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cuments\FRANK\SUSTENTACION\CORREGIDO\"/>
    </mc:Choice>
  </mc:AlternateContent>
  <xr:revisionPtr revIDLastSave="0" documentId="13_ncr:1_{C405AEBE-1C6F-46D3-8129-223C501D4340}" xr6:coauthVersionLast="47" xr6:coauthVersionMax="47" xr10:uidLastSave="{00000000-0000-0000-0000-000000000000}"/>
  <bookViews>
    <workbookView xWindow="-120" yWindow="-120" windowWidth="20730" windowHeight="11160" tabRatio="720" firstSheet="14" activeTab="17" xr2:uid="{00000000-000D-0000-FFFF-FFFF00000000}"/>
  </bookViews>
  <sheets>
    <sheet name=" CUADRO CARGA TAP" sheetId="7" r:id="rId1"/>
    <sheet name=" CUADRO CARGA TCONTROL" sheetId="11" state="hidden" r:id="rId2"/>
    <sheet name="K REG" sheetId="3" r:id="rId3"/>
    <sheet name="TRAFO Y ACOM S1" sheetId="14" r:id="rId4"/>
    <sheet name="TRAFO Y ACOM S2" sheetId="93" r:id="rId5"/>
    <sheet name="Constantes" sheetId="90" r:id="rId6"/>
    <sheet name="OCP DUCTOS S1" sheetId="92" r:id="rId7"/>
    <sheet name="OCP DUCTOS S2" sheetId="28" r:id="rId8"/>
    <sheet name="ZCC 45" sheetId="62" r:id="rId9"/>
    <sheet name="ICC 45" sheetId="63" r:id="rId10"/>
    <sheet name="circuito 1 subestacion 1" sheetId="105" r:id="rId11"/>
    <sheet name="circuito 2 subestacion 1" sheetId="106" r:id="rId12"/>
    <sheet name="circuito 3 subestacion 1" sheetId="107" r:id="rId13"/>
    <sheet name="circuito 1 subestacion 2" sheetId="108" r:id="rId14"/>
    <sheet name="circuito 2 subestacion 2" sheetId="109" r:id="rId15"/>
    <sheet name="circuito 3 subestacion 2" sheetId="110" r:id="rId16"/>
    <sheet name="circuito 4 subestacion 2" sheetId="111" r:id="rId17"/>
    <sheet name="circuito 5 subestacion 2" sheetId="112" r:id="rId18"/>
    <sheet name="CALCULO SPT 1 (2)" sheetId="117" r:id="rId19"/>
    <sheet name="CALCULO SPT 2 (2)" sheetId="118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_________________________l9001" localSheetId="1">'[1]Plan auditoría'!#REF!</definedName>
    <definedName name="_________________________________l9001" localSheetId="18">'[1]Plan auditoría'!#REF!</definedName>
    <definedName name="_________________________________l9001" localSheetId="19">'[1]Plan auditoría'!#REF!</definedName>
    <definedName name="_________________________________l9001" localSheetId="3">'[1]Plan auditoría'!#REF!</definedName>
    <definedName name="_________________________________l9001" localSheetId="4">'[1]Plan auditoría'!#REF!</definedName>
    <definedName name="_________________________________l9001">'[1]Plan auditoría'!#REF!</definedName>
    <definedName name="_______________________________l9001" localSheetId="1">'[1]Plan auditoría'!#REF!</definedName>
    <definedName name="_______________________________l9001" localSheetId="18">'[1]Plan auditoría'!#REF!</definedName>
    <definedName name="_______________________________l9001" localSheetId="3">'[1]Plan auditoría'!#REF!</definedName>
    <definedName name="_______________________________l9001" localSheetId="4">'[1]Plan auditoría'!#REF!</definedName>
    <definedName name="_______________________________l9001">'[1]Plan auditoría'!#REF!</definedName>
    <definedName name="______________________________l9001" localSheetId="1">'[1]Plan auditoría'!#REF!</definedName>
    <definedName name="______________________________l9001" localSheetId="18">'[1]Plan auditoría'!#REF!</definedName>
    <definedName name="______________________________l9001" localSheetId="3">'[1]Plan auditoría'!#REF!</definedName>
    <definedName name="______________________________l9001" localSheetId="4">'[1]Plan auditoría'!#REF!</definedName>
    <definedName name="______________________________l9001">'[1]Plan auditoría'!#REF!</definedName>
    <definedName name="_____________________________l9001" localSheetId="1">'[1]Plan auditoría'!#REF!</definedName>
    <definedName name="_____________________________l9001" localSheetId="18">'[1]Plan auditoría'!#REF!</definedName>
    <definedName name="_____________________________l9001" localSheetId="3">'[1]Plan auditoría'!#REF!</definedName>
    <definedName name="_____________________________l9001" localSheetId="4">'[1]Plan auditoría'!#REF!</definedName>
    <definedName name="_____________________________l9001">'[1]Plan auditoría'!#REF!</definedName>
    <definedName name="____________________________l9001" localSheetId="1">'[1]Plan auditoría'!#REF!</definedName>
    <definedName name="____________________________l9001" localSheetId="18">'[1]Plan auditoría'!#REF!</definedName>
    <definedName name="____________________________l9001" localSheetId="3">'[1]Plan auditoría'!#REF!</definedName>
    <definedName name="____________________________l9001" localSheetId="4">'[1]Plan auditoría'!#REF!</definedName>
    <definedName name="____________________________l9001">'[1]Plan auditoría'!#REF!</definedName>
    <definedName name="___________________________l9001" localSheetId="1">'[1]Plan auditoría'!#REF!</definedName>
    <definedName name="___________________________l9001" localSheetId="18">'[1]Plan auditoría'!#REF!</definedName>
    <definedName name="___________________________l9001" localSheetId="3">'[1]Plan auditoría'!#REF!</definedName>
    <definedName name="___________________________l9001" localSheetId="4">'[1]Plan auditoría'!#REF!</definedName>
    <definedName name="___________________________l9001">'[1]Plan auditoría'!#REF!</definedName>
    <definedName name="__________________________l9001" localSheetId="1">'[1]Plan auditoría'!#REF!</definedName>
    <definedName name="__________________________l9001" localSheetId="18">'[1]Plan auditoría'!#REF!</definedName>
    <definedName name="__________________________l9001" localSheetId="3">'[1]Plan auditoría'!#REF!</definedName>
    <definedName name="__________________________l9001" localSheetId="4">'[1]Plan auditoría'!#REF!</definedName>
    <definedName name="__________________________l9001">'[1]Plan auditoría'!#REF!</definedName>
    <definedName name="_________________________l9001" localSheetId="1">'[1]Plan auditoría'!#REF!</definedName>
    <definedName name="_________________________l9001" localSheetId="18">'[1]Plan auditoría'!#REF!</definedName>
    <definedName name="_________________________l9001" localSheetId="3">'[1]Plan auditoría'!#REF!</definedName>
    <definedName name="_________________________l9001" localSheetId="4">'[1]Plan auditoría'!#REF!</definedName>
    <definedName name="_________________________l9001">'[1]Plan auditoría'!#REF!</definedName>
    <definedName name="________________________l9001" localSheetId="1">'[1]Plan auditoría'!#REF!</definedName>
    <definedName name="________________________l9001" localSheetId="18">'[1]Plan auditoría'!#REF!</definedName>
    <definedName name="________________________l9001" localSheetId="3">'[1]Plan auditoría'!#REF!</definedName>
    <definedName name="________________________l9001" localSheetId="4">'[1]Plan auditoría'!#REF!</definedName>
    <definedName name="________________________l9001">'[1]Plan auditoría'!#REF!</definedName>
    <definedName name="_______________________l9001" localSheetId="1">'[1]Plan auditoría'!#REF!</definedName>
    <definedName name="_______________________l9001" localSheetId="18">'[1]Plan auditoría'!#REF!</definedName>
    <definedName name="_______________________l9001" localSheetId="3">'[1]Plan auditoría'!#REF!</definedName>
    <definedName name="_______________________l9001" localSheetId="4">'[1]Plan auditoría'!#REF!</definedName>
    <definedName name="_______________________l9001">'[1]Plan auditoría'!#REF!</definedName>
    <definedName name="______________________l9001" localSheetId="1">'[1]Plan auditoría'!#REF!</definedName>
    <definedName name="______________________l9001" localSheetId="18">'[1]Plan auditoría'!#REF!</definedName>
    <definedName name="______________________l9001" localSheetId="3">'[1]Plan auditoría'!#REF!</definedName>
    <definedName name="______________________l9001" localSheetId="4">'[1]Plan auditoría'!#REF!</definedName>
    <definedName name="______________________l9001">'[1]Plan auditoría'!#REF!</definedName>
    <definedName name="_____________________l9001" localSheetId="1">'[1]Plan auditoría'!#REF!</definedName>
    <definedName name="_____________________l9001" localSheetId="18">'[1]Plan auditoría'!#REF!</definedName>
    <definedName name="_____________________l9001" localSheetId="3">'[1]Plan auditoría'!#REF!</definedName>
    <definedName name="_____________________l9001" localSheetId="4">'[1]Plan auditoría'!#REF!</definedName>
    <definedName name="_____________________l9001">'[1]Plan auditoría'!#REF!</definedName>
    <definedName name="____________________l9001" localSheetId="1">'[1]Plan auditoría'!#REF!</definedName>
    <definedName name="____________________l9001" localSheetId="18">'[1]Plan auditoría'!#REF!</definedName>
    <definedName name="____________________l9001" localSheetId="3">'[1]Plan auditoría'!#REF!</definedName>
    <definedName name="____________________l9001" localSheetId="4">'[1]Plan auditoría'!#REF!</definedName>
    <definedName name="____________________l9001">'[1]Plan auditoría'!#REF!</definedName>
    <definedName name="___________________l9001" localSheetId="1">'[1]Plan auditoría'!#REF!</definedName>
    <definedName name="___________________l9001" localSheetId="18">'[1]Plan auditoría'!#REF!</definedName>
    <definedName name="___________________l9001" localSheetId="3">'[1]Plan auditoría'!#REF!</definedName>
    <definedName name="___________________l9001" localSheetId="4">'[1]Plan auditoría'!#REF!</definedName>
    <definedName name="___________________l9001">'[1]Plan auditoría'!#REF!</definedName>
    <definedName name="__________________l9001" localSheetId="1">'[1]Plan auditoría'!#REF!</definedName>
    <definedName name="__________________l9001" localSheetId="18">'[1]Plan auditoría'!#REF!</definedName>
    <definedName name="__________________l9001" localSheetId="3">'[1]Plan auditoría'!#REF!</definedName>
    <definedName name="__________________l9001" localSheetId="4">'[1]Plan auditoría'!#REF!</definedName>
    <definedName name="__________________l9001">'[1]Plan auditoría'!#REF!</definedName>
    <definedName name="_________________l9001" localSheetId="1">'[1]Plan auditoría'!#REF!</definedName>
    <definedName name="_________________l9001" localSheetId="18">'[1]Plan auditoría'!#REF!</definedName>
    <definedName name="_________________l9001" localSheetId="3">'[1]Plan auditoría'!#REF!</definedName>
    <definedName name="_________________l9001" localSheetId="4">'[1]Plan auditoría'!#REF!</definedName>
    <definedName name="_________________l9001">'[1]Plan auditoría'!#REF!</definedName>
    <definedName name="________________l9001" localSheetId="1">'[1]Plan auditoría'!#REF!</definedName>
    <definedName name="________________l9001" localSheetId="18">'[1]Plan auditoría'!#REF!</definedName>
    <definedName name="________________l9001" localSheetId="3">'[1]Plan auditoría'!#REF!</definedName>
    <definedName name="________________l9001" localSheetId="4">'[1]Plan auditoría'!#REF!</definedName>
    <definedName name="________________l9001">'[1]Plan auditoría'!#REF!</definedName>
    <definedName name="_______________l9001" localSheetId="1">'[1]Plan auditoría'!#REF!</definedName>
    <definedName name="_______________l9001" localSheetId="18">'[1]Plan auditoría'!#REF!</definedName>
    <definedName name="_______________l9001" localSheetId="3">'[1]Plan auditoría'!#REF!</definedName>
    <definedName name="_______________l9001" localSheetId="4">'[1]Plan auditoría'!#REF!</definedName>
    <definedName name="_______________l9001">'[1]Plan auditoría'!#REF!</definedName>
    <definedName name="______________l9001" localSheetId="1">'[1]Plan auditoría'!#REF!</definedName>
    <definedName name="______________l9001" localSheetId="18">'[1]Plan auditoría'!#REF!</definedName>
    <definedName name="______________l9001" localSheetId="3">'[1]Plan auditoría'!#REF!</definedName>
    <definedName name="______________l9001" localSheetId="4">'[1]Plan auditoría'!#REF!</definedName>
    <definedName name="______________l9001">'[1]Plan auditoría'!#REF!</definedName>
    <definedName name="_____________l9001" localSheetId="1">'[1]Plan auditoría'!#REF!</definedName>
    <definedName name="_____________l9001" localSheetId="18">'[1]Plan auditoría'!#REF!</definedName>
    <definedName name="_____________l9001" localSheetId="3">'[1]Plan auditoría'!#REF!</definedName>
    <definedName name="_____________l9001" localSheetId="4">'[1]Plan auditoría'!#REF!</definedName>
    <definedName name="_____________l9001">'[1]Plan auditoría'!#REF!</definedName>
    <definedName name="____________l9001" localSheetId="1">'[1]Plan auditoría'!#REF!</definedName>
    <definedName name="____________l9001" localSheetId="18">'[1]Plan auditoría'!#REF!</definedName>
    <definedName name="____________l9001" localSheetId="3">'[1]Plan auditoría'!#REF!</definedName>
    <definedName name="____________l9001" localSheetId="4">'[1]Plan auditoría'!#REF!</definedName>
    <definedName name="____________l9001">'[1]Plan auditoría'!#REF!</definedName>
    <definedName name="___________l9001" localSheetId="1">'[1]Plan auditoría'!#REF!</definedName>
    <definedName name="___________l9001" localSheetId="18">'[1]Plan auditoría'!#REF!</definedName>
    <definedName name="___________l9001" localSheetId="3">'[1]Plan auditoría'!#REF!</definedName>
    <definedName name="___________l9001" localSheetId="4">'[1]Plan auditoría'!#REF!</definedName>
    <definedName name="___________l9001">'[1]Plan auditoría'!#REF!</definedName>
    <definedName name="__________l9001" localSheetId="1">'[1]Plan auditoría'!#REF!</definedName>
    <definedName name="__________l9001" localSheetId="18">'[1]Plan auditoría'!#REF!</definedName>
    <definedName name="__________l9001" localSheetId="3">'[1]Plan auditoría'!#REF!</definedName>
    <definedName name="__________l9001" localSheetId="4">'[1]Plan auditoría'!#REF!</definedName>
    <definedName name="__________l9001">'[1]Plan auditoría'!#REF!</definedName>
    <definedName name="_________l9001" localSheetId="1">'[1]Plan auditoría'!#REF!</definedName>
    <definedName name="_________l9001" localSheetId="18">'[1]Plan auditoría'!#REF!</definedName>
    <definedName name="_________l9001" localSheetId="3">'[1]Plan auditoría'!#REF!</definedName>
    <definedName name="_________l9001" localSheetId="4">'[1]Plan auditoría'!#REF!</definedName>
    <definedName name="_________l9001">'[1]Plan auditoría'!#REF!</definedName>
    <definedName name="________I9999" localSheetId="1">'[1]Plan auditoría'!#REF!</definedName>
    <definedName name="________I9999" localSheetId="18">'[1]Plan auditoría'!#REF!</definedName>
    <definedName name="________I9999" localSheetId="3">'[1]Plan auditoría'!#REF!</definedName>
    <definedName name="________I9999" localSheetId="4">'[1]Plan auditoría'!#REF!</definedName>
    <definedName name="________I9999">'[1]Plan auditoría'!#REF!</definedName>
    <definedName name="________l9001" localSheetId="1">'[1]Plan auditoría'!#REF!</definedName>
    <definedName name="________l9001" localSheetId="18">'[1]Plan auditoría'!#REF!</definedName>
    <definedName name="________l9001" localSheetId="3">'[1]Plan auditoría'!#REF!</definedName>
    <definedName name="________l9001" localSheetId="4">'[1]Plan auditoría'!#REF!</definedName>
    <definedName name="________l9001">'[1]Plan auditoría'!#REF!</definedName>
    <definedName name="_______l9001" localSheetId="1">'[1]Plan auditoría'!#REF!</definedName>
    <definedName name="_______l9001" localSheetId="18">'[1]Plan auditoría'!#REF!</definedName>
    <definedName name="_______l9001" localSheetId="3">'[1]Plan auditoría'!#REF!</definedName>
    <definedName name="_______l9001" localSheetId="4">'[1]Plan auditoría'!#REF!</definedName>
    <definedName name="_______l9001">'[1]Plan auditoría'!#REF!</definedName>
    <definedName name="______l9001" localSheetId="1">'[1]Plan auditoría'!#REF!</definedName>
    <definedName name="______l9001" localSheetId="18">'[1]Plan auditoría'!#REF!</definedName>
    <definedName name="______l9001" localSheetId="3">'[1]Plan auditoría'!#REF!</definedName>
    <definedName name="______l9001" localSheetId="4">'[1]Plan auditoría'!#REF!</definedName>
    <definedName name="______l9001">'[1]Plan auditoría'!#REF!</definedName>
    <definedName name="_____l9001" localSheetId="1">'[1]Plan auditoría'!#REF!</definedName>
    <definedName name="_____l9001" localSheetId="18">'[1]Plan auditoría'!#REF!</definedName>
    <definedName name="_____l9001" localSheetId="3">'[1]Plan auditoría'!#REF!</definedName>
    <definedName name="_____l9001" localSheetId="4">'[1]Plan auditoría'!#REF!</definedName>
    <definedName name="_____l9001">'[1]Plan auditoría'!#REF!</definedName>
    <definedName name="____l9001" localSheetId="1">'[1]Plan auditoría'!#REF!</definedName>
    <definedName name="____l9001" localSheetId="18">'[1]Plan auditoría'!#REF!</definedName>
    <definedName name="____l9001" localSheetId="3">'[1]Plan auditoría'!#REF!</definedName>
    <definedName name="____l9001" localSheetId="4">'[1]Plan auditoría'!#REF!</definedName>
    <definedName name="____l9001">'[1]Plan auditoría'!#REF!</definedName>
    <definedName name="___l9001" localSheetId="1">'[1]Plan auditoría'!#REF!</definedName>
    <definedName name="___l9001" localSheetId="18">'[1]Plan auditoría'!#REF!</definedName>
    <definedName name="___l9001" localSheetId="3">'[1]Plan auditoría'!#REF!</definedName>
    <definedName name="___l9001" localSheetId="4">'[1]Plan auditoría'!#REF!</definedName>
    <definedName name="___l9001">'[1]Plan auditoría'!#REF!</definedName>
    <definedName name="__l9001" localSheetId="1">'[1]Plan auditoría'!#REF!</definedName>
    <definedName name="__l9001" localSheetId="18">'[1]Plan auditoría'!#REF!</definedName>
    <definedName name="__l9001" localSheetId="3">'[1]Plan auditoría'!#REF!</definedName>
    <definedName name="__l9001" localSheetId="4">'[1]Plan auditoría'!#REF!</definedName>
    <definedName name="__l9001">'[1]Plan auditoría'!#REF!</definedName>
    <definedName name="__l9001_1" localSheetId="1">'[1]Plan auditoría'!#REF!</definedName>
    <definedName name="__l9001_1" localSheetId="18">'[1]Plan auditoría'!#REF!</definedName>
    <definedName name="__l9001_1" localSheetId="3">'[1]Plan auditoría'!#REF!</definedName>
    <definedName name="__l9001_1" localSheetId="4">'[1]Plan auditoría'!#REF!</definedName>
    <definedName name="__l9001_1">'[1]Plan auditoría'!#REF!</definedName>
    <definedName name="__l9001_2" localSheetId="1">'[1]Plan auditoría'!#REF!</definedName>
    <definedName name="__l9001_2" localSheetId="18">'[1]Plan auditoría'!#REF!</definedName>
    <definedName name="__l9001_2" localSheetId="3">'[1]Plan auditoría'!#REF!</definedName>
    <definedName name="__l9001_2" localSheetId="4">'[1]Plan auditoría'!#REF!</definedName>
    <definedName name="__l9001_2">'[1]Plan auditoría'!#REF!</definedName>
    <definedName name="__l9001_4" localSheetId="1">'[1]Plan auditoría'!#REF!</definedName>
    <definedName name="__l9001_4" localSheetId="18">'[1]Plan auditoría'!#REF!</definedName>
    <definedName name="__l9001_4" localSheetId="3">'[1]Plan auditoría'!#REF!</definedName>
    <definedName name="__l9001_4" localSheetId="4">'[1]Plan auditoría'!#REF!</definedName>
    <definedName name="__l9001_4">'[1]Plan auditoría'!#REF!</definedName>
    <definedName name="_Fill" localSheetId="1" hidden="1">#REF!</definedName>
    <definedName name="_Fill" localSheetId="18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18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18" hidden="1">#REF!</definedName>
    <definedName name="_Key2" localSheetId="3" hidden="1">#REF!</definedName>
    <definedName name="_Key2" localSheetId="4" hidden="1">#REF!</definedName>
    <definedName name="_Key2" hidden="1">#REF!</definedName>
    <definedName name="_l9001" localSheetId="1">'[1]Plan auditoría'!#REF!</definedName>
    <definedName name="_l9001" localSheetId="18">'[1]Plan auditoría'!#REF!</definedName>
    <definedName name="_l9001" localSheetId="3">'[1]Plan auditoría'!#REF!</definedName>
    <definedName name="_l9001" localSheetId="4">'[1]Plan auditoría'!#REF!</definedName>
    <definedName name="_l9001">'[1]Plan auditoría'!#REF!</definedName>
    <definedName name="_l9001_1" localSheetId="1">'[1]Plan auditoría'!#REF!</definedName>
    <definedName name="_l9001_1" localSheetId="18">'[1]Plan auditoría'!#REF!</definedName>
    <definedName name="_l9001_1" localSheetId="3">'[1]Plan auditoría'!#REF!</definedName>
    <definedName name="_l9001_1" localSheetId="4">'[1]Plan auditoría'!#REF!</definedName>
    <definedName name="_l9001_1">'[1]Plan auditoría'!#REF!</definedName>
    <definedName name="_l9001_2" localSheetId="1">'[1]Plan auditoría'!#REF!</definedName>
    <definedName name="_l9001_2" localSheetId="18">'[1]Plan auditoría'!#REF!</definedName>
    <definedName name="_l9001_2" localSheetId="3">'[1]Plan auditoría'!#REF!</definedName>
    <definedName name="_l9001_2" localSheetId="4">'[1]Plan auditoría'!#REF!</definedName>
    <definedName name="_l9001_2">'[1]Plan auditoría'!#REF!</definedName>
    <definedName name="_l9001_4" localSheetId="1">'[1]Plan auditoría'!#REF!</definedName>
    <definedName name="_l9001_4" localSheetId="18">'[1]Plan auditoría'!#REF!</definedName>
    <definedName name="_l9001_4" localSheetId="3">'[1]Plan auditoría'!#REF!</definedName>
    <definedName name="_l9001_4" localSheetId="4">'[1]Plan auditoría'!#REF!</definedName>
    <definedName name="_l9001_4">'[1]Plan auditoría'!#REF!</definedName>
    <definedName name="_Order1" hidden="1">255</definedName>
    <definedName name="_Order2" hidden="1">255</definedName>
    <definedName name="_r" localSheetId="1" hidden="1">#REF!</definedName>
    <definedName name="_r" localSheetId="18" hidden="1">#REF!</definedName>
    <definedName name="_r" localSheetId="3" hidden="1">#REF!</definedName>
    <definedName name="_r" localSheetId="4" hidden="1">#REF!</definedName>
    <definedName name="_r" hidden="1">#REF!</definedName>
    <definedName name="_Sort" localSheetId="1" hidden="1">#REF!</definedName>
    <definedName name="_Sort" localSheetId="18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1">#REF!</definedName>
    <definedName name="A" localSheetId="18">#REF!</definedName>
    <definedName name="A" localSheetId="3">#REF!</definedName>
    <definedName name="A" localSheetId="4">#REF!</definedName>
    <definedName name="A">#REF!</definedName>
    <definedName name="acciones" localSheetId="1">#REF!</definedName>
    <definedName name="acciones" localSheetId="18">#REF!</definedName>
    <definedName name="acciones" localSheetId="3">#REF!</definedName>
    <definedName name="acciones" localSheetId="4">#REF!</definedName>
    <definedName name="acciones">#REF!</definedName>
    <definedName name="acciones_1" localSheetId="1">#REF!</definedName>
    <definedName name="acciones_1" localSheetId="18">#REF!</definedName>
    <definedName name="acciones_1" localSheetId="3">#REF!</definedName>
    <definedName name="acciones_1" localSheetId="4">#REF!</definedName>
    <definedName name="acciones_1">#REF!</definedName>
    <definedName name="acciones_2" localSheetId="1">#REF!</definedName>
    <definedName name="acciones_2" localSheetId="18">#REF!</definedName>
    <definedName name="acciones_2" localSheetId="3">#REF!</definedName>
    <definedName name="acciones_2" localSheetId="4">#REF!</definedName>
    <definedName name="acciones_2">#REF!</definedName>
    <definedName name="ACOM">#N/A</definedName>
    <definedName name="aiu">[2]Presupuesto!$F$302</definedName>
    <definedName name="Alabores">'[3]Fornato 6'!$B$343:$B$2353</definedName>
    <definedName name="ALCANCE" localSheetId="1">#REF!</definedName>
    <definedName name="ALCANCE" localSheetId="18">#REF!</definedName>
    <definedName name="ALCANCE" localSheetId="3">#REF!</definedName>
    <definedName name="ALCANCE" localSheetId="4">#REF!</definedName>
    <definedName name="ALCANCE">#REF!</definedName>
    <definedName name="Alcance.">'[4]Plan auditoría'!$C$5</definedName>
    <definedName name="ALCANCE_1" localSheetId="1">#REF!</definedName>
    <definedName name="ALCANCE_1" localSheetId="18">#REF!</definedName>
    <definedName name="ALCANCE_1" localSheetId="3">#REF!</definedName>
    <definedName name="ALCANCE_1" localSheetId="4">#REF!</definedName>
    <definedName name="ALCANCE_1">#REF!</definedName>
    <definedName name="ALCANCE_2" localSheetId="1">#REF!</definedName>
    <definedName name="ALCANCE_2" localSheetId="18">#REF!</definedName>
    <definedName name="ALCANCE_2" localSheetId="3">#REF!</definedName>
    <definedName name="ALCANCE_2" localSheetId="4">#REF!</definedName>
    <definedName name="ALCANCE_2">#REF!</definedName>
    <definedName name="ALCANCE_4" localSheetId="1">#REF!</definedName>
    <definedName name="ALCANCE_4" localSheetId="18">#REF!</definedName>
    <definedName name="ALCANCE_4" localSheetId="3">#REF!</definedName>
    <definedName name="ALCANCE_4" localSheetId="4">#REF!</definedName>
    <definedName name="ALCANCE_4">#REF!</definedName>
    <definedName name="Alcance1">'[5]Plan auditoría'!$C$7</definedName>
    <definedName name="Alcance1_3">'[6]Plan auditoría'!$C$7</definedName>
    <definedName name="Alcance1_4">'[6]Plan auditoría'!$C$7</definedName>
    <definedName name="ALCANCE2" localSheetId="1">#REF!</definedName>
    <definedName name="ALCANCE2" localSheetId="18">#REF!</definedName>
    <definedName name="ALCANCE2" localSheetId="3">#REF!</definedName>
    <definedName name="ALCANCE2" localSheetId="4">#REF!</definedName>
    <definedName name="ALCANCE2">#REF!</definedName>
    <definedName name="alfa" localSheetId="1">#REF!</definedName>
    <definedName name="alfa" localSheetId="18">#REF!</definedName>
    <definedName name="alfa" localSheetId="3">#REF!</definedName>
    <definedName name="alfa" localSheetId="4">#REF!</definedName>
    <definedName name="alfa">#REF!</definedName>
    <definedName name="Alquileres" localSheetId="1">#REF!</definedName>
    <definedName name="Alquileres" localSheetId="18">#REF!</definedName>
    <definedName name="Alquileres" localSheetId="3">#REF!</definedName>
    <definedName name="Alquileres" localSheetId="4">#REF!</definedName>
    <definedName name="Alquileres">#REF!</definedName>
    <definedName name="AMENAZAS" localSheetId="1">#REF!</definedName>
    <definedName name="AMENAZAS" localSheetId="18">#REF!</definedName>
    <definedName name="AMENAZAS" localSheetId="3">#REF!</definedName>
    <definedName name="AMENAZAS" localSheetId="4">#REF!</definedName>
    <definedName name="AMENAZAS">#REF!</definedName>
    <definedName name="AMENAZAS_1" localSheetId="1">#REF!</definedName>
    <definedName name="AMENAZAS_1" localSheetId="18">#REF!</definedName>
    <definedName name="AMENAZAS_1" localSheetId="3">#REF!</definedName>
    <definedName name="AMENAZAS_1" localSheetId="4">#REF!</definedName>
    <definedName name="AMENAZAS_1">#REF!</definedName>
    <definedName name="AMENAZAS_2" localSheetId="1">#REF!</definedName>
    <definedName name="AMENAZAS_2" localSheetId="18">#REF!</definedName>
    <definedName name="AMENAZAS_2" localSheetId="3">#REF!</definedName>
    <definedName name="AMENAZAS_2" localSheetId="4">#REF!</definedName>
    <definedName name="AMENAZAS_2">#REF!</definedName>
    <definedName name="anterior">'[7]Plan auditoría'!$D$12:$D$22</definedName>
    <definedName name="_xlnm.Print_Area" localSheetId="0">' CUADRO CARGA TAP'!$A$1:$X$16</definedName>
    <definedName name="_xlnm.Print_Area" localSheetId="1">' CUADRO CARGA TCONTROL'!$A$1:$V$21</definedName>
    <definedName name="_xlnm.Print_Area" localSheetId="5">Constantes!$A$1:$J$125</definedName>
    <definedName name="ARIT" localSheetId="1">#REF!</definedName>
    <definedName name="ARIT" localSheetId="18">#REF!</definedName>
    <definedName name="ARIT" localSheetId="3">#REF!</definedName>
    <definedName name="ARIT" localSheetId="4">#REF!</definedName>
    <definedName name="ARIT">#REF!</definedName>
    <definedName name="ARIT1">'[8]1, Media Arit'!$C$7:$F$30</definedName>
    <definedName name="ARITALTA" localSheetId="1">#REF!</definedName>
    <definedName name="ARITALTA" localSheetId="18">#REF!</definedName>
    <definedName name="ARITALTA" localSheetId="3">#REF!</definedName>
    <definedName name="ARITALTA" localSheetId="4">#REF!</definedName>
    <definedName name="ARITALTA">#REF!</definedName>
    <definedName name="ARITALTA1">'[8]2, Media Arit alta'!$C$7:$F$30</definedName>
    <definedName name="ASDF" localSheetId="1">'[1]Plan auditoría'!#REF!</definedName>
    <definedName name="ASDF" localSheetId="18">'[1]Plan auditoría'!#REF!</definedName>
    <definedName name="ASDF" localSheetId="3">'[1]Plan auditoría'!#REF!</definedName>
    <definedName name="ASDF" localSheetId="4">'[1]Plan auditoría'!#REF!</definedName>
    <definedName name="ASDF">'[1]Plan auditoría'!#REF!</definedName>
    <definedName name="AUDITOR1" localSheetId="1">#REF!</definedName>
    <definedName name="AUDITOR1" localSheetId="18">#REF!</definedName>
    <definedName name="AUDITOR1" localSheetId="3">#REF!</definedName>
    <definedName name="AUDITOR1" localSheetId="4">#REF!</definedName>
    <definedName name="AUDITOR1">#REF!</definedName>
    <definedName name="AUDITOR1_1" localSheetId="1">#REF!</definedName>
    <definedName name="AUDITOR1_1" localSheetId="18">#REF!</definedName>
    <definedName name="AUDITOR1_1" localSheetId="3">#REF!</definedName>
    <definedName name="AUDITOR1_1" localSheetId="4">#REF!</definedName>
    <definedName name="AUDITOR1_1">#REF!</definedName>
    <definedName name="AUDITOR1_2" localSheetId="1">#REF!</definedName>
    <definedName name="AUDITOR1_2" localSheetId="18">#REF!</definedName>
    <definedName name="AUDITOR1_2" localSheetId="3">#REF!</definedName>
    <definedName name="AUDITOR1_2" localSheetId="4">#REF!</definedName>
    <definedName name="AUDITOR1_2">#REF!</definedName>
    <definedName name="AUDITOR1_4" localSheetId="1">#REF!</definedName>
    <definedName name="AUDITOR1_4" localSheetId="18">#REF!</definedName>
    <definedName name="AUDITOR1_4" localSheetId="3">#REF!</definedName>
    <definedName name="AUDITOR1_4" localSheetId="4">#REF!</definedName>
    <definedName name="AUDITOR1_4">#REF!</definedName>
    <definedName name="AUDITOR2" localSheetId="1">#REF!</definedName>
    <definedName name="AUDITOR2" localSheetId="18">#REF!</definedName>
    <definedName name="AUDITOR2" localSheetId="3">#REF!</definedName>
    <definedName name="AUDITOR2" localSheetId="4">#REF!</definedName>
    <definedName name="AUDITOR2">#REF!</definedName>
    <definedName name="AUDITOR2_1" localSheetId="1">#REF!</definedName>
    <definedName name="AUDITOR2_1" localSheetId="18">#REF!</definedName>
    <definedName name="AUDITOR2_1" localSheetId="3">#REF!</definedName>
    <definedName name="AUDITOR2_1" localSheetId="4">#REF!</definedName>
    <definedName name="AUDITOR2_1">#REF!</definedName>
    <definedName name="AUDITOR2_2" localSheetId="1">#REF!</definedName>
    <definedName name="AUDITOR2_2" localSheetId="18">#REF!</definedName>
    <definedName name="AUDITOR2_2" localSheetId="3">#REF!</definedName>
    <definedName name="AUDITOR2_2" localSheetId="4">#REF!</definedName>
    <definedName name="AUDITOR2_2">#REF!</definedName>
    <definedName name="auxulio" localSheetId="1">#REF!</definedName>
    <definedName name="auxulio" localSheetId="18">#REF!</definedName>
    <definedName name="auxulio" localSheetId="3">#REF!</definedName>
    <definedName name="auxulio" localSheetId="4">#REF!</definedName>
    <definedName name="auxulio">#REF!</definedName>
    <definedName name="auxulio_1" localSheetId="1">#REF!</definedName>
    <definedName name="auxulio_1" localSheetId="18">#REF!</definedName>
    <definedName name="auxulio_1" localSheetId="3">#REF!</definedName>
    <definedName name="auxulio_1" localSheetId="4">#REF!</definedName>
    <definedName name="auxulio_1">#REF!</definedName>
    <definedName name="auxulio_2" localSheetId="1">#REF!</definedName>
    <definedName name="auxulio_2" localSheetId="18">#REF!</definedName>
    <definedName name="auxulio_2" localSheetId="3">#REF!</definedName>
    <definedName name="auxulio_2" localSheetId="4">#REF!</definedName>
    <definedName name="auxulio_2">#REF!</definedName>
    <definedName name="auxulio_4" localSheetId="1">#REF!</definedName>
    <definedName name="auxulio_4" localSheetId="18">#REF!</definedName>
    <definedName name="auxulio_4" localSheetId="3">#REF!</definedName>
    <definedName name="auxulio_4" localSheetId="4">#REF!</definedName>
    <definedName name="auxulio_4">#REF!</definedName>
    <definedName name="B1597ç" localSheetId="1">#REF!</definedName>
    <definedName name="B1597ç" localSheetId="18">#REF!</definedName>
    <definedName name="B1597ç" localSheetId="3">#REF!</definedName>
    <definedName name="B1597ç" localSheetId="4">#REF!</definedName>
    <definedName name="B1597ç">#REF!</definedName>
    <definedName name="BAJA" localSheetId="0">#REF!</definedName>
    <definedName name="BAJA" localSheetId="1">#REF!</definedName>
    <definedName name="BAJA" localSheetId="18">#REF!</definedName>
    <definedName name="BAJA" localSheetId="5">#REF!</definedName>
    <definedName name="BAJA" localSheetId="3">#REF!</definedName>
    <definedName name="BAJA" localSheetId="4">#REF!</definedName>
    <definedName name="BAJA">#REF!</definedName>
    <definedName name="BASE" localSheetId="0">#REF!</definedName>
    <definedName name="BASE" localSheetId="1">#REF!</definedName>
    <definedName name="BASE" localSheetId="18">#REF!</definedName>
    <definedName name="BASE" localSheetId="5">#REF!</definedName>
    <definedName name="BASE" localSheetId="3">#REF!</definedName>
    <definedName name="BASE" localSheetId="4">#REF!</definedName>
    <definedName name="BASE">#REF!</definedName>
    <definedName name="BD_COD" localSheetId="1">#REF!</definedName>
    <definedName name="BD_COD" localSheetId="18">#REF!</definedName>
    <definedName name="BD_COD" localSheetId="3">#REF!</definedName>
    <definedName name="BD_COD" localSheetId="4">#REF!</definedName>
    <definedName name="BD_COD">#REF!</definedName>
    <definedName name="beneficios">[9]Listado!$AH$2:$AH$3</definedName>
    <definedName name="beneficios_24">[9]Listado!$AH$2:$AH$3</definedName>
    <definedName name="beneficios_26">[10]Listado!$AH$2:$AH$3</definedName>
    <definedName name="beneficios_27">[10]Listado!$AH$2:$AH$3</definedName>
    <definedName name="beneficios_5">[10]Listado!$AH$2:$AH$3</definedName>
    <definedName name="beneficios_6">[10]Listado!$AH$2:$AH$3</definedName>
    <definedName name="beneficios_7">[10]Listado!$AH$2:$AH$3</definedName>
    <definedName name="BOMBAS">#N/A</definedName>
    <definedName name="C_Cuadrilla" localSheetId="1">#REF!</definedName>
    <definedName name="C_Cuadrilla" localSheetId="18">#REF!</definedName>
    <definedName name="C_Cuadrilla" localSheetId="3">#REF!</definedName>
    <definedName name="C_Cuadrilla" localSheetId="4">#REF!</definedName>
    <definedName name="C_Cuadrilla">#REF!</definedName>
    <definedName name="C_Equipo" localSheetId="1">#REF!</definedName>
    <definedName name="C_Equipo" localSheetId="18">#REF!</definedName>
    <definedName name="C_Equipo" localSheetId="3">#REF!</definedName>
    <definedName name="C_Equipo" localSheetId="4">#REF!</definedName>
    <definedName name="C_Equipo">#REF!</definedName>
    <definedName name="CAB">#N/A</definedName>
    <definedName name="CALIDAD" localSheetId="1">#REF!</definedName>
    <definedName name="CALIDAD" localSheetId="18">#REF!</definedName>
    <definedName name="CALIDAD" localSheetId="3">#REF!</definedName>
    <definedName name="CALIDAD" localSheetId="4">#REF!</definedName>
    <definedName name="CALIDAD">#REF!</definedName>
    <definedName name="CALIDAD_1" localSheetId="1">#REF!</definedName>
    <definedName name="CALIDAD_1" localSheetId="18">#REF!</definedName>
    <definedName name="CALIDAD_1" localSheetId="3">#REF!</definedName>
    <definedName name="CALIDAD_1" localSheetId="4">#REF!</definedName>
    <definedName name="CALIDAD_1">#REF!</definedName>
    <definedName name="CALIDAD_2" localSheetId="1">#REF!</definedName>
    <definedName name="CALIDAD_2" localSheetId="18">#REF!</definedName>
    <definedName name="CALIDAD_2" localSheetId="3">#REF!</definedName>
    <definedName name="CALIDAD_2" localSheetId="4">#REF!</definedName>
    <definedName name="CALIDAD_2">#REF!</definedName>
    <definedName name="CapFinanciera1">[11]Puntajes!$C$12</definedName>
    <definedName name="CapFinanciera2">[11]Puntajes!$C$13</definedName>
    <definedName name="CapFinanciera3">[11]Puntajes!$C$14</definedName>
    <definedName name="CapFinanciera4">[11]Puntajes!$C$15</definedName>
    <definedName name="CapTecnica1">[11]Puntajes!$G$4</definedName>
    <definedName name="CapTecnica2">[11]Puntajes!$G$5</definedName>
    <definedName name="CARGA">#N/A</definedName>
    <definedName name="CESAR" localSheetId="1">#REF!</definedName>
    <definedName name="CESAR" localSheetId="18">#REF!</definedName>
    <definedName name="CESAR" localSheetId="3">#REF!</definedName>
    <definedName name="CESAR" localSheetId="4">#REF!</definedName>
    <definedName name="CESAR">#REF!</definedName>
    <definedName name="CESAR_1" localSheetId="1">#REF!</definedName>
    <definedName name="CESAR_1" localSheetId="18">#REF!</definedName>
    <definedName name="CESAR_1" localSheetId="3">#REF!</definedName>
    <definedName name="CESAR_1" localSheetId="4">#REF!</definedName>
    <definedName name="CESAR_1">#REF!</definedName>
    <definedName name="CESAR_2" localSheetId="1">#REF!</definedName>
    <definedName name="CESAR_2" localSheetId="18">#REF!</definedName>
    <definedName name="CESAR_2" localSheetId="3">#REF!</definedName>
    <definedName name="CESAR_2" localSheetId="4">#REF!</definedName>
    <definedName name="CESAR_2">#REF!</definedName>
    <definedName name="CESAR_4" localSheetId="1">#REF!</definedName>
    <definedName name="CESAR_4" localSheetId="18">#REF!</definedName>
    <definedName name="CESAR_4" localSheetId="3">#REF!</definedName>
    <definedName name="CESAR_4" localSheetId="4">#REF!</definedName>
    <definedName name="CESAR_4">#REF!</definedName>
    <definedName name="CODIGO">[12]PROGRAMACIÓN!$I$3</definedName>
    <definedName name="codigo_actividad">+IF(LEN([13]apu!B1048576)=9,[13]apu!B1048576,IF(LEN([13]apu!B1)=9,"",[13]apu!A1048576))</definedName>
    <definedName name="compefactores" localSheetId="1">#REF!</definedName>
    <definedName name="compefactores" localSheetId="18">#REF!</definedName>
    <definedName name="compefactores" localSheetId="3">#REF!</definedName>
    <definedName name="compefactores" localSheetId="4">#REF!</definedName>
    <definedName name="compefactores">#REF!</definedName>
    <definedName name="compefactores_1" localSheetId="1">#REF!</definedName>
    <definedName name="compefactores_1" localSheetId="18">#REF!</definedName>
    <definedName name="compefactores_1" localSheetId="3">#REF!</definedName>
    <definedName name="compefactores_1" localSheetId="4">#REF!</definedName>
    <definedName name="compefactores_1">#REF!</definedName>
    <definedName name="compefactores_2" localSheetId="1">#REF!</definedName>
    <definedName name="compefactores_2" localSheetId="18">#REF!</definedName>
    <definedName name="compefactores_2" localSheetId="3">#REF!</definedName>
    <definedName name="compefactores_2" localSheetId="4">#REF!</definedName>
    <definedName name="compefactores_2">#REF!</definedName>
    <definedName name="Concretos" localSheetId="1">#REF!</definedName>
    <definedName name="Concretos" localSheetId="18">#REF!</definedName>
    <definedName name="Concretos" localSheetId="3">#REF!</definedName>
    <definedName name="Concretos" localSheetId="4">#REF!</definedName>
    <definedName name="Concretos">#REF!</definedName>
    <definedName name="consolidado">[14]Consolidado!$C$3:$N$23</definedName>
    <definedName name="consolidadoa">[15]Consolidado!$C$3:$N$23</definedName>
    <definedName name="CONSULTOR" localSheetId="1">#REF!</definedName>
    <definedName name="CONSULTOR" localSheetId="18">#REF!</definedName>
    <definedName name="CONSULTOR" localSheetId="3">#REF!</definedName>
    <definedName name="CONSULTOR" localSheetId="4">#REF!</definedName>
    <definedName name="CONSULTOR">#REF!</definedName>
    <definedName name="CONSULTOR_1" localSheetId="1">#REF!</definedName>
    <definedName name="CONSULTOR_1" localSheetId="18">#REF!</definedName>
    <definedName name="CONSULTOR_1" localSheetId="3">#REF!</definedName>
    <definedName name="CONSULTOR_1" localSheetId="4">#REF!</definedName>
    <definedName name="CONSULTOR_1">#REF!</definedName>
    <definedName name="CONSULTOR_2" localSheetId="1">#REF!</definedName>
    <definedName name="CONSULTOR_2" localSheetId="18">#REF!</definedName>
    <definedName name="CONSULTOR_2" localSheetId="3">#REF!</definedName>
    <definedName name="CONSULTOR_2" localSheetId="4">#REF!</definedName>
    <definedName name="CONSULTOR_2">#REF!</definedName>
    <definedName name="Cost_Personal" localSheetId="1">#REF!</definedName>
    <definedName name="Cost_Personal" localSheetId="18">#REF!</definedName>
    <definedName name="Cost_Personal" localSheetId="3">#REF!</definedName>
    <definedName name="Cost_Personal" localSheetId="4">#REF!</definedName>
    <definedName name="Cost_Personal">#REF!</definedName>
    <definedName name="_xlnm.Criteria" localSheetId="1">#REF!</definedName>
    <definedName name="_xlnm.Criteria" localSheetId="18">#REF!</definedName>
    <definedName name="_xlnm.Criteria" localSheetId="3">#REF!</definedName>
    <definedName name="_xlnm.Criteria" localSheetId="4">#REF!</definedName>
    <definedName name="_xlnm.Criteria">#REF!</definedName>
    <definedName name="CUATRO" localSheetId="1">'[1]Plan auditoría'!#REF!</definedName>
    <definedName name="CUATRO" localSheetId="18">'[1]Plan auditoría'!#REF!</definedName>
    <definedName name="CUATRO" localSheetId="3">'[1]Plan auditoría'!#REF!</definedName>
    <definedName name="CUATRO" localSheetId="4">'[1]Plan auditoría'!#REF!</definedName>
    <definedName name="CUATRO">'[1]Plan auditoría'!#REF!</definedName>
    <definedName name="d" localSheetId="1">#REF!</definedName>
    <definedName name="d" localSheetId="18">#REF!</definedName>
    <definedName name="d" localSheetId="3">#REF!</definedName>
    <definedName name="d" localSheetId="4">#REF!</definedName>
    <definedName name="d">#REF!</definedName>
    <definedName name="data1">'[8]0.  CRTL-DATA ojo'!$A$6:$N$31</definedName>
    <definedName name="dd" localSheetId="1">'[1]Plan auditoría'!#REF!</definedName>
    <definedName name="dd" localSheetId="18">'[1]Plan auditoría'!#REF!</definedName>
    <definedName name="dd" localSheetId="3">'[1]Plan auditoría'!#REF!</definedName>
    <definedName name="dd" localSheetId="4">'[1]Plan auditoría'!#REF!</definedName>
    <definedName name="dd">'[1]Plan auditoría'!#REF!</definedName>
    <definedName name="dd_1" localSheetId="1">'[1]Plan auditoría'!#REF!</definedName>
    <definedName name="dd_1" localSheetId="18">'[1]Plan auditoría'!#REF!</definedName>
    <definedName name="dd_1" localSheetId="3">'[1]Plan auditoría'!#REF!</definedName>
    <definedName name="dd_1" localSheetId="4">'[1]Plan auditoría'!#REF!</definedName>
    <definedName name="dd_1">'[1]Plan auditoría'!#REF!</definedName>
    <definedName name="dd_2" localSheetId="1">'[1]Plan auditoría'!#REF!</definedName>
    <definedName name="dd_2" localSheetId="18">'[1]Plan auditoría'!#REF!</definedName>
    <definedName name="dd_2" localSheetId="3">'[1]Plan auditoría'!#REF!</definedName>
    <definedName name="dd_2" localSheetId="4">'[1]Plan auditoría'!#REF!</definedName>
    <definedName name="dd_2">'[1]Plan auditoría'!#REF!</definedName>
    <definedName name="dd_4" localSheetId="1">'[1]Plan auditoría'!#REF!</definedName>
    <definedName name="dd_4" localSheetId="18">'[1]Plan auditoría'!#REF!</definedName>
    <definedName name="dd_4" localSheetId="3">'[1]Plan auditoría'!#REF!</definedName>
    <definedName name="dd_4" localSheetId="4">'[1]Plan auditoría'!#REF!</definedName>
    <definedName name="dd_4">'[1]Plan auditoría'!#REF!</definedName>
    <definedName name="DEBILIDADES" localSheetId="1">#REF!</definedName>
    <definedName name="DEBILIDADES" localSheetId="18">#REF!</definedName>
    <definedName name="DEBILIDADES" localSheetId="3">#REF!</definedName>
    <definedName name="DEBILIDADES" localSheetId="4">#REF!</definedName>
    <definedName name="DEBILIDADES">#REF!</definedName>
    <definedName name="DEBILIDADES_1" localSheetId="1">#REF!</definedName>
    <definedName name="DEBILIDADES_1" localSheetId="18">#REF!</definedName>
    <definedName name="DEBILIDADES_1" localSheetId="3">#REF!</definedName>
    <definedName name="DEBILIDADES_1" localSheetId="4">#REF!</definedName>
    <definedName name="DEBILIDADES_1">#REF!</definedName>
    <definedName name="DEBILIDADES_2" localSheetId="1">#REF!</definedName>
    <definedName name="DEBILIDADES_2" localSheetId="18">#REF!</definedName>
    <definedName name="DEBILIDADES_2" localSheetId="3">#REF!</definedName>
    <definedName name="DEBILIDADES_2" localSheetId="4">#REF!</definedName>
    <definedName name="DEBILIDADES_2">#REF!</definedName>
    <definedName name="DECISIONES">[16]PARAMETROS!$C$2:$C$3</definedName>
    <definedName name="DEMANDA">[17]Hoja1!$C$25:$AB$31</definedName>
    <definedName name="DEMORA1" localSheetId="1">#REF!</definedName>
    <definedName name="DEMORA1" localSheetId="18">#REF!</definedName>
    <definedName name="DEMORA1" localSheetId="3">#REF!</definedName>
    <definedName name="DEMORA1" localSheetId="4">#REF!</definedName>
    <definedName name="DEMORA1">#REF!</definedName>
    <definedName name="DEMORA1_1" localSheetId="1">#REF!</definedName>
    <definedName name="DEMORA1_1" localSheetId="18">#REF!</definedName>
    <definedName name="DEMORA1_1" localSheetId="3">#REF!</definedName>
    <definedName name="DEMORA1_1" localSheetId="4">#REF!</definedName>
    <definedName name="DEMORA1_1">#REF!</definedName>
    <definedName name="DEMORA1_2" localSheetId="1">#REF!</definedName>
    <definedName name="DEMORA1_2" localSheetId="18">#REF!</definedName>
    <definedName name="DEMORA1_2" localSheetId="3">#REF!</definedName>
    <definedName name="DEMORA1_2" localSheetId="4">#REF!</definedName>
    <definedName name="DEMORA1_2">#REF!</definedName>
    <definedName name="dff" localSheetId="1">'[1]Plan auditoría'!#REF!</definedName>
    <definedName name="dff" localSheetId="18">'[1]Plan auditoría'!#REF!</definedName>
    <definedName name="dff" localSheetId="3">'[1]Plan auditoría'!#REF!</definedName>
    <definedName name="dff" localSheetId="4">'[1]Plan auditoría'!#REF!</definedName>
    <definedName name="dff">'[1]Plan auditoría'!#REF!</definedName>
    <definedName name="dff_2" localSheetId="1">'[1]Plan auditoría'!#REF!</definedName>
    <definedName name="dff_2" localSheetId="18">'[1]Plan auditoría'!#REF!</definedName>
    <definedName name="dff_2" localSheetId="3">'[1]Plan auditoría'!#REF!</definedName>
    <definedName name="dff_2" localSheetId="4">'[1]Plan auditoría'!#REF!</definedName>
    <definedName name="dff_2">'[1]Plan auditoría'!#REF!</definedName>
    <definedName name="dff_4" localSheetId="1">'[1]Plan auditoría'!#REF!</definedName>
    <definedName name="dff_4" localSheetId="18">'[1]Plan auditoría'!#REF!</definedName>
    <definedName name="dff_4" localSheetId="3">'[1]Plan auditoría'!#REF!</definedName>
    <definedName name="dff_4" localSheetId="4">'[1]Plan auditoría'!#REF!</definedName>
    <definedName name="dff_4">'[1]Plan auditoría'!#REF!</definedName>
    <definedName name="Dimensiones" localSheetId="1">#REF!</definedName>
    <definedName name="Dimensiones" localSheetId="18">#REF!</definedName>
    <definedName name="Dimensiones" localSheetId="3">#REF!</definedName>
    <definedName name="Dimensiones" localSheetId="4">#REF!</definedName>
    <definedName name="Dimensiones">#REF!</definedName>
    <definedName name="Dimensiones_1" localSheetId="1">#REF!</definedName>
    <definedName name="Dimensiones_1" localSheetId="18">#REF!</definedName>
    <definedName name="Dimensiones_1" localSheetId="3">#REF!</definedName>
    <definedName name="Dimensiones_1" localSheetId="4">#REF!</definedName>
    <definedName name="Dimensiones_1">#REF!</definedName>
    <definedName name="Dimensiones_2" localSheetId="1">#REF!</definedName>
    <definedName name="Dimensiones_2" localSheetId="18">#REF!</definedName>
    <definedName name="Dimensiones_2" localSheetId="3">#REF!</definedName>
    <definedName name="Dimensiones_2" localSheetId="4">#REF!</definedName>
    <definedName name="Dimensiones_2">#REF!</definedName>
    <definedName name="DIRECTOS">'[18]PPTO REDUCIDO'!$N$206</definedName>
    <definedName name="dos">'[7]Plan auditoría'!$C$7</definedName>
    <definedName name="EKA" localSheetId="1">'[1]Plan auditoría'!#REF!</definedName>
    <definedName name="EKA" localSheetId="18">'[1]Plan auditoría'!#REF!</definedName>
    <definedName name="EKA" localSheetId="3">'[1]Plan auditoría'!#REF!</definedName>
    <definedName name="EKA" localSheetId="4">'[1]Plan auditoría'!#REF!</definedName>
    <definedName name="EKA">'[1]Plan auditoría'!#REF!</definedName>
    <definedName name="elinarco" localSheetId="1">#REF!</definedName>
    <definedName name="elinarco" localSheetId="18">#REF!</definedName>
    <definedName name="elinarco" localSheetId="3">#REF!</definedName>
    <definedName name="elinarco" localSheetId="4">#REF!</definedName>
    <definedName name="elinarco">#REF!</definedName>
    <definedName name="elinarco_1" localSheetId="1">#REF!</definedName>
    <definedName name="elinarco_1" localSheetId="18">#REF!</definedName>
    <definedName name="elinarco_1" localSheetId="3">#REF!</definedName>
    <definedName name="elinarco_1" localSheetId="4">#REF!</definedName>
    <definedName name="elinarco_1">#REF!</definedName>
    <definedName name="elinarco_2" localSheetId="1">#REF!</definedName>
    <definedName name="elinarco_2" localSheetId="18">#REF!</definedName>
    <definedName name="elinarco_2" localSheetId="3">#REF!</definedName>
    <definedName name="elinarco_2" localSheetId="4">#REF!</definedName>
    <definedName name="elinarco_2">#REF!</definedName>
    <definedName name="elinarco_4" localSheetId="1">#REF!</definedName>
    <definedName name="elinarco_4" localSheetId="18">#REF!</definedName>
    <definedName name="elinarco_4" localSheetId="3">#REF!</definedName>
    <definedName name="elinarco_4" localSheetId="4">#REF!</definedName>
    <definedName name="elinarco_4">#REF!</definedName>
    <definedName name="EMPRESA">[12]PROGRAMACIÓN!$D$4</definedName>
    <definedName name="EQ" localSheetId="1">#REF!</definedName>
    <definedName name="EQ" localSheetId="18">#REF!</definedName>
    <definedName name="EQ" localSheetId="3">#REF!</definedName>
    <definedName name="EQ" localSheetId="4">#REF!</definedName>
    <definedName name="EQ">#REF!</definedName>
    <definedName name="EQUIP">[19]EQUIPOS!$A$7:$D$1048576</definedName>
    <definedName name="equipo">[20]Equipo!$A$7:$A$65536</definedName>
    <definedName name="EQUIPO_2">[21]Equipo!$A$7:$A$65536</definedName>
    <definedName name="ERIKA" localSheetId="1">#REF!</definedName>
    <definedName name="ERIKA" localSheetId="18">#REF!</definedName>
    <definedName name="ERIKA" localSheetId="3">#REF!</definedName>
    <definedName name="ERIKA" localSheetId="4">#REF!</definedName>
    <definedName name="ERIKA">#REF!</definedName>
    <definedName name="ERTY" localSheetId="1">'[1]Plan auditoría'!#REF!</definedName>
    <definedName name="ERTY" localSheetId="18">'[1]Plan auditoría'!#REF!</definedName>
    <definedName name="ERTY" localSheetId="3">'[1]Plan auditoría'!#REF!</definedName>
    <definedName name="ERTY" localSheetId="4">'[1]Plan auditoría'!#REF!</definedName>
    <definedName name="ERTY">'[1]Plan auditoría'!#REF!</definedName>
    <definedName name="Excel_BuiltIn_Criteria" localSheetId="1">#REF!</definedName>
    <definedName name="Excel_BuiltIn_Criteria" localSheetId="18">#REF!</definedName>
    <definedName name="Excel_BuiltIn_Criteria" localSheetId="3">#REF!</definedName>
    <definedName name="Excel_BuiltIn_Criteria" localSheetId="4">#REF!</definedName>
    <definedName name="Excel_BuiltIn_Criteria">#REF!</definedName>
    <definedName name="Excel_BuiltIn_Criteria_1" localSheetId="1">#REF!</definedName>
    <definedName name="Excel_BuiltIn_Criteria_1" localSheetId="18">#REF!</definedName>
    <definedName name="Excel_BuiltIn_Criteria_1" localSheetId="3">#REF!</definedName>
    <definedName name="Excel_BuiltIn_Criteria_1" localSheetId="4">#REF!</definedName>
    <definedName name="Excel_BuiltIn_Criteria_1">#REF!</definedName>
    <definedName name="Excel_BuiltIn_Criteria_2" localSheetId="1">#REF!</definedName>
    <definedName name="Excel_BuiltIn_Criteria_2" localSheetId="18">#REF!</definedName>
    <definedName name="Excel_BuiltIn_Criteria_2" localSheetId="3">#REF!</definedName>
    <definedName name="Excel_BuiltIn_Criteria_2" localSheetId="4">#REF!</definedName>
    <definedName name="Excel_BuiltIn_Criteria_2">#REF!</definedName>
    <definedName name="Excel_BuiltIn_Criteria_4" localSheetId="1">#REF!</definedName>
    <definedName name="Excel_BuiltIn_Criteria_4" localSheetId="18">#REF!</definedName>
    <definedName name="Excel_BuiltIn_Criteria_4" localSheetId="3">#REF!</definedName>
    <definedName name="Excel_BuiltIn_Criteria_4" localSheetId="4">#REF!</definedName>
    <definedName name="Excel_BuiltIn_Criteria_4">#REF!</definedName>
    <definedName name="Experiencia1">[11]Puntajes!$C$4</definedName>
    <definedName name="Experiencia2">[11]Puntajes!$C$5</definedName>
    <definedName name="Experiencia3">[11]Puntajes!$C$6</definedName>
    <definedName name="FACTOR" localSheetId="0">#REF!</definedName>
    <definedName name="FACTOR" localSheetId="1">#REF!</definedName>
    <definedName name="FACTOR" localSheetId="18">#REF!</definedName>
    <definedName name="FACTOR" localSheetId="5">#REF!</definedName>
    <definedName name="FACTOR" localSheetId="3">#REF!</definedName>
    <definedName name="FACTOR" localSheetId="4">#REF!</definedName>
    <definedName name="FACTOR">#REF!</definedName>
    <definedName name="FACTORE">'[18]PPTO REDUCIDO'!$H$2</definedName>
    <definedName name="FACTORH">'[18]PPTO REDUCIDO'!$G$2</definedName>
    <definedName name="FECHA" localSheetId="1">#REF!</definedName>
    <definedName name="FECHA" localSheetId="18">#REF!</definedName>
    <definedName name="FECHA" localSheetId="3">#REF!</definedName>
    <definedName name="FECHA" localSheetId="4">#REF!</definedName>
    <definedName name="FECHA">#REF!</definedName>
    <definedName name="FECHA_1" localSheetId="1">#REF!</definedName>
    <definedName name="FECHA_1" localSheetId="18">#REF!</definedName>
    <definedName name="FECHA_1" localSheetId="3">#REF!</definedName>
    <definedName name="FECHA_1" localSheetId="4">#REF!</definedName>
    <definedName name="FECHA_1">#REF!</definedName>
    <definedName name="FECHA_2" localSheetId="1">#REF!</definedName>
    <definedName name="FECHA_2" localSheetId="18">#REF!</definedName>
    <definedName name="FECHA_2" localSheetId="3">#REF!</definedName>
    <definedName name="FECHA_2" localSheetId="4">#REF!</definedName>
    <definedName name="FECHA_2">#REF!</definedName>
    <definedName name="FER" localSheetId="1">#REF!</definedName>
    <definedName name="FER" localSheetId="18">#REF!</definedName>
    <definedName name="FER" localSheetId="3">#REF!</definedName>
    <definedName name="FER" localSheetId="4">#REF!</definedName>
    <definedName name="FER">#REF!</definedName>
    <definedName name="FGJ" localSheetId="1">'[1]Plan auditoría'!#REF!</definedName>
    <definedName name="FGJ" localSheetId="18">'[1]Plan auditoría'!#REF!</definedName>
    <definedName name="FGJ" localSheetId="3">'[1]Plan auditoría'!#REF!</definedName>
    <definedName name="FGJ" localSheetId="4">'[1]Plan auditoría'!#REF!</definedName>
    <definedName name="FGJ">'[1]Plan auditoría'!#REF!</definedName>
    <definedName name="FORTALEZA" localSheetId="1">#REF!</definedName>
    <definedName name="FORTALEZA" localSheetId="18">#REF!</definedName>
    <definedName name="FORTALEZA" localSheetId="3">#REF!</definedName>
    <definedName name="FORTALEZA" localSheetId="4">#REF!</definedName>
    <definedName name="FORTALEZA">#REF!</definedName>
    <definedName name="FORTALEZA_1" localSheetId="1">#REF!</definedName>
    <definedName name="FORTALEZA_1" localSheetId="18">#REF!</definedName>
    <definedName name="FORTALEZA_1" localSheetId="3">#REF!</definedName>
    <definedName name="FORTALEZA_1" localSheetId="4">#REF!</definedName>
    <definedName name="FORTALEZA_1">#REF!</definedName>
    <definedName name="FORTALEZA_2" localSheetId="1">#REF!</definedName>
    <definedName name="FORTALEZA_2" localSheetId="18">#REF!</definedName>
    <definedName name="FORTALEZA_2" localSheetId="3">#REF!</definedName>
    <definedName name="FORTALEZA_2" localSheetId="4">#REF!</definedName>
    <definedName name="FORTALEZA_2">#REF!</definedName>
    <definedName name="GFSGFDSG" localSheetId="1">'[1]Plan auditoría'!#REF!</definedName>
    <definedName name="GFSGFDSG" localSheetId="18">'[1]Plan auditoría'!#REF!</definedName>
    <definedName name="GFSGFDSG" localSheetId="3">'[1]Plan auditoría'!#REF!</definedName>
    <definedName name="GFSGFDSG" localSheetId="4">'[1]Plan auditoría'!#REF!</definedName>
    <definedName name="GFSGFDSG">'[1]Plan auditoría'!#REF!</definedName>
    <definedName name="HFD" localSheetId="1">'[1]Plan auditoría'!#REF!</definedName>
    <definedName name="HFD" localSheetId="18">'[1]Plan auditoría'!#REF!</definedName>
    <definedName name="HFD" localSheetId="3">'[1]Plan auditoría'!#REF!</definedName>
    <definedName name="HFD" localSheetId="4">'[1]Plan auditoría'!#REF!</definedName>
    <definedName name="HFD">'[1]Plan auditoría'!#REF!</definedName>
    <definedName name="hikhkjhkjl" localSheetId="1">'[1]Plan auditoría'!#REF!</definedName>
    <definedName name="hikhkjhkjl" localSheetId="18">'[1]Plan auditoría'!#REF!</definedName>
    <definedName name="hikhkjhkjl" localSheetId="3">'[1]Plan auditoría'!#REF!</definedName>
    <definedName name="hikhkjhkjl" localSheetId="4">'[1]Plan auditoría'!#REF!</definedName>
    <definedName name="hikhkjhkjl">'[1]Plan auditoría'!#REF!</definedName>
    <definedName name="hikhkjhkjl_2" localSheetId="1">'[1]Plan auditoría'!#REF!</definedName>
    <definedName name="hikhkjhkjl_2" localSheetId="18">'[1]Plan auditoría'!#REF!</definedName>
    <definedName name="hikhkjhkjl_2" localSheetId="3">'[1]Plan auditoría'!#REF!</definedName>
    <definedName name="hikhkjhkjl_2" localSheetId="4">'[1]Plan auditoría'!#REF!</definedName>
    <definedName name="hikhkjhkjl_2">'[1]Plan auditoría'!#REF!</definedName>
    <definedName name="hikhkjhkjl_4" localSheetId="1">'[1]Plan auditoría'!#REF!</definedName>
    <definedName name="hikhkjhkjl_4" localSheetId="18">'[1]Plan auditoría'!#REF!</definedName>
    <definedName name="hikhkjhkjl_4" localSheetId="3">'[1]Plan auditoría'!#REF!</definedName>
    <definedName name="hikhkjhkjl_4" localSheetId="4">'[1]Plan auditoría'!#REF!</definedName>
    <definedName name="hikhkjhkjl_4">'[1]Plan auditoría'!#REF!</definedName>
    <definedName name="HJKL" localSheetId="1">#REF!</definedName>
    <definedName name="HJKL" localSheetId="18">#REF!</definedName>
    <definedName name="HJKL" localSheetId="3">#REF!</definedName>
    <definedName name="HJKL" localSheetId="4">#REF!</definedName>
    <definedName name="HJKL">#REF!</definedName>
    <definedName name="HJL" localSheetId="1">#REF!</definedName>
    <definedName name="HJL" localSheetId="18">#REF!</definedName>
    <definedName name="HJL" localSheetId="3">#REF!</definedName>
    <definedName name="HJL" localSheetId="4">#REF!</definedName>
    <definedName name="HJL">#REF!</definedName>
    <definedName name="hkhkjhkj" localSheetId="1">#REF!</definedName>
    <definedName name="hkhkjhkj" localSheetId="18">#REF!</definedName>
    <definedName name="hkhkjhkj" localSheetId="3">#REF!</definedName>
    <definedName name="hkhkjhkj" localSheetId="4">#REF!</definedName>
    <definedName name="hkhkjhkj">#REF!</definedName>
    <definedName name="hkhkjhkj_2" localSheetId="1">#REF!</definedName>
    <definedName name="hkhkjhkj_2" localSheetId="18">#REF!</definedName>
    <definedName name="hkhkjhkj_2" localSheetId="3">#REF!</definedName>
    <definedName name="hkhkjhkj_2" localSheetId="4">#REF!</definedName>
    <definedName name="hkhkjhkj_2">#REF!</definedName>
    <definedName name="hkhkjhkj_4" localSheetId="1">#REF!</definedName>
    <definedName name="hkhkjhkj_4" localSheetId="18">#REF!</definedName>
    <definedName name="hkhkjhkj_4" localSheetId="3">#REF!</definedName>
    <definedName name="hkhkjhkj_4" localSheetId="4">#REF!</definedName>
    <definedName name="hkhkjhkj_4">#REF!</definedName>
    <definedName name="ICC">#REF!</definedName>
    <definedName name="inf" localSheetId="1">#REF!</definedName>
    <definedName name="inf" localSheetId="18">#REF!</definedName>
    <definedName name="inf" localSheetId="3">#REF!</definedName>
    <definedName name="inf" localSheetId="4">#REF!</definedName>
    <definedName name="inf">#REF!</definedName>
    <definedName name="INICIO">'[22]Plan auditoría'!$C$5</definedName>
    <definedName name="ins">[23]INS!$B$4:$G$402</definedName>
    <definedName name="inseq">[23]INS!$B$316:$B$385</definedName>
    <definedName name="insmat">[23]INS!$B$30:$B$147</definedName>
    <definedName name="insmo">[23]INS!$B$4:$B$27</definedName>
    <definedName name="instran">[23]INS!$B$388:$B$402</definedName>
    <definedName name="item" localSheetId="1">#REF!</definedName>
    <definedName name="item" localSheetId="18">#REF!</definedName>
    <definedName name="item" localSheetId="3">#REF!</definedName>
    <definedName name="item" localSheetId="4">#REF!</definedName>
    <definedName name="item">#REF!</definedName>
    <definedName name="IVAN">#REF!</definedName>
    <definedName name="JER" localSheetId="1">#REF!</definedName>
    <definedName name="JER" localSheetId="18">#REF!</definedName>
    <definedName name="JER" localSheetId="3">#REF!</definedName>
    <definedName name="JER" localSheetId="4">#REF!</definedName>
    <definedName name="JER">#REF!</definedName>
    <definedName name="JERSSON" localSheetId="1">'[1]Plan auditoría'!#REF!</definedName>
    <definedName name="JERSSON" localSheetId="18">'[1]Plan auditoría'!#REF!</definedName>
    <definedName name="JERSSON" localSheetId="3">'[1]Plan auditoría'!#REF!</definedName>
    <definedName name="JERSSON" localSheetId="4">'[1]Plan auditoría'!#REF!</definedName>
    <definedName name="JERSSON">'[1]Plan auditoría'!#REF!</definedName>
    <definedName name="JHFH" localSheetId="1">'[1]Plan auditoría'!#REF!</definedName>
    <definedName name="JHFH" localSheetId="18">'[1]Plan auditoría'!#REF!</definedName>
    <definedName name="JHFH" localSheetId="3">'[1]Plan auditoría'!#REF!</definedName>
    <definedName name="JHFH" localSheetId="4">'[1]Plan auditoría'!#REF!</definedName>
    <definedName name="JHFH">'[1]Plan auditoría'!#REF!</definedName>
    <definedName name="JHFHF" localSheetId="1">'[1]Plan auditoría'!#REF!</definedName>
    <definedName name="JHFHF" localSheetId="18">'[1]Plan auditoría'!#REF!</definedName>
    <definedName name="JHFHF" localSheetId="3">'[1]Plan auditoría'!#REF!</definedName>
    <definedName name="JHFHF" localSheetId="4">'[1]Plan auditoría'!#REF!</definedName>
    <definedName name="JHFHF">'[1]Plan auditoría'!#REF!</definedName>
    <definedName name="JHGFHF" localSheetId="1">'[1]Plan auditoría'!#REF!</definedName>
    <definedName name="JHGFHF" localSheetId="18">'[1]Plan auditoría'!#REF!</definedName>
    <definedName name="JHGFHF" localSheetId="3">'[1]Plan auditoría'!#REF!</definedName>
    <definedName name="JHGFHF" localSheetId="4">'[1]Plan auditoría'!#REF!</definedName>
    <definedName name="JHGFHF">'[1]Plan auditoría'!#REF!</definedName>
    <definedName name="JKHGGFD" localSheetId="1">'[1]Plan auditoría'!#REF!</definedName>
    <definedName name="JKHGGFD" localSheetId="18">'[1]Plan auditoría'!#REF!</definedName>
    <definedName name="JKHGGFD" localSheetId="3">'[1]Plan auditoría'!#REF!</definedName>
    <definedName name="JKHGGFD" localSheetId="4">'[1]Plan auditoría'!#REF!</definedName>
    <definedName name="JKHGGFD">'[1]Plan auditoría'!#REF!</definedName>
    <definedName name="KJGJ" localSheetId="1">'[1]Plan auditoría'!#REF!</definedName>
    <definedName name="KJGJ" localSheetId="18">'[1]Plan auditoría'!#REF!</definedName>
    <definedName name="KJGJ" localSheetId="3">'[1]Plan auditoría'!#REF!</definedName>
    <definedName name="KJGJ" localSheetId="4">'[1]Plan auditoría'!#REF!</definedName>
    <definedName name="KJGJ">'[1]Plan auditoría'!#REF!</definedName>
    <definedName name="KTES_AL" localSheetId="0">#REF!</definedName>
    <definedName name="KTES_AL" localSheetId="1">#REF!</definedName>
    <definedName name="KTES_AL" localSheetId="18">#REF!</definedName>
    <definedName name="KTES_AL" localSheetId="5">#REF!</definedName>
    <definedName name="KTES_AL" localSheetId="3">#REF!</definedName>
    <definedName name="KTES_AL" localSheetId="4">#REF!</definedName>
    <definedName name="KTES_AL">#REF!</definedName>
    <definedName name="L_Actividades" localSheetId="1">#REF!</definedName>
    <definedName name="L_Actividades" localSheetId="18">#REF!</definedName>
    <definedName name="L_Actividades" localSheetId="3">#REF!</definedName>
    <definedName name="L_Actividades" localSheetId="4">#REF!</definedName>
    <definedName name="L_Actividades">#REF!</definedName>
    <definedName name="L_fgt">[24]PROGRAMA!$B$53:$B$385</definedName>
    <definedName name="L_Materiales" localSheetId="1">#REF!</definedName>
    <definedName name="L_Materiales" localSheetId="18">#REF!</definedName>
    <definedName name="L_Materiales" localSheetId="3">#REF!</definedName>
    <definedName name="L_Materiales" localSheetId="4">#REF!</definedName>
    <definedName name="L_Materiales">#REF!</definedName>
    <definedName name="l9001_1" localSheetId="1">'[1]Plan auditoría'!#REF!</definedName>
    <definedName name="l9001_1" localSheetId="18">'[1]Plan auditoría'!#REF!</definedName>
    <definedName name="l9001_1" localSheetId="3">'[1]Plan auditoría'!#REF!</definedName>
    <definedName name="l9001_1" localSheetId="4">'[1]Plan auditoría'!#REF!</definedName>
    <definedName name="l9001_1">'[1]Plan auditoría'!#REF!</definedName>
    <definedName name="l9001_2" localSheetId="1">'[1]Plan auditoría'!#REF!</definedName>
    <definedName name="l9001_2" localSheetId="18">'[1]Plan auditoría'!#REF!</definedName>
    <definedName name="l9001_2" localSheetId="3">'[1]Plan auditoría'!#REF!</definedName>
    <definedName name="l9001_2" localSheetId="4">'[1]Plan auditoría'!#REF!</definedName>
    <definedName name="l9001_2">'[1]Plan auditoría'!#REF!</definedName>
    <definedName name="l9001_4" localSheetId="1">'[1]Plan auditoría'!#REF!</definedName>
    <definedName name="l9001_4" localSheetId="18">'[1]Plan auditoría'!#REF!</definedName>
    <definedName name="l9001_4" localSheetId="3">'[1]Plan auditoría'!#REF!</definedName>
    <definedName name="l9001_4" localSheetId="4">'[1]Plan auditoría'!#REF!</definedName>
    <definedName name="l9001_4">'[1]Plan auditoría'!#REF!</definedName>
    <definedName name="leo" localSheetId="1">#REF!</definedName>
    <definedName name="leo" localSheetId="18">#REF!</definedName>
    <definedName name="leo" localSheetId="3">#REF!</definedName>
    <definedName name="leo" localSheetId="4">#REF!</definedName>
    <definedName name="leo">#REF!</definedName>
    <definedName name="LIDER" localSheetId="1">#REF!</definedName>
    <definedName name="LIDER" localSheetId="18">#REF!</definedName>
    <definedName name="LIDER" localSheetId="3">#REF!</definedName>
    <definedName name="LIDER" localSheetId="4">#REF!</definedName>
    <definedName name="LIDER">#REF!</definedName>
    <definedName name="LIDER_1" localSheetId="1">#REF!</definedName>
    <definedName name="LIDER_1" localSheetId="18">#REF!</definedName>
    <definedName name="LIDER_1" localSheetId="3">#REF!</definedName>
    <definedName name="LIDER_1" localSheetId="4">#REF!</definedName>
    <definedName name="LIDER_1">#REF!</definedName>
    <definedName name="LIDER_2" localSheetId="1">#REF!</definedName>
    <definedName name="LIDER_2" localSheetId="18">#REF!</definedName>
    <definedName name="LIDER_2" localSheetId="3">#REF!</definedName>
    <definedName name="LIDER_2" localSheetId="4">#REF!</definedName>
    <definedName name="LIDER_2">#REF!</definedName>
    <definedName name="LIDER_4" localSheetId="1">#REF!</definedName>
    <definedName name="LIDER_4" localSheetId="18">#REF!</definedName>
    <definedName name="LIDER_4" localSheetId="3">#REF!</definedName>
    <definedName name="LIDER_4" localSheetId="4">#REF!</definedName>
    <definedName name="LIDER_4">#REF!</definedName>
    <definedName name="LISTA" localSheetId="1">#REF!</definedName>
    <definedName name="LISTA" localSheetId="18">#REF!</definedName>
    <definedName name="LISTA" localSheetId="3">#REF!</definedName>
    <definedName name="LISTA" localSheetId="4">#REF!</definedName>
    <definedName name="LISTA">#REF!</definedName>
    <definedName name="LISTA_PROCESOS" localSheetId="1">#REF!</definedName>
    <definedName name="LISTA_PROCESOS" localSheetId="18">#REF!</definedName>
    <definedName name="LISTA_PROCESOS" localSheetId="3">#REF!</definedName>
    <definedName name="LISTA_PROCESOS" localSheetId="4">#REF!</definedName>
    <definedName name="LISTA_PROCESOS">#REF!</definedName>
    <definedName name="LISTA_PROCESOS_1" localSheetId="1">#REF!</definedName>
    <definedName name="LISTA_PROCESOS_1" localSheetId="18">#REF!</definedName>
    <definedName name="LISTA_PROCESOS_1" localSheetId="3">#REF!</definedName>
    <definedName name="LISTA_PROCESOS_1" localSheetId="4">#REF!</definedName>
    <definedName name="LISTA_PROCESOS_1">#REF!</definedName>
    <definedName name="LISTA_PROCESOS_2" localSheetId="1">#REF!</definedName>
    <definedName name="LISTA_PROCESOS_2" localSheetId="18">#REF!</definedName>
    <definedName name="LISTA_PROCESOS_2" localSheetId="3">#REF!</definedName>
    <definedName name="LISTA_PROCESOS_2" localSheetId="4">#REF!</definedName>
    <definedName name="LISTA_PROCESOS_2">#REF!</definedName>
    <definedName name="listadfo" localSheetId="1">#REF!</definedName>
    <definedName name="listadfo" localSheetId="18">#REF!</definedName>
    <definedName name="listadfo" localSheetId="3">#REF!</definedName>
    <definedName name="listadfo" localSheetId="4">#REF!</definedName>
    <definedName name="listadfo">#REF!</definedName>
    <definedName name="LISTADO" localSheetId="1">#REF!</definedName>
    <definedName name="LISTADO" localSheetId="18">#REF!</definedName>
    <definedName name="LISTADO" localSheetId="3">#REF!</definedName>
    <definedName name="LISTADO" localSheetId="4">#REF!</definedName>
    <definedName name="LISTADO">#REF!</definedName>
    <definedName name="LISTADO_1" localSheetId="1">#REF!</definedName>
    <definedName name="LISTADO_1" localSheetId="18">#REF!</definedName>
    <definedName name="LISTADO_1" localSheetId="3">#REF!</definedName>
    <definedName name="LISTADO_1" localSheetId="4">#REF!</definedName>
    <definedName name="LISTADO_1">#REF!</definedName>
    <definedName name="LISTADO_2" localSheetId="1">#REF!</definedName>
    <definedName name="LISTADO_2" localSheetId="18">#REF!</definedName>
    <definedName name="LISTADO_2" localSheetId="3">#REF!</definedName>
    <definedName name="LISTADO_2" localSheetId="4">#REF!</definedName>
    <definedName name="LISTADO_2">#REF!</definedName>
    <definedName name="M_Actividades" localSheetId="1">#REF!</definedName>
    <definedName name="M_Actividades" localSheetId="18">#REF!</definedName>
    <definedName name="M_Actividades" localSheetId="3">#REF!</definedName>
    <definedName name="M_Actividades" localSheetId="4">#REF!</definedName>
    <definedName name="M_Actividades">#REF!</definedName>
    <definedName name="M_Apu" localSheetId="1">#REF!</definedName>
    <definedName name="M_Apu" localSheetId="18">#REF!</definedName>
    <definedName name="M_Apu" localSheetId="3">#REF!</definedName>
    <definedName name="M_Apu" localSheetId="4">#REF!</definedName>
    <definedName name="M_Apu">#REF!</definedName>
    <definedName name="M_Cod_Apu" localSheetId="1">#REF!</definedName>
    <definedName name="M_Cod_Apu" localSheetId="18">#REF!</definedName>
    <definedName name="M_Cod_Apu" localSheetId="3">#REF!</definedName>
    <definedName name="M_Cod_Apu" localSheetId="4">#REF!</definedName>
    <definedName name="M_Cod_Apu">#REF!</definedName>
    <definedName name="M_Fundamental" localSheetId="1">#REF!</definedName>
    <definedName name="M_Fundamental" localSheetId="18">#REF!</definedName>
    <definedName name="M_Fundamental" localSheetId="3">#REF!</definedName>
    <definedName name="M_Fundamental" localSheetId="4">#REF!</definedName>
    <definedName name="M_Fundamental">#REF!</definedName>
    <definedName name="M_Fundamental_Cod" localSheetId="1">#REF!</definedName>
    <definedName name="M_Fundamental_Cod" localSheetId="18">#REF!</definedName>
    <definedName name="M_Fundamental_Cod" localSheetId="3">#REF!</definedName>
    <definedName name="M_Fundamental_Cod" localSheetId="4">#REF!</definedName>
    <definedName name="M_Fundamental_Cod">#REF!</definedName>
    <definedName name="M_MATERIALES">[25]Programa!$A$33:$F$188</definedName>
    <definedName name="M_Sueldos" localSheetId="1">#REF!</definedName>
    <definedName name="M_Sueldos" localSheetId="18">#REF!</definedName>
    <definedName name="M_Sueldos" localSheetId="3">#REF!</definedName>
    <definedName name="M_Sueldos" localSheetId="4">#REF!</definedName>
    <definedName name="M_Sueldos">#REF!</definedName>
    <definedName name="MAT">[23]INS!$B$29:$D$393</definedName>
    <definedName name="materiales">[20]materiales!$A$7:$A$1317</definedName>
    <definedName name="MATERIALES_2">[21]materiales!$A$7:$A$1317</definedName>
    <definedName name="mayra">#REF!</definedName>
    <definedName name="medios">'[26]ESTRATEGIA DE COMUNICACIONES'!$A$2:$A$8</definedName>
    <definedName name="MEDIOSRECEPCION">[16]PARAMETROS!$E$2:$E$10</definedName>
    <definedName name="Mequipo">[27]PROGRAMA!$Y$34:$AC$47</definedName>
    <definedName name="MGEO" localSheetId="1">#REF!</definedName>
    <definedName name="MGEO" localSheetId="18">#REF!</definedName>
    <definedName name="MGEO" localSheetId="3">#REF!</definedName>
    <definedName name="MGEO" localSheetId="4">#REF!</definedName>
    <definedName name="MGEO">#REF!</definedName>
    <definedName name="MGEO1">'[8]3, Media Geo+PO1'!$C$7:$G$30</definedName>
    <definedName name="MO">[23]INS!$B$3:$G$27</definedName>
    <definedName name="Muebles_Wc">'[28]Ambientes '!$B$453:$B$461</definedName>
    <definedName name="MVALOR" localSheetId="1">#REF!</definedName>
    <definedName name="MVALOR" localSheetId="18">#REF!</definedName>
    <definedName name="MVALOR" localSheetId="3">#REF!</definedName>
    <definedName name="MVALOR" localSheetId="4">#REF!</definedName>
    <definedName name="MVALOR">#REF!</definedName>
    <definedName name="MVALOR1">'[8]4, Menor Valor'!$C$7:$F$30</definedName>
    <definedName name="N_VISITA" localSheetId="1">#REF!</definedName>
    <definedName name="N_VISITA" localSheetId="18">#REF!</definedName>
    <definedName name="N_VISITA" localSheetId="3">#REF!</definedName>
    <definedName name="N_VISITA" localSheetId="4">#REF!</definedName>
    <definedName name="N_VISITA">#REF!</definedName>
    <definedName name="N_VISITA_1" localSheetId="1">#REF!</definedName>
    <definedName name="N_VISITA_1" localSheetId="18">#REF!</definedName>
    <definedName name="N_VISITA_1" localSheetId="3">#REF!</definedName>
    <definedName name="N_VISITA_1" localSheetId="4">#REF!</definedName>
    <definedName name="N_VISITA_1">#REF!</definedName>
    <definedName name="N_VISITA_2" localSheetId="1">#REF!</definedName>
    <definedName name="N_VISITA_2" localSheetId="18">#REF!</definedName>
    <definedName name="N_VISITA_2" localSheetId="3">#REF!</definedName>
    <definedName name="N_VISITA_2" localSheetId="4">#REF!</definedName>
    <definedName name="N_VISITA_2">#REF!</definedName>
    <definedName name="NANA" localSheetId="1" hidden="1">#REF!</definedName>
    <definedName name="NANA" localSheetId="18" hidden="1">#REF!</definedName>
    <definedName name="NANA" localSheetId="3" hidden="1">#REF!</definedName>
    <definedName name="NANA" localSheetId="4" hidden="1">#REF!</definedName>
    <definedName name="NANA" hidden="1">#REF!</definedName>
    <definedName name="NATURALEZA">[16]PARAMETROS!$A$2:$A$31</definedName>
    <definedName name="NIVELES">'[29]ANALISIS RESULTADOS'!$A$2:$A$6</definedName>
    <definedName name="NO" hidden="1">#N/A</definedName>
    <definedName name="nuevo">'[7]Plan auditoría'!$I$2</definedName>
    <definedName name="OBJETIVO" localSheetId="1">#REF!</definedName>
    <definedName name="OBJETIVO" localSheetId="18">#REF!</definedName>
    <definedName name="OBJETIVO" localSheetId="3">#REF!</definedName>
    <definedName name="OBJETIVO" localSheetId="4">#REF!</definedName>
    <definedName name="OBJETIVO">#REF!</definedName>
    <definedName name="OBJETIVO_1" localSheetId="1">#REF!</definedName>
    <definedName name="OBJETIVO_1" localSheetId="18">#REF!</definedName>
    <definedName name="OBJETIVO_1" localSheetId="3">#REF!</definedName>
    <definedName name="OBJETIVO_1" localSheetId="4">#REF!</definedName>
    <definedName name="OBJETIVO_1">#REF!</definedName>
    <definedName name="OBJETIVO_2" localSheetId="1">#REF!</definedName>
    <definedName name="OBJETIVO_2" localSheetId="18">#REF!</definedName>
    <definedName name="OBJETIVO_2" localSheetId="3">#REF!</definedName>
    <definedName name="OBJETIVO_2" localSheetId="4">#REF!</definedName>
    <definedName name="OBJETIVO_2">#REF!</definedName>
    <definedName name="OBJETIVO_4" localSheetId="1">#REF!</definedName>
    <definedName name="OBJETIVO_4" localSheetId="18">#REF!</definedName>
    <definedName name="OBJETIVO_4" localSheetId="3">#REF!</definedName>
    <definedName name="OBJETIVO_4" localSheetId="4">#REF!</definedName>
    <definedName name="OBJETIVO_4">#REF!</definedName>
    <definedName name="OHMIOS">[17]Hoja1!$D$15:$R$20</definedName>
    <definedName name="OIUYUGJ" localSheetId="1">'[1]Plan auditoría'!#REF!</definedName>
    <definedName name="OIUYUGJ" localSheetId="18">'[1]Plan auditoría'!#REF!</definedName>
    <definedName name="OIUYUGJ" localSheetId="3">'[1]Plan auditoría'!#REF!</definedName>
    <definedName name="OIUYUGJ" localSheetId="4">'[1]Plan auditoría'!#REF!</definedName>
    <definedName name="OIUYUGJ">'[1]Plan auditoría'!#REF!</definedName>
    <definedName name="OPRTUNIDADES" localSheetId="1">#REF!</definedName>
    <definedName name="OPRTUNIDADES" localSheetId="18">#REF!</definedName>
    <definedName name="OPRTUNIDADES" localSheetId="3">#REF!</definedName>
    <definedName name="OPRTUNIDADES" localSheetId="4">#REF!</definedName>
    <definedName name="OPRTUNIDADES">#REF!</definedName>
    <definedName name="OPRTUNIDADES_1" localSheetId="1">#REF!</definedName>
    <definedName name="OPRTUNIDADES_1" localSheetId="18">#REF!</definedName>
    <definedName name="OPRTUNIDADES_1" localSheetId="3">#REF!</definedName>
    <definedName name="OPRTUNIDADES_1" localSheetId="4">#REF!</definedName>
    <definedName name="OPRTUNIDADES_1">#REF!</definedName>
    <definedName name="OPRTUNIDADES_2" localSheetId="1">#REF!</definedName>
    <definedName name="OPRTUNIDADES_2" localSheetId="18">#REF!</definedName>
    <definedName name="OPRTUNIDADES_2" localSheetId="3">#REF!</definedName>
    <definedName name="OPRTUNIDADES_2" localSheetId="4">#REF!</definedName>
    <definedName name="OPRTUNIDADES_2">#REF!</definedName>
    <definedName name="ORDEN" localSheetId="1">'[1]Plan auditoría'!#REF!</definedName>
    <definedName name="ORDEN" localSheetId="18">'[1]Plan auditoría'!#REF!</definedName>
    <definedName name="ORDEN" localSheetId="3">'[1]Plan auditoría'!#REF!</definedName>
    <definedName name="ORDEN" localSheetId="4">'[1]Plan auditoría'!#REF!</definedName>
    <definedName name="ORDEN">'[1]Plan auditoría'!#REF!</definedName>
    <definedName name="otros">[20]otros!$A$6:$A$1235</definedName>
    <definedName name="OTROS_2">[21]otros!$A$6:$A$1235</definedName>
    <definedName name="PAG">#N/A</definedName>
    <definedName name="PARAMETROS">#N/A</definedName>
    <definedName name="PPFINAL" localSheetId="1">#REF!</definedName>
    <definedName name="PPFINAL" localSheetId="18">#REF!</definedName>
    <definedName name="PPFINAL" localSheetId="3">#REF!</definedName>
    <definedName name="PPFINAL" localSheetId="4">#REF!</definedName>
    <definedName name="PPFINAL">#REF!</definedName>
    <definedName name="PPTO">[23]Ppto!$A$8:$F$83</definedName>
    <definedName name="PRECIOS">[30]PRECIOS!$1:$1048576</definedName>
    <definedName name="PRESUPUESTO" localSheetId="1">#REF!</definedName>
    <definedName name="PRESUPUESTO" localSheetId="18">#REF!</definedName>
    <definedName name="PRESUPUESTO" localSheetId="3">#REF!</definedName>
    <definedName name="PRESUPUESTO" localSheetId="4">#REF!</definedName>
    <definedName name="PRESUPUESTO">#REF!</definedName>
    <definedName name="PROYECCION" localSheetId="0">#REF!</definedName>
    <definedName name="PROYECCION" localSheetId="1">#REF!</definedName>
    <definedName name="PROYECCION" localSheetId="18">#REF!</definedName>
    <definedName name="PROYECCION" localSheetId="5">#REF!</definedName>
    <definedName name="PROYECCION" localSheetId="3">#REF!</definedName>
    <definedName name="PROYECCION" localSheetId="4">#REF!</definedName>
    <definedName name="PROYECCION">#REF!</definedName>
    <definedName name="PROYECTO">[12]PROGRAMACIÓN!$D$3</definedName>
    <definedName name="prueba" localSheetId="1">#REF!</definedName>
    <definedName name="prueba" localSheetId="18">#REF!</definedName>
    <definedName name="prueba" localSheetId="3">#REF!</definedName>
    <definedName name="prueba" localSheetId="4">#REF!</definedName>
    <definedName name="prueba">#REF!</definedName>
    <definedName name="RDJ" localSheetId="1">#REF!</definedName>
    <definedName name="RDJ" localSheetId="18">#REF!</definedName>
    <definedName name="RDJ" localSheetId="3">#REF!</definedName>
    <definedName name="RDJ" localSheetId="4">#REF!</definedName>
    <definedName name="RDJ">#REF!</definedName>
    <definedName name="REGBT">#N/A</definedName>
    <definedName name="REPRESENTANTE" localSheetId="1">#REF!</definedName>
    <definedName name="REPRESENTANTE" localSheetId="18">#REF!</definedName>
    <definedName name="REPRESENTANTE" localSheetId="3">#REF!</definedName>
    <definedName name="REPRESENTANTE" localSheetId="4">#REF!</definedName>
    <definedName name="REPRESENTANTE">#REF!</definedName>
    <definedName name="REPRESENTANTE_1" localSheetId="1">#REF!</definedName>
    <definedName name="REPRESENTANTE_1" localSheetId="18">#REF!</definedName>
    <definedName name="REPRESENTANTE_1" localSheetId="3">#REF!</definedName>
    <definedName name="REPRESENTANTE_1" localSheetId="4">#REF!</definedName>
    <definedName name="REPRESENTANTE_1">#REF!</definedName>
    <definedName name="REPRESENTANTE_2" localSheetId="1">#REF!</definedName>
    <definedName name="REPRESENTANTE_2" localSheetId="18">#REF!</definedName>
    <definedName name="REPRESENTANTE_2" localSheetId="3">#REF!</definedName>
    <definedName name="REPRESENTANTE_2" localSheetId="4">#REF!</definedName>
    <definedName name="REPRESENTANTE_2">#REF!</definedName>
    <definedName name="REQUISITOS" localSheetId="1">#REF!</definedName>
    <definedName name="REQUISITOS" localSheetId="18">#REF!</definedName>
    <definedName name="REQUISITOS" localSheetId="3">#REF!</definedName>
    <definedName name="REQUISITOS" localSheetId="4">#REF!</definedName>
    <definedName name="REQUISITOS">#REF!</definedName>
    <definedName name="REQUISITOS_1" localSheetId="1">#REF!</definedName>
    <definedName name="REQUISITOS_1" localSheetId="18">#REF!</definedName>
    <definedName name="REQUISITOS_1" localSheetId="3">#REF!</definedName>
    <definedName name="REQUISITOS_1" localSheetId="4">#REF!</definedName>
    <definedName name="REQUISITOS_1">#REF!</definedName>
    <definedName name="REQUISITOS_2" localSheetId="1">#REF!</definedName>
    <definedName name="REQUISITOS_2" localSheetId="18">#REF!</definedName>
    <definedName name="REQUISITOS_2" localSheetId="3">#REF!</definedName>
    <definedName name="REQUISITOS_2" localSheetId="4">#REF!</definedName>
    <definedName name="REQUISITOS_2">#REF!</definedName>
    <definedName name="RESISTECIA" localSheetId="1">#REF!</definedName>
    <definedName name="RESISTECIA" localSheetId="18">#REF!</definedName>
    <definedName name="RESISTECIA" localSheetId="3">#REF!</definedName>
    <definedName name="RESISTECIA" localSheetId="4">#REF!</definedName>
    <definedName name="RESISTECIA">#REF!</definedName>
    <definedName name="RESISTENCIA" localSheetId="1">#REF!</definedName>
    <definedName name="RESISTENCIA" localSheetId="18">#REF!</definedName>
    <definedName name="RESISTENCIA" localSheetId="3">#REF!</definedName>
    <definedName name="RESISTENCIA" localSheetId="4">#REF!</definedName>
    <definedName name="RESISTENCIA">#REF!</definedName>
    <definedName name="RESUMEN">#N/A</definedName>
    <definedName name="sabana2">'[15]APUS G2'!$B$5:$AA$141</definedName>
    <definedName name="SOCIO" localSheetId="1">#REF!</definedName>
    <definedName name="SOCIO" localSheetId="18">#REF!</definedName>
    <definedName name="SOCIO" localSheetId="3">#REF!</definedName>
    <definedName name="SOCIO" localSheetId="4">#REF!</definedName>
    <definedName name="SOCIO">#REF!</definedName>
    <definedName name="SUBA">'[31]SUB APU'!$A:$D</definedName>
    <definedName name="TEST1" localSheetId="1">#REF!</definedName>
    <definedName name="TEST1" localSheetId="18">#REF!</definedName>
    <definedName name="TEST1" localSheetId="3">#REF!</definedName>
    <definedName name="TEST1" localSheetId="4">#REF!</definedName>
    <definedName name="TEST1">#REF!</definedName>
    <definedName name="TIPO">[17]Hoja1!$C$34:$D$38</definedName>
    <definedName name="TIPOS">[32]CLASIFICACION!$B$2:$B$21</definedName>
    <definedName name="TIT" localSheetId="0">#REF!</definedName>
    <definedName name="TIT" localSheetId="1">#REF!</definedName>
    <definedName name="TIT" localSheetId="18">#REF!</definedName>
    <definedName name="TIT" localSheetId="5">#REF!</definedName>
    <definedName name="TIT" localSheetId="3">#REF!</definedName>
    <definedName name="TIT" localSheetId="4">#REF!</definedName>
    <definedName name="TIT">#REF!</definedName>
    <definedName name="TORRES">#REF!</definedName>
    <definedName name="TRAFO">#N/A</definedName>
    <definedName name="TRANSP">[19]TRANSPORTE!$A$6:$D$1048576</definedName>
    <definedName name="u" localSheetId="1">#REF!</definedName>
    <definedName name="u" localSheetId="18">#REF!</definedName>
    <definedName name="u" localSheetId="3">#REF!</definedName>
    <definedName name="u" localSheetId="4">#REF!</definedName>
    <definedName name="u">#REF!</definedName>
    <definedName name="UNICO">'[7]Plan auditoría'!$C$6</definedName>
    <definedName name="UNO" localSheetId="1">#REF!</definedName>
    <definedName name="UNO" localSheetId="18">#REF!</definedName>
    <definedName name="UNO" localSheetId="3">#REF!</definedName>
    <definedName name="UNO" localSheetId="4">#REF!</definedName>
    <definedName name="UNO">#REF!</definedName>
    <definedName name="UNO_1" localSheetId="1">#REF!</definedName>
    <definedName name="UNO_1" localSheetId="18">#REF!</definedName>
    <definedName name="UNO_1" localSheetId="3">#REF!</definedName>
    <definedName name="UNO_1" localSheetId="4">#REF!</definedName>
    <definedName name="UNO_1">#REF!</definedName>
    <definedName name="UNO_2" localSheetId="1">#REF!</definedName>
    <definedName name="UNO_2" localSheetId="18">#REF!</definedName>
    <definedName name="UNO_2" localSheetId="3">#REF!</definedName>
    <definedName name="UNO_2" localSheetId="4">#REF!</definedName>
    <definedName name="UNO_2">#REF!</definedName>
    <definedName name="visión" localSheetId="1">#REF!</definedName>
    <definedName name="visión" localSheetId="18">#REF!</definedName>
    <definedName name="visión" localSheetId="3">#REF!</definedName>
    <definedName name="visión" localSheetId="4">#REF!</definedName>
    <definedName name="visión">#REF!</definedName>
    <definedName name="visión_1" localSheetId="1">#REF!</definedName>
    <definedName name="visión_1" localSheetId="18">#REF!</definedName>
    <definedName name="visión_1" localSheetId="3">#REF!</definedName>
    <definedName name="visión_1" localSheetId="4">#REF!</definedName>
    <definedName name="visión_1">#REF!</definedName>
    <definedName name="visión_2" localSheetId="1">#REF!</definedName>
    <definedName name="visión_2" localSheetId="18">#REF!</definedName>
    <definedName name="visión_2" localSheetId="3">#REF!</definedName>
    <definedName name="visión_2" localSheetId="4">#REF!</definedName>
    <definedName name="visión_2">#REF!</definedName>
    <definedName name="w" localSheetId="1">#REF!</definedName>
    <definedName name="w" localSheetId="18">#REF!</definedName>
    <definedName name="w" localSheetId="3">#REF!</definedName>
    <definedName name="w" localSheetId="4">#REF!</definedName>
    <definedName name="w">#REF!</definedName>
    <definedName name="XXXX" localSheetId="0">#REF!</definedName>
    <definedName name="XXXX" localSheetId="1">#REF!</definedName>
    <definedName name="XXXX" localSheetId="18">#REF!</definedName>
    <definedName name="XXXX" localSheetId="3">#REF!</definedName>
    <definedName name="XXXX" localSheetId="4">#REF!</definedName>
    <definedName name="XXXX">#REF!</definedName>
    <definedName name="xxxxxx" localSheetId="0">#REF!</definedName>
    <definedName name="xxxxxx" localSheetId="1">#REF!</definedName>
    <definedName name="xxxxxx" localSheetId="18">#REF!</definedName>
    <definedName name="xxxxxx" localSheetId="3">#REF!</definedName>
    <definedName name="xxxxxx" localSheetId="4">#REF!</definedName>
    <definedName name="xxxxxx">#REF!</definedName>
    <definedName name="xxxxxxxxx" localSheetId="0">#REF!</definedName>
    <definedName name="xxxxxxxxx" localSheetId="1">#REF!</definedName>
    <definedName name="xxxxxxxxx" localSheetId="18">#REF!</definedName>
    <definedName name="xxxxxxxxx" localSheetId="3">#REF!</definedName>
    <definedName name="xxxxxxxxx" localSheetId="4">#REF!</definedName>
    <definedName name="xxxxxxxxx">#REF!</definedName>
    <definedName name="YYY" localSheetId="1">#REF!</definedName>
    <definedName name="YYY" localSheetId="18">#REF!</definedName>
    <definedName name="YYY" localSheetId="3">#REF!</definedName>
    <definedName name="YYY" localSheetId="4">#REF!</definedName>
    <definedName name="YY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1" i="109" l="1"/>
  <c r="P63" i="118"/>
  <c r="P62" i="118"/>
  <c r="H63" i="118"/>
  <c r="H62" i="118"/>
  <c r="H38" i="118"/>
  <c r="H37" i="118"/>
  <c r="P63" i="117"/>
  <c r="P62" i="117"/>
  <c r="H63" i="117"/>
  <c r="H62" i="117"/>
  <c r="H38" i="117"/>
  <c r="H37" i="117"/>
  <c r="E38" i="117"/>
  <c r="M63" i="117"/>
  <c r="E63" i="117"/>
  <c r="R5" i="118"/>
  <c r="R42" i="118" s="1"/>
  <c r="R7" i="118"/>
  <c r="R9" i="118"/>
  <c r="J10" i="118"/>
  <c r="J12" i="118" s="1"/>
  <c r="R14" i="118"/>
  <c r="J16" i="118"/>
  <c r="R23" i="118"/>
  <c r="R19" i="118" s="1"/>
  <c r="J24" i="118"/>
  <c r="J27" i="118"/>
  <c r="R55" i="118" s="1"/>
  <c r="J29" i="118"/>
  <c r="R29" i="118"/>
  <c r="J30" i="118"/>
  <c r="J46" i="118" s="1"/>
  <c r="R30" i="118"/>
  <c r="J42" i="118"/>
  <c r="J49" i="118"/>
  <c r="R50" i="118"/>
  <c r="J52" i="118"/>
  <c r="J53" i="118"/>
  <c r="J51" i="118" s="1"/>
  <c r="J55" i="118"/>
  <c r="J54" i="118" s="1"/>
  <c r="J56" i="118"/>
  <c r="R5" i="117"/>
  <c r="R3" i="117" s="1"/>
  <c r="R7" i="117"/>
  <c r="R9" i="117"/>
  <c r="J10" i="117"/>
  <c r="J12" i="117"/>
  <c r="J13" i="117"/>
  <c r="J16" i="117"/>
  <c r="J52" i="117" s="1"/>
  <c r="R23" i="117"/>
  <c r="R19" i="117" s="1"/>
  <c r="J24" i="117"/>
  <c r="J28" i="117" s="1"/>
  <c r="R15" i="117" s="1"/>
  <c r="J27" i="117"/>
  <c r="J29" i="117"/>
  <c r="R14" i="117" s="1"/>
  <c r="R29" i="117"/>
  <c r="J30" i="117"/>
  <c r="J46" i="117" s="1"/>
  <c r="R30" i="117"/>
  <c r="J42" i="117"/>
  <c r="R42" i="117"/>
  <c r="J49" i="117"/>
  <c r="R50" i="117"/>
  <c r="J53" i="117"/>
  <c r="J51" i="117" s="1"/>
  <c r="R54" i="117"/>
  <c r="R53" i="117" s="1"/>
  <c r="R46" i="117" s="1"/>
  <c r="J55" i="117"/>
  <c r="R55" i="117"/>
  <c r="J28" i="118" l="1"/>
  <c r="R15" i="118" s="1"/>
  <c r="J34" i="118"/>
  <c r="J45" i="118"/>
  <c r="R45" i="118"/>
  <c r="J59" i="118"/>
  <c r="R51" i="118"/>
  <c r="R48" i="118" s="1"/>
  <c r="R43" i="118" s="1"/>
  <c r="J48" i="118"/>
  <c r="J43" i="118" s="1"/>
  <c r="R13" i="118"/>
  <c r="R3" i="118"/>
  <c r="R28" i="118" s="1"/>
  <c r="J13" i="118"/>
  <c r="R54" i="118"/>
  <c r="R53" i="118" s="1"/>
  <c r="R46" i="118" s="1"/>
  <c r="J45" i="117"/>
  <c r="R45" i="117"/>
  <c r="J34" i="117"/>
  <c r="R31" i="117"/>
  <c r="R28" i="117"/>
  <c r="J56" i="117"/>
  <c r="J54" i="117" s="1"/>
  <c r="R13" i="117"/>
  <c r="R12" i="117" s="1"/>
  <c r="J35" i="117" s="1"/>
  <c r="R12" i="118" l="1"/>
  <c r="J35" i="118" s="1"/>
  <c r="J33" i="118" s="1"/>
  <c r="E37" i="118" s="1"/>
  <c r="R44" i="118"/>
  <c r="R41" i="118" s="1"/>
  <c r="M62" i="118" s="1"/>
  <c r="M63" i="118" s="1"/>
  <c r="J44" i="118"/>
  <c r="J41" i="118" s="1"/>
  <c r="E62" i="118" s="1"/>
  <c r="E63" i="118" s="1"/>
  <c r="R26" i="118"/>
  <c r="R31" i="118"/>
  <c r="R27" i="118"/>
  <c r="R32" i="118"/>
  <c r="R51" i="117"/>
  <c r="R48" i="117" s="1"/>
  <c r="R43" i="117" s="1"/>
  <c r="J59" i="117"/>
  <c r="J48" i="117"/>
  <c r="J43" i="117" s="1"/>
  <c r="J33" i="117"/>
  <c r="E37" i="117" s="1"/>
  <c r="R27" i="117"/>
  <c r="R32" i="117"/>
  <c r="R26" i="117"/>
  <c r="R41" i="117" l="1"/>
  <c r="M62" i="117" s="1"/>
  <c r="J44" i="117"/>
  <c r="R44" i="117"/>
  <c r="J41" i="117"/>
  <c r="E62" i="117" s="1"/>
  <c r="H10" i="112" l="1"/>
  <c r="L10" i="112"/>
  <c r="N10" i="112"/>
  <c r="P10" i="112" s="1"/>
  <c r="S10" i="112"/>
  <c r="U10" i="112" s="1"/>
  <c r="V10" i="112" s="1"/>
  <c r="T10" i="112"/>
  <c r="AB10" i="112"/>
  <c r="AC10" i="112"/>
  <c r="AE10" i="112"/>
  <c r="AF10" i="112"/>
  <c r="AG10" i="112"/>
  <c r="AS10" i="112" s="1"/>
  <c r="BE10" i="112"/>
  <c r="H11" i="112"/>
  <c r="L11" i="112"/>
  <c r="N11" i="112"/>
  <c r="P11" i="112" s="1"/>
  <c r="T11" i="112"/>
  <c r="U11" i="112" s="1"/>
  <c r="AB11" i="112"/>
  <c r="AC11" i="112"/>
  <c r="AF11" i="112"/>
  <c r="H12" i="112"/>
  <c r="K12" i="112" s="1"/>
  <c r="N12" i="112" s="1"/>
  <c r="L12" i="112"/>
  <c r="U12" i="112" s="1"/>
  <c r="T12" i="112"/>
  <c r="AB12" i="112"/>
  <c r="AC12" i="112"/>
  <c r="AF12" i="112"/>
  <c r="H13" i="112"/>
  <c r="K13" i="112"/>
  <c r="L13" i="112" s="1"/>
  <c r="U13" i="112" s="1"/>
  <c r="T13" i="112"/>
  <c r="AB13" i="112"/>
  <c r="AC13" i="112"/>
  <c r="AF13" i="112"/>
  <c r="H14" i="112"/>
  <c r="K14" i="112" s="1"/>
  <c r="N14" i="112" s="1"/>
  <c r="P14" i="112" s="1"/>
  <c r="L14" i="112"/>
  <c r="U14" i="112" s="1"/>
  <c r="T14" i="112"/>
  <c r="AB14" i="112"/>
  <c r="AC14" i="112"/>
  <c r="AE14" i="112"/>
  <c r="AF14" i="112"/>
  <c r="H15" i="112"/>
  <c r="K15" i="112" s="1"/>
  <c r="T15" i="112"/>
  <c r="AB15" i="112"/>
  <c r="AC15" i="112"/>
  <c r="AF15" i="112"/>
  <c r="H16" i="112"/>
  <c r="K16" i="112" s="1"/>
  <c r="T16" i="112"/>
  <c r="AB16" i="112"/>
  <c r="AC16" i="112"/>
  <c r="AF16" i="112"/>
  <c r="H17" i="112"/>
  <c r="K17" i="112"/>
  <c r="L17" i="112" s="1"/>
  <c r="U17" i="112" s="1"/>
  <c r="T17" i="112"/>
  <c r="AB17" i="112"/>
  <c r="AC17" i="112"/>
  <c r="AF17" i="112"/>
  <c r="H18" i="112"/>
  <c r="K18" i="112" s="1"/>
  <c r="T18" i="112"/>
  <c r="AB18" i="112"/>
  <c r="AC18" i="112"/>
  <c r="AF18" i="112"/>
  <c r="H19" i="112"/>
  <c r="K19" i="112"/>
  <c r="T19" i="112"/>
  <c r="AB19" i="112"/>
  <c r="AC19" i="112"/>
  <c r="AF19" i="112"/>
  <c r="H20" i="112"/>
  <c r="K20" i="112" s="1"/>
  <c r="N20" i="112" s="1"/>
  <c r="P20" i="112" s="1"/>
  <c r="L20" i="112"/>
  <c r="U20" i="112" s="1"/>
  <c r="T20" i="112"/>
  <c r="AB20" i="112"/>
  <c r="AC20" i="112"/>
  <c r="AF20" i="112"/>
  <c r="H21" i="112"/>
  <c r="K21" i="112"/>
  <c r="L21" i="112" s="1"/>
  <c r="T21" i="112"/>
  <c r="AB21" i="112"/>
  <c r="AC21" i="112"/>
  <c r="AF21" i="112"/>
  <c r="H22" i="112"/>
  <c r="K22" i="112" s="1"/>
  <c r="N22" i="112" s="1"/>
  <c r="AE22" i="112" s="1"/>
  <c r="P22" i="112"/>
  <c r="T22" i="112"/>
  <c r="AB22" i="112"/>
  <c r="AC22" i="112"/>
  <c r="AF22" i="112"/>
  <c r="H23" i="112"/>
  <c r="K23" i="112" s="1"/>
  <c r="L23" i="112" s="1"/>
  <c r="U23" i="112" s="1"/>
  <c r="N23" i="112"/>
  <c r="T23" i="112"/>
  <c r="AB23" i="112"/>
  <c r="AC23" i="112"/>
  <c r="AF23" i="112"/>
  <c r="H24" i="112"/>
  <c r="K24" i="112" s="1"/>
  <c r="L24" i="112" s="1"/>
  <c r="U24" i="112" s="1"/>
  <c r="N24" i="112"/>
  <c r="T24" i="112"/>
  <c r="AB24" i="112"/>
  <c r="AC24" i="112"/>
  <c r="AF24" i="112"/>
  <c r="H25" i="112"/>
  <c r="K25" i="112"/>
  <c r="L25" i="112" s="1"/>
  <c r="T25" i="112"/>
  <c r="U25" i="112" s="1"/>
  <c r="AB25" i="112"/>
  <c r="AC25" i="112"/>
  <c r="AF25" i="112"/>
  <c r="H26" i="112"/>
  <c r="K26" i="112"/>
  <c r="T26" i="112"/>
  <c r="AB26" i="112"/>
  <c r="AC26" i="112"/>
  <c r="AF26" i="112"/>
  <c r="H27" i="112"/>
  <c r="K27" i="112"/>
  <c r="L27" i="112" s="1"/>
  <c r="U27" i="112" s="1"/>
  <c r="N27" i="112"/>
  <c r="AE27" i="112" s="1"/>
  <c r="AP27" i="112" s="1"/>
  <c r="P27" i="112"/>
  <c r="T27" i="112"/>
  <c r="AB27" i="112"/>
  <c r="AC27" i="112"/>
  <c r="AF27" i="112"/>
  <c r="AM27" i="112"/>
  <c r="AO27" i="112"/>
  <c r="BC27" i="112"/>
  <c r="H28" i="112"/>
  <c r="K28" i="112" s="1"/>
  <c r="N28" i="112" s="1"/>
  <c r="L28" i="112"/>
  <c r="P28" i="112"/>
  <c r="T28" i="112"/>
  <c r="U28" i="112"/>
  <c r="AB28" i="112"/>
  <c r="AC28" i="112"/>
  <c r="AI28" i="112" s="1"/>
  <c r="AE28" i="112"/>
  <c r="AV28" i="112" s="1"/>
  <c r="AF28" i="112"/>
  <c r="AH28" i="112"/>
  <c r="AK28" i="112"/>
  <c r="AN28" i="112"/>
  <c r="AP28" i="112"/>
  <c r="AR28" i="112"/>
  <c r="AS28" i="112"/>
  <c r="AX28" i="112"/>
  <c r="BA28" i="112"/>
  <c r="BD28" i="112"/>
  <c r="H29" i="112"/>
  <c r="K29" i="112"/>
  <c r="N29" i="112" s="1"/>
  <c r="P29" i="112" s="1"/>
  <c r="T29" i="112"/>
  <c r="AB29" i="112"/>
  <c r="AC29" i="112"/>
  <c r="AQ29" i="112" s="1"/>
  <c r="AE29" i="112"/>
  <c r="AV29" i="112" s="1"/>
  <c r="AF29" i="112"/>
  <c r="AU29" i="112"/>
  <c r="H30" i="112"/>
  <c r="K30" i="112" s="1"/>
  <c r="T30" i="112"/>
  <c r="AB30" i="112"/>
  <c r="AC30" i="112"/>
  <c r="AF30" i="112"/>
  <c r="H31" i="112"/>
  <c r="K31" i="112" s="1"/>
  <c r="N31" i="112" s="1"/>
  <c r="L31" i="112"/>
  <c r="T31" i="112"/>
  <c r="U31" i="112"/>
  <c r="AB31" i="112"/>
  <c r="AC31" i="112"/>
  <c r="AF31" i="112"/>
  <c r="H32" i="112"/>
  <c r="K32" i="112" s="1"/>
  <c r="L32" i="112" s="1"/>
  <c r="U32" i="112" s="1"/>
  <c r="N32" i="112"/>
  <c r="T32" i="112"/>
  <c r="AB32" i="112"/>
  <c r="AC32" i="112"/>
  <c r="AF32" i="112"/>
  <c r="H33" i="112"/>
  <c r="K33" i="112"/>
  <c r="L33" i="112" s="1"/>
  <c r="N33" i="112"/>
  <c r="AE33" i="112" s="1"/>
  <c r="AO33" i="112" s="1"/>
  <c r="P33" i="112"/>
  <c r="T33" i="112"/>
  <c r="U33" i="112"/>
  <c r="AB33" i="112"/>
  <c r="AC33" i="112"/>
  <c r="AF33" i="112"/>
  <c r="AI33" i="112"/>
  <c r="AJ33" i="112"/>
  <c r="AQ33" i="112"/>
  <c r="AW33" i="112"/>
  <c r="AY33" i="112"/>
  <c r="AZ33" i="112"/>
  <c r="H34" i="112"/>
  <c r="K34" i="112" s="1"/>
  <c r="T34" i="112"/>
  <c r="AB34" i="112"/>
  <c r="AC34" i="112"/>
  <c r="AF34" i="112"/>
  <c r="H35" i="112"/>
  <c r="K35" i="112"/>
  <c r="T35" i="112"/>
  <c r="AB35" i="112"/>
  <c r="AC35" i="112"/>
  <c r="AF35" i="112"/>
  <c r="H36" i="112"/>
  <c r="K36" i="112"/>
  <c r="N36" i="112" s="1"/>
  <c r="AE36" i="112" s="1"/>
  <c r="AI36" i="112" s="1"/>
  <c r="L36" i="112"/>
  <c r="T36" i="112"/>
  <c r="U36" i="112"/>
  <c r="AB36" i="112"/>
  <c r="AC36" i="112"/>
  <c r="AF36" i="112"/>
  <c r="AH36" i="112"/>
  <c r="AK36" i="112"/>
  <c r="AQ36" i="112"/>
  <c r="AS36" i="112"/>
  <c r="AX36" i="112"/>
  <c r="BA36" i="112"/>
  <c r="H37" i="112"/>
  <c r="K37" i="112" s="1"/>
  <c r="T37" i="112"/>
  <c r="AB37" i="112"/>
  <c r="AC37" i="112"/>
  <c r="AF37" i="112"/>
  <c r="H38" i="112"/>
  <c r="K38" i="112" s="1"/>
  <c r="N38" i="112" s="1"/>
  <c r="AE38" i="112" s="1"/>
  <c r="L38" i="112"/>
  <c r="U38" i="112" s="1"/>
  <c r="P38" i="112"/>
  <c r="T38" i="112"/>
  <c r="AB38" i="112"/>
  <c r="AC38" i="112"/>
  <c r="AF38" i="112"/>
  <c r="AH38" i="112"/>
  <c r="AN38" i="112"/>
  <c r="AQ38" i="112"/>
  <c r="AX38" i="112"/>
  <c r="BD38" i="112"/>
  <c r="H39" i="112"/>
  <c r="K39" i="112" s="1"/>
  <c r="T39" i="112"/>
  <c r="AB39" i="112"/>
  <c r="AC39" i="112"/>
  <c r="AF39" i="112"/>
  <c r="H40" i="112"/>
  <c r="K40" i="112" s="1"/>
  <c r="T40" i="112"/>
  <c r="AB40" i="112"/>
  <c r="AC40" i="112"/>
  <c r="AF40" i="112"/>
  <c r="H41" i="112"/>
  <c r="K41" i="112"/>
  <c r="L41" i="112" s="1"/>
  <c r="N41" i="112"/>
  <c r="AE41" i="112" s="1"/>
  <c r="P41" i="112"/>
  <c r="T41" i="112"/>
  <c r="U41" i="112"/>
  <c r="AB41" i="112"/>
  <c r="AC41" i="112"/>
  <c r="AK41" i="112" s="1"/>
  <c r="AF41" i="112"/>
  <c r="AI41" i="112"/>
  <c r="AJ41" i="112"/>
  <c r="AP41" i="112"/>
  <c r="AR41" i="112"/>
  <c r="AW41" i="112"/>
  <c r="AY41" i="112"/>
  <c r="AZ41" i="112"/>
  <c r="H42" i="112"/>
  <c r="K42" i="112"/>
  <c r="T42" i="112"/>
  <c r="AB42" i="112"/>
  <c r="AC42" i="112"/>
  <c r="AF42" i="112"/>
  <c r="H43" i="112"/>
  <c r="K43" i="112"/>
  <c r="L43" i="112" s="1"/>
  <c r="U43" i="112" s="1"/>
  <c r="N43" i="112"/>
  <c r="AE43" i="112" s="1"/>
  <c r="P43" i="112"/>
  <c r="T43" i="112"/>
  <c r="AB43" i="112"/>
  <c r="AC43" i="112"/>
  <c r="AF43" i="112"/>
  <c r="AO43" i="112"/>
  <c r="AW43" i="112"/>
  <c r="H44" i="112"/>
  <c r="K44" i="112"/>
  <c r="T44" i="112"/>
  <c r="AB44" i="112"/>
  <c r="AC44" i="112"/>
  <c r="AF44" i="112"/>
  <c r="H45" i="112"/>
  <c r="K45" i="112"/>
  <c r="N45" i="112" s="1"/>
  <c r="P45" i="112" s="1"/>
  <c r="L45" i="112"/>
  <c r="T45" i="112"/>
  <c r="U45" i="112"/>
  <c r="AB45" i="112"/>
  <c r="AC45" i="112"/>
  <c r="AE45" i="112"/>
  <c r="AN45" i="112" s="1"/>
  <c r="AF45" i="112"/>
  <c r="BD45" i="112"/>
  <c r="H46" i="112"/>
  <c r="K46" i="112"/>
  <c r="L46" i="112" s="1"/>
  <c r="U46" i="112" s="1"/>
  <c r="N46" i="112"/>
  <c r="T46" i="112"/>
  <c r="AB46" i="112"/>
  <c r="AC46" i="112"/>
  <c r="AF46" i="112"/>
  <c r="H47" i="112"/>
  <c r="K47" i="112" s="1"/>
  <c r="T47" i="112"/>
  <c r="AB47" i="112"/>
  <c r="AC47" i="112"/>
  <c r="AF47" i="112"/>
  <c r="H48" i="112"/>
  <c r="K48" i="112"/>
  <c r="T48" i="112"/>
  <c r="AB48" i="112"/>
  <c r="AC48" i="112"/>
  <c r="AF48" i="112"/>
  <c r="H49" i="112"/>
  <c r="K49" i="112"/>
  <c r="N49" i="112" s="1"/>
  <c r="L49" i="112"/>
  <c r="U49" i="112" s="1"/>
  <c r="P49" i="112"/>
  <c r="T49" i="112"/>
  <c r="AB49" i="112"/>
  <c r="AC49" i="112"/>
  <c r="AO49" i="112" s="1"/>
  <c r="AE49" i="112"/>
  <c r="AF49" i="112"/>
  <c r="AH49" i="112"/>
  <c r="AJ49" i="112"/>
  <c r="AP49" i="112"/>
  <c r="AR49" i="112"/>
  <c r="AS49" i="112"/>
  <c r="AV49" i="112"/>
  <c r="AX49" i="112"/>
  <c r="AZ49" i="112"/>
  <c r="H50" i="112"/>
  <c r="K50" i="112"/>
  <c r="N50" i="112" s="1"/>
  <c r="P50" i="112" s="1"/>
  <c r="L50" i="112"/>
  <c r="T50" i="112"/>
  <c r="AB50" i="112"/>
  <c r="AC50" i="112"/>
  <c r="AE50" i="112"/>
  <c r="AF50" i="112"/>
  <c r="AM50" i="112"/>
  <c r="AN50" i="112"/>
  <c r="AU50" i="112"/>
  <c r="BC50" i="112"/>
  <c r="H51" i="112"/>
  <c r="K51" i="112" s="1"/>
  <c r="N51" i="112" s="1"/>
  <c r="P51" i="112"/>
  <c r="T51" i="112"/>
  <c r="AB51" i="112"/>
  <c r="AC51" i="112"/>
  <c r="AE51" i="112"/>
  <c r="AL51" i="112" s="1"/>
  <c r="AF51" i="112"/>
  <c r="H52" i="112"/>
  <c r="K52" i="112" s="1"/>
  <c r="T52" i="112"/>
  <c r="AB52" i="112"/>
  <c r="AC52" i="112"/>
  <c r="AF52" i="112"/>
  <c r="H53" i="112"/>
  <c r="K53" i="112"/>
  <c r="N53" i="112" s="1"/>
  <c r="T53" i="112"/>
  <c r="AB53" i="112"/>
  <c r="AC53" i="112"/>
  <c r="AF53" i="112"/>
  <c r="H54" i="112"/>
  <c r="K54" i="112" s="1"/>
  <c r="L54" i="112" s="1"/>
  <c r="U54" i="112" s="1"/>
  <c r="N54" i="112"/>
  <c r="T54" i="112"/>
  <c r="AB54" i="112"/>
  <c r="AC54" i="112"/>
  <c r="AF54" i="112"/>
  <c r="H55" i="112"/>
  <c r="K55" i="112" s="1"/>
  <c r="T55" i="112"/>
  <c r="AB55" i="112"/>
  <c r="AC55" i="112"/>
  <c r="AF55" i="112"/>
  <c r="H56" i="112"/>
  <c r="K56" i="112" s="1"/>
  <c r="T56" i="112"/>
  <c r="AB56" i="112"/>
  <c r="AC56" i="112"/>
  <c r="AF56" i="112"/>
  <c r="H57" i="112"/>
  <c r="K57" i="112"/>
  <c r="T57" i="112"/>
  <c r="AB57" i="112"/>
  <c r="AC57" i="112"/>
  <c r="AF57" i="112"/>
  <c r="H58" i="112"/>
  <c r="K58" i="112" s="1"/>
  <c r="N58" i="112" s="1"/>
  <c r="AE58" i="112" s="1"/>
  <c r="AP58" i="112" s="1"/>
  <c r="L58" i="112"/>
  <c r="T58" i="112"/>
  <c r="AB58" i="112"/>
  <c r="AC58" i="112"/>
  <c r="AN58" i="112" s="1"/>
  <c r="AF58" i="112"/>
  <c r="AI58" i="112"/>
  <c r="AL58" i="112"/>
  <c r="AQ58" i="112"/>
  <c r="AR58" i="112"/>
  <c r="AU58" i="112"/>
  <c r="AY58" i="112"/>
  <c r="BA58" i="112"/>
  <c r="BD58" i="112"/>
  <c r="H59" i="112"/>
  <c r="K59" i="112"/>
  <c r="L59" i="112" s="1"/>
  <c r="U59" i="112" s="1"/>
  <c r="N59" i="112"/>
  <c r="T59" i="112"/>
  <c r="AB59" i="112"/>
  <c r="AC59" i="112"/>
  <c r="AF59" i="112"/>
  <c r="H60" i="112"/>
  <c r="K60" i="112" s="1"/>
  <c r="T60" i="112"/>
  <c r="AB60" i="112"/>
  <c r="AC60" i="112"/>
  <c r="AF60" i="112"/>
  <c r="H61" i="112"/>
  <c r="K61" i="112" s="1"/>
  <c r="L61" i="112" s="1"/>
  <c r="U61" i="112" s="1"/>
  <c r="N61" i="112"/>
  <c r="T61" i="112"/>
  <c r="AB61" i="112"/>
  <c r="AC61" i="112"/>
  <c r="AF61" i="112"/>
  <c r="H62" i="112"/>
  <c r="K62" i="112" s="1"/>
  <c r="L62" i="112" s="1"/>
  <c r="T62" i="112"/>
  <c r="AB62" i="112"/>
  <c r="AC62" i="112"/>
  <c r="AF62" i="112"/>
  <c r="H63" i="112"/>
  <c r="K63" i="112"/>
  <c r="N63" i="112" s="1"/>
  <c r="P63" i="112" s="1"/>
  <c r="L63" i="112"/>
  <c r="U63" i="112" s="1"/>
  <c r="T63" i="112"/>
  <c r="AB63" i="112"/>
  <c r="AC63" i="112"/>
  <c r="AE63" i="112"/>
  <c r="AF63" i="112"/>
  <c r="AI63" i="112"/>
  <c r="AR63" i="112"/>
  <c r="AU63" i="112"/>
  <c r="AV63" i="112"/>
  <c r="BD63" i="112"/>
  <c r="H64" i="112"/>
  <c r="K64" i="112"/>
  <c r="L64" i="112" s="1"/>
  <c r="U64" i="112" s="1"/>
  <c r="T64" i="112"/>
  <c r="AB64" i="112"/>
  <c r="AC64" i="112"/>
  <c r="AF64" i="112"/>
  <c r="H65" i="112"/>
  <c r="K65" i="112" s="1"/>
  <c r="L65" i="112" s="1"/>
  <c r="U65" i="112" s="1"/>
  <c r="N65" i="112"/>
  <c r="AE65" i="112" s="1"/>
  <c r="AW65" i="112" s="1"/>
  <c r="P65" i="112"/>
  <c r="T65" i="112"/>
  <c r="AB65" i="112"/>
  <c r="AC65" i="112"/>
  <c r="AN65" i="112" s="1"/>
  <c r="AF65" i="112"/>
  <c r="AR65" i="112"/>
  <c r="AT65" i="112"/>
  <c r="BE65" i="112"/>
  <c r="H66" i="112"/>
  <c r="K66" i="112"/>
  <c r="T66" i="112"/>
  <c r="AB66" i="112"/>
  <c r="AC66" i="112"/>
  <c r="AF66" i="112"/>
  <c r="H67" i="112"/>
  <c r="K67" i="112"/>
  <c r="N67" i="112" s="1"/>
  <c r="AE67" i="112" s="1"/>
  <c r="AV67" i="112" s="1"/>
  <c r="L67" i="112"/>
  <c r="T67" i="112"/>
  <c r="U67" i="112" s="1"/>
  <c r="AB67" i="112"/>
  <c r="AC67" i="112"/>
  <c r="AN67" i="112" s="1"/>
  <c r="AF67" i="112"/>
  <c r="AJ67" i="112"/>
  <c r="AP67" i="112"/>
  <c r="H68" i="112"/>
  <c r="K68" i="112"/>
  <c r="T68" i="112"/>
  <c r="AB68" i="112"/>
  <c r="AC68" i="112"/>
  <c r="AF68" i="112"/>
  <c r="H69" i="112"/>
  <c r="K69" i="112" s="1"/>
  <c r="N69" i="112" s="1"/>
  <c r="L69" i="112"/>
  <c r="U69" i="112" s="1"/>
  <c r="P69" i="112"/>
  <c r="T69" i="112"/>
  <c r="AB69" i="112"/>
  <c r="AC69" i="112"/>
  <c r="AE69" i="112"/>
  <c r="AH69" i="112" s="1"/>
  <c r="AF69" i="112"/>
  <c r="AI69" i="112"/>
  <c r="AN69" i="112"/>
  <c r="AV69" i="112"/>
  <c r="AX69" i="112"/>
  <c r="AY69" i="112"/>
  <c r="H70" i="112"/>
  <c r="K70" i="112" s="1"/>
  <c r="T70" i="112"/>
  <c r="AB70" i="112"/>
  <c r="AC70" i="112"/>
  <c r="AF70" i="112"/>
  <c r="H71" i="112"/>
  <c r="K71" i="112" s="1"/>
  <c r="L71" i="112" s="1"/>
  <c r="U71" i="112" s="1"/>
  <c r="T71" i="112"/>
  <c r="AB71" i="112"/>
  <c r="AC71" i="112"/>
  <c r="AF71" i="112"/>
  <c r="H72" i="112"/>
  <c r="K72" i="112"/>
  <c r="L72" i="112" s="1"/>
  <c r="N72" i="112"/>
  <c r="T72" i="112"/>
  <c r="U72" i="112" s="1"/>
  <c r="AB72" i="112"/>
  <c r="AC72" i="112"/>
  <c r="AF72" i="112"/>
  <c r="H73" i="112"/>
  <c r="K73" i="112"/>
  <c r="T73" i="112"/>
  <c r="AB73" i="112"/>
  <c r="AC73" i="112"/>
  <c r="AF73" i="112"/>
  <c r="H74" i="112"/>
  <c r="K74" i="112"/>
  <c r="L74" i="112" s="1"/>
  <c r="U74" i="112" s="1"/>
  <c r="N74" i="112"/>
  <c r="AE74" i="112" s="1"/>
  <c r="T74" i="112"/>
  <c r="AB74" i="112"/>
  <c r="AC74" i="112"/>
  <c r="AX74" i="112" s="1"/>
  <c r="AF74" i="112"/>
  <c r="AU74" i="112"/>
  <c r="H75" i="112"/>
  <c r="K75" i="112"/>
  <c r="N75" i="112" s="1"/>
  <c r="AE75" i="112" s="1"/>
  <c r="AJ75" i="112" s="1"/>
  <c r="L75" i="112"/>
  <c r="T75" i="112"/>
  <c r="U75" i="112"/>
  <c r="AB75" i="112"/>
  <c r="AC75" i="112"/>
  <c r="AL75" i="112" s="1"/>
  <c r="AF75" i="112"/>
  <c r="AH75" i="112"/>
  <c r="AK75" i="112"/>
  <c r="AP75" i="112"/>
  <c r="AX75" i="112"/>
  <c r="AZ75" i="112"/>
  <c r="BA75" i="112"/>
  <c r="H76" i="112"/>
  <c r="K76" i="112"/>
  <c r="T76" i="112"/>
  <c r="AB76" i="112"/>
  <c r="AC76" i="112"/>
  <c r="AF76" i="112"/>
  <c r="H77" i="112"/>
  <c r="K77" i="112" s="1"/>
  <c r="N77" i="112" s="1"/>
  <c r="L77" i="112"/>
  <c r="P77" i="112"/>
  <c r="T77" i="112"/>
  <c r="AB77" i="112"/>
  <c r="AC77" i="112"/>
  <c r="AE77" i="112"/>
  <c r="AF77" i="112"/>
  <c r="AQ77" i="112"/>
  <c r="AX77" i="112"/>
  <c r="AY77" i="112"/>
  <c r="H78" i="112"/>
  <c r="K78" i="112" s="1"/>
  <c r="T78" i="112"/>
  <c r="AB78" i="112"/>
  <c r="AC78" i="112"/>
  <c r="AF78" i="112"/>
  <c r="H79" i="112"/>
  <c r="K79" i="112" s="1"/>
  <c r="L79" i="112"/>
  <c r="U79" i="112" s="1"/>
  <c r="N79" i="112"/>
  <c r="P79" i="112" s="1"/>
  <c r="T79" i="112"/>
  <c r="AB79" i="112"/>
  <c r="AC79" i="112"/>
  <c r="AE79" i="112"/>
  <c r="AO79" i="112" s="1"/>
  <c r="AF79" i="112"/>
  <c r="H80" i="112"/>
  <c r="K80" i="112"/>
  <c r="L80" i="112" s="1"/>
  <c r="U80" i="112" s="1"/>
  <c r="N80" i="112"/>
  <c r="T80" i="112"/>
  <c r="AB80" i="112"/>
  <c r="AC80" i="112"/>
  <c r="AF80" i="112"/>
  <c r="H81" i="112"/>
  <c r="K81" i="112"/>
  <c r="T81" i="112"/>
  <c r="AB81" i="112"/>
  <c r="AC81" i="112"/>
  <c r="AF81" i="112"/>
  <c r="H82" i="112"/>
  <c r="K82" i="112"/>
  <c r="L82" i="112"/>
  <c r="U82" i="112" s="1"/>
  <c r="N82" i="112"/>
  <c r="T82" i="112"/>
  <c r="AB82" i="112"/>
  <c r="AC82" i="112"/>
  <c r="AF82" i="112"/>
  <c r="H83" i="112"/>
  <c r="K83" i="112"/>
  <c r="N83" i="112" s="1"/>
  <c r="P83" i="112"/>
  <c r="T83" i="112"/>
  <c r="AB83" i="112"/>
  <c r="AC83" i="112"/>
  <c r="AE83" i="112"/>
  <c r="AN83" i="112" s="1"/>
  <c r="AF83" i="112"/>
  <c r="AH83" i="112"/>
  <c r="AJ83" i="112"/>
  <c r="AK83" i="112"/>
  <c r="AP83" i="112"/>
  <c r="AR83" i="112"/>
  <c r="AU83" i="112"/>
  <c r="AV83" i="112"/>
  <c r="AZ83" i="112"/>
  <c r="BC83" i="112"/>
  <c r="H84" i="112"/>
  <c r="K84" i="112" s="1"/>
  <c r="T84" i="112"/>
  <c r="AB84" i="112"/>
  <c r="AC84" i="112"/>
  <c r="AF84" i="112"/>
  <c r="H85" i="112"/>
  <c r="K85" i="112" s="1"/>
  <c r="L85" i="112" s="1"/>
  <c r="U85" i="112" s="1"/>
  <c r="N85" i="112"/>
  <c r="P85" i="112" s="1"/>
  <c r="T85" i="112"/>
  <c r="AB85" i="112"/>
  <c r="AC85" i="112"/>
  <c r="AF85" i="112"/>
  <c r="H86" i="112"/>
  <c r="K86" i="112" s="1"/>
  <c r="L86" i="112"/>
  <c r="U86" i="112" s="1"/>
  <c r="N86" i="112"/>
  <c r="P86" i="112" s="1"/>
  <c r="T86" i="112"/>
  <c r="AB86" i="112"/>
  <c r="AC86" i="112"/>
  <c r="AF86" i="112"/>
  <c r="H87" i="112"/>
  <c r="K87" i="112"/>
  <c r="N87" i="112" s="1"/>
  <c r="L87" i="112"/>
  <c r="U87" i="112" s="1"/>
  <c r="T87" i="112"/>
  <c r="AB87" i="112"/>
  <c r="AC87" i="112"/>
  <c r="AF87" i="112"/>
  <c r="H88" i="112"/>
  <c r="K88" i="112"/>
  <c r="L88" i="112" s="1"/>
  <c r="T88" i="112"/>
  <c r="U88" i="112"/>
  <c r="AB88" i="112"/>
  <c r="AC88" i="112"/>
  <c r="AF88" i="112"/>
  <c r="H89" i="112"/>
  <c r="K89" i="112" s="1"/>
  <c r="T89" i="112"/>
  <c r="AB89" i="112"/>
  <c r="AC89" i="112"/>
  <c r="AF89" i="112"/>
  <c r="H90" i="112"/>
  <c r="K90" i="112"/>
  <c r="L90" i="112" s="1"/>
  <c r="U90" i="112" s="1"/>
  <c r="T90" i="112"/>
  <c r="AB90" i="112"/>
  <c r="AC90" i="112"/>
  <c r="AF90" i="112"/>
  <c r="H91" i="112"/>
  <c r="K91" i="112"/>
  <c r="L91" i="112"/>
  <c r="N91" i="112"/>
  <c r="P91" i="112"/>
  <c r="T91" i="112"/>
  <c r="U91" i="112"/>
  <c r="AB91" i="112"/>
  <c r="AC91" i="112"/>
  <c r="AL91" i="112" s="1"/>
  <c r="AE91" i="112"/>
  <c r="AM91" i="112" s="1"/>
  <c r="AF91" i="112"/>
  <c r="AH91" i="112"/>
  <c r="AJ91" i="112"/>
  <c r="AK91" i="112"/>
  <c r="AN91" i="112"/>
  <c r="AP91" i="112"/>
  <c r="AR91" i="112"/>
  <c r="AS91" i="112"/>
  <c r="AV91" i="112"/>
  <c r="AX91" i="112"/>
  <c r="AZ91" i="112"/>
  <c r="BA91" i="112"/>
  <c r="BD91" i="112"/>
  <c r="H92" i="112"/>
  <c r="K92" i="112"/>
  <c r="N92" i="112" s="1"/>
  <c r="P92" i="112" s="1"/>
  <c r="L92" i="112"/>
  <c r="U92" i="112" s="1"/>
  <c r="T92" i="112"/>
  <c r="AB92" i="112"/>
  <c r="AC92" i="112"/>
  <c r="AF92" i="112"/>
  <c r="H93" i="112"/>
  <c r="K93" i="112" s="1"/>
  <c r="N93" i="112" s="1"/>
  <c r="P93" i="112" s="1"/>
  <c r="T93" i="112"/>
  <c r="AB93" i="112"/>
  <c r="AC93" i="112"/>
  <c r="AE93" i="112"/>
  <c r="AF93" i="112"/>
  <c r="H94" i="112"/>
  <c r="K94" i="112" s="1"/>
  <c r="L94" i="112" s="1"/>
  <c r="N94" i="112"/>
  <c r="T94" i="112"/>
  <c r="AB94" i="112"/>
  <c r="AC94" i="112"/>
  <c r="AF94" i="112"/>
  <c r="H95" i="112"/>
  <c r="K95" i="112" s="1"/>
  <c r="L95" i="112" s="1"/>
  <c r="U95" i="112" s="1"/>
  <c r="T95" i="112"/>
  <c r="AB95" i="112"/>
  <c r="AC95" i="112"/>
  <c r="AF95" i="112"/>
  <c r="H96" i="112"/>
  <c r="K96" i="112"/>
  <c r="L96" i="112" s="1"/>
  <c r="U96" i="112" s="1"/>
  <c r="T96" i="112"/>
  <c r="AB96" i="112"/>
  <c r="AC96" i="112"/>
  <c r="AF96" i="112"/>
  <c r="H97" i="112"/>
  <c r="K97" i="112" s="1"/>
  <c r="T97" i="112"/>
  <c r="AB97" i="112"/>
  <c r="AC97" i="112"/>
  <c r="AF97" i="112"/>
  <c r="H98" i="112"/>
  <c r="K98" i="112"/>
  <c r="L98" i="112"/>
  <c r="U98" i="112" s="1"/>
  <c r="N98" i="112"/>
  <c r="AE98" i="112" s="1"/>
  <c r="P98" i="112"/>
  <c r="T98" i="112"/>
  <c r="AB98" i="112"/>
  <c r="AC98" i="112"/>
  <c r="AF98" i="112"/>
  <c r="H99" i="112"/>
  <c r="K99" i="112"/>
  <c r="L99" i="112" s="1"/>
  <c r="U99" i="112" s="1"/>
  <c r="T99" i="112"/>
  <c r="AB99" i="112"/>
  <c r="AC99" i="112"/>
  <c r="AF99" i="112"/>
  <c r="H100" i="112"/>
  <c r="K100" i="112"/>
  <c r="N100" i="112" s="1"/>
  <c r="L100" i="112"/>
  <c r="U100" i="112" s="1"/>
  <c r="P100" i="112"/>
  <c r="T100" i="112"/>
  <c r="AB100" i="112"/>
  <c r="AC100" i="112"/>
  <c r="AE100" i="112"/>
  <c r="AL100" i="112" s="1"/>
  <c r="AF100" i="112"/>
  <c r="AH100" i="112"/>
  <c r="AI100" i="112"/>
  <c r="AJ100" i="112"/>
  <c r="AN100" i="112"/>
  <c r="AP100" i="112"/>
  <c r="AQ100" i="112"/>
  <c r="AR100" i="112"/>
  <c r="AS100" i="112"/>
  <c r="AU100" i="112"/>
  <c r="AX100" i="112"/>
  <c r="AY100" i="112"/>
  <c r="AZ100" i="112"/>
  <c r="BA100" i="112"/>
  <c r="BB100" i="112"/>
  <c r="BD100" i="112"/>
  <c r="H101" i="112"/>
  <c r="K101" i="112"/>
  <c r="N101" i="112" s="1"/>
  <c r="T101" i="112"/>
  <c r="AB101" i="112"/>
  <c r="AC101" i="112"/>
  <c r="AF101" i="112"/>
  <c r="H102" i="112"/>
  <c r="K102" i="112" s="1"/>
  <c r="T102" i="112"/>
  <c r="AB102" i="112"/>
  <c r="AC102" i="112"/>
  <c r="AF102" i="112"/>
  <c r="H103" i="112"/>
  <c r="K103" i="112" s="1"/>
  <c r="T103" i="112"/>
  <c r="AB103" i="112"/>
  <c r="AC103" i="112"/>
  <c r="AF103" i="112"/>
  <c r="H104" i="112"/>
  <c r="K104" i="112" s="1"/>
  <c r="T104" i="112"/>
  <c r="AB104" i="112"/>
  <c r="AC104" i="112"/>
  <c r="AF104" i="112"/>
  <c r="H105" i="112"/>
  <c r="K105" i="112"/>
  <c r="N105" i="112" s="1"/>
  <c r="T105" i="112"/>
  <c r="AB105" i="112"/>
  <c r="AC105" i="112"/>
  <c r="AF105" i="112"/>
  <c r="H106" i="112"/>
  <c r="K106" i="112"/>
  <c r="L106" i="112" s="1"/>
  <c r="U106" i="112" s="1"/>
  <c r="T106" i="112"/>
  <c r="AB106" i="112"/>
  <c r="AC106" i="112"/>
  <c r="AF106" i="112"/>
  <c r="H107" i="112"/>
  <c r="K107" i="112"/>
  <c r="L107" i="112" s="1"/>
  <c r="U107" i="112" s="1"/>
  <c r="T107" i="112"/>
  <c r="AB107" i="112"/>
  <c r="AC107" i="112"/>
  <c r="AF107" i="112"/>
  <c r="H108" i="112"/>
  <c r="K108" i="112"/>
  <c r="L108" i="112"/>
  <c r="U108" i="112" s="1"/>
  <c r="N108" i="112"/>
  <c r="P108" i="112"/>
  <c r="T108" i="112"/>
  <c r="AB108" i="112"/>
  <c r="AC108" i="112"/>
  <c r="AJ108" i="112" s="1"/>
  <c r="AE108" i="112"/>
  <c r="AH108" i="112" s="1"/>
  <c r="AF108" i="112"/>
  <c r="AV108" i="112"/>
  <c r="BD108" i="112"/>
  <c r="H109" i="112"/>
  <c r="K109" i="112" s="1"/>
  <c r="T109" i="112"/>
  <c r="AB109" i="112"/>
  <c r="AC109" i="112"/>
  <c r="AF109" i="112"/>
  <c r="H110" i="112"/>
  <c r="K110" i="112" s="1"/>
  <c r="T110" i="112"/>
  <c r="AB110" i="112"/>
  <c r="AC110" i="112"/>
  <c r="AF110" i="112"/>
  <c r="H111" i="112"/>
  <c r="K111" i="112" s="1"/>
  <c r="T111" i="112"/>
  <c r="AB111" i="112"/>
  <c r="AC111" i="112"/>
  <c r="AF111" i="112"/>
  <c r="H112" i="112"/>
  <c r="K112" i="112" s="1"/>
  <c r="T112" i="112"/>
  <c r="AB112" i="112"/>
  <c r="AC112" i="112"/>
  <c r="AF112" i="112"/>
  <c r="H113" i="112"/>
  <c r="K113" i="112"/>
  <c r="N113" i="112" s="1"/>
  <c r="T113" i="112"/>
  <c r="AB113" i="112"/>
  <c r="AC113" i="112"/>
  <c r="AF113" i="112"/>
  <c r="H114" i="112"/>
  <c r="K114" i="112"/>
  <c r="L114" i="112" s="1"/>
  <c r="U114" i="112" s="1"/>
  <c r="T114" i="112"/>
  <c r="AB114" i="112"/>
  <c r="AC114" i="112"/>
  <c r="AF114" i="112"/>
  <c r="H115" i="112"/>
  <c r="K115" i="112"/>
  <c r="L115" i="112" s="1"/>
  <c r="U115" i="112" s="1"/>
  <c r="T115" i="112"/>
  <c r="AB115" i="112"/>
  <c r="AC115" i="112"/>
  <c r="AF115" i="112"/>
  <c r="AH117" i="112"/>
  <c r="AI117" i="112"/>
  <c r="AJ117" i="112"/>
  <c r="AK117" i="112"/>
  <c r="AL117" i="112"/>
  <c r="AM117" i="112"/>
  <c r="AN117" i="112"/>
  <c r="AO117" i="112"/>
  <c r="AP117" i="112"/>
  <c r="BF117" i="112" s="1"/>
  <c r="AQ117" i="112"/>
  <c r="AR117" i="112"/>
  <c r="AS117" i="112"/>
  <c r="AT117" i="112"/>
  <c r="AU117" i="112"/>
  <c r="AV117" i="112"/>
  <c r="AW117" i="112"/>
  <c r="AX117" i="112"/>
  <c r="AY117" i="112"/>
  <c r="AZ117" i="112"/>
  <c r="BA117" i="112"/>
  <c r="BB117" i="112"/>
  <c r="BC117" i="112"/>
  <c r="BD117" i="112"/>
  <c r="BE117" i="112"/>
  <c r="H10" i="111"/>
  <c r="L10" i="111"/>
  <c r="N10" i="111"/>
  <c r="P10" i="111" s="1"/>
  <c r="S10" i="111"/>
  <c r="U10" i="111" s="1"/>
  <c r="V10" i="111" s="1"/>
  <c r="T10" i="111"/>
  <c r="AB10" i="111"/>
  <c r="AC10" i="111"/>
  <c r="AE10" i="111"/>
  <c r="AF10" i="111"/>
  <c r="AG10" i="111"/>
  <c r="AL10" i="111" s="1"/>
  <c r="AZ10" i="111"/>
  <c r="H11" i="111"/>
  <c r="L11" i="111"/>
  <c r="U11" i="111" s="1"/>
  <c r="N11" i="111"/>
  <c r="P11" i="111"/>
  <c r="T11" i="111"/>
  <c r="AB11" i="111"/>
  <c r="AC11" i="111"/>
  <c r="AE11" i="111"/>
  <c r="AF11" i="111"/>
  <c r="AM11" i="111"/>
  <c r="AV11" i="111"/>
  <c r="BC11" i="111"/>
  <c r="H12" i="111"/>
  <c r="K12" i="111" s="1"/>
  <c r="T12" i="111"/>
  <c r="AB12" i="111"/>
  <c r="AC12" i="111"/>
  <c r="AF12" i="111"/>
  <c r="H13" i="111"/>
  <c r="K13" i="111" s="1"/>
  <c r="T13" i="111"/>
  <c r="AB13" i="111"/>
  <c r="AC13" i="111"/>
  <c r="AF13" i="111"/>
  <c r="H14" i="111"/>
  <c r="K14" i="111" s="1"/>
  <c r="L14" i="111"/>
  <c r="U14" i="111" s="1"/>
  <c r="N14" i="111"/>
  <c r="P14" i="111" s="1"/>
  <c r="T14" i="111"/>
  <c r="AB14" i="111"/>
  <c r="AC14" i="111"/>
  <c r="AH14" i="111" s="1"/>
  <c r="AE14" i="111"/>
  <c r="AF14" i="111"/>
  <c r="AT14" i="111"/>
  <c r="AW14" i="111"/>
  <c r="BB14" i="111"/>
  <c r="BD14" i="111"/>
  <c r="H15" i="111"/>
  <c r="K15" i="111" s="1"/>
  <c r="L15" i="111" s="1"/>
  <c r="T15" i="111"/>
  <c r="U15" i="111" s="1"/>
  <c r="AB15" i="111"/>
  <c r="AC15" i="111"/>
  <c r="AF15" i="111"/>
  <c r="H16" i="111"/>
  <c r="K16" i="111" s="1"/>
  <c r="T16" i="111"/>
  <c r="AB16" i="111"/>
  <c r="AC16" i="111"/>
  <c r="AF16" i="111"/>
  <c r="H17" i="111"/>
  <c r="K17" i="111"/>
  <c r="L17" i="111" s="1"/>
  <c r="U17" i="111" s="1"/>
  <c r="N17" i="111"/>
  <c r="T17" i="111"/>
  <c r="AB17" i="111"/>
  <c r="AC17" i="111"/>
  <c r="AF17" i="111"/>
  <c r="H18" i="111"/>
  <c r="K18" i="111"/>
  <c r="L18" i="111" s="1"/>
  <c r="T18" i="111"/>
  <c r="U18" i="111"/>
  <c r="AB18" i="111"/>
  <c r="AC18" i="111"/>
  <c r="AF18" i="111"/>
  <c r="H19" i="111"/>
  <c r="K19" i="111"/>
  <c r="T19" i="111"/>
  <c r="AB19" i="111"/>
  <c r="AC19" i="111"/>
  <c r="AF19" i="111"/>
  <c r="H20" i="111"/>
  <c r="K20" i="111"/>
  <c r="N20" i="111" s="1"/>
  <c r="L20" i="111"/>
  <c r="U20" i="111" s="1"/>
  <c r="P20" i="111"/>
  <c r="T20" i="111"/>
  <c r="AB20" i="111"/>
  <c r="AC20" i="111"/>
  <c r="AE20" i="111"/>
  <c r="AF20" i="111"/>
  <c r="AN20" i="111"/>
  <c r="AQ20" i="111"/>
  <c r="AX20" i="111"/>
  <c r="H21" i="111"/>
  <c r="K21" i="111" s="1"/>
  <c r="T21" i="111"/>
  <c r="AB21" i="111"/>
  <c r="AC21" i="111"/>
  <c r="AF21" i="111"/>
  <c r="H22" i="111"/>
  <c r="K22" i="111" s="1"/>
  <c r="N22" i="111" s="1"/>
  <c r="L22" i="111"/>
  <c r="U22" i="111" s="1"/>
  <c r="T22" i="111"/>
  <c r="AB22" i="111"/>
  <c r="AC22" i="111"/>
  <c r="AF22" i="111"/>
  <c r="H23" i="111"/>
  <c r="K23" i="111" s="1"/>
  <c r="T23" i="111"/>
  <c r="AB23" i="111"/>
  <c r="AC23" i="111"/>
  <c r="AF23" i="111"/>
  <c r="H24" i="111"/>
  <c r="K24" i="111" s="1"/>
  <c r="T24" i="111"/>
  <c r="AB24" i="111"/>
  <c r="AC24" i="111"/>
  <c r="AF24" i="111"/>
  <c r="H25" i="111"/>
  <c r="K25" i="111"/>
  <c r="T25" i="111"/>
  <c r="AB25" i="111"/>
  <c r="AC25" i="111"/>
  <c r="AF25" i="111"/>
  <c r="H26" i="111"/>
  <c r="K26" i="111"/>
  <c r="T26" i="111"/>
  <c r="AB26" i="111"/>
  <c r="AC26" i="111"/>
  <c r="AF26" i="111"/>
  <c r="H27" i="111"/>
  <c r="K27" i="111"/>
  <c r="T27" i="111"/>
  <c r="AB27" i="111"/>
  <c r="AC27" i="111"/>
  <c r="AF27" i="111"/>
  <c r="H28" i="111"/>
  <c r="K28" i="111"/>
  <c r="N28" i="111" s="1"/>
  <c r="P28" i="111" s="1"/>
  <c r="L28" i="111"/>
  <c r="T28" i="111"/>
  <c r="U28" i="111"/>
  <c r="AB28" i="111"/>
  <c r="AC28" i="111"/>
  <c r="AE28" i="111"/>
  <c r="AF28" i="111"/>
  <c r="AH28" i="111"/>
  <c r="H29" i="111"/>
  <c r="K29" i="111" s="1"/>
  <c r="T29" i="111"/>
  <c r="AB29" i="111"/>
  <c r="AC29" i="111"/>
  <c r="AF29" i="111"/>
  <c r="H30" i="111"/>
  <c r="K30" i="111" s="1"/>
  <c r="L30" i="111" s="1"/>
  <c r="U30" i="111" s="1"/>
  <c r="N30" i="111"/>
  <c r="T30" i="111"/>
  <c r="AB30" i="111"/>
  <c r="AC30" i="111"/>
  <c r="AF30" i="111"/>
  <c r="H31" i="111"/>
  <c r="K31" i="111" s="1"/>
  <c r="N31" i="111" s="1"/>
  <c r="L31" i="111"/>
  <c r="U31" i="111" s="1"/>
  <c r="T31" i="111"/>
  <c r="AB31" i="111"/>
  <c r="AC31" i="111"/>
  <c r="AF31" i="111"/>
  <c r="H32" i="111"/>
  <c r="K32" i="111"/>
  <c r="T32" i="111"/>
  <c r="AB32" i="111"/>
  <c r="AC32" i="111"/>
  <c r="AF32" i="111"/>
  <c r="H33" i="111"/>
  <c r="K33" i="111" s="1"/>
  <c r="T33" i="111"/>
  <c r="AB33" i="111"/>
  <c r="AC33" i="111"/>
  <c r="AF33" i="111"/>
  <c r="H34" i="111"/>
  <c r="K34" i="111"/>
  <c r="L34" i="111" s="1"/>
  <c r="U34" i="111" s="1"/>
  <c r="N34" i="111"/>
  <c r="T34" i="111"/>
  <c r="AB34" i="111"/>
  <c r="AC34" i="111"/>
  <c r="AF34" i="111"/>
  <c r="H35" i="111"/>
  <c r="K35" i="111" s="1"/>
  <c r="N35" i="111" s="1"/>
  <c r="P35" i="111" s="1"/>
  <c r="L35" i="111"/>
  <c r="U35" i="111" s="1"/>
  <c r="T35" i="111"/>
  <c r="AB35" i="111"/>
  <c r="AC35" i="111"/>
  <c r="AF35" i="111"/>
  <c r="H36" i="111"/>
  <c r="K36" i="111"/>
  <c r="L36" i="111" s="1"/>
  <c r="T36" i="111"/>
  <c r="AB36" i="111"/>
  <c r="AC36" i="111"/>
  <c r="AF36" i="111"/>
  <c r="H37" i="111"/>
  <c r="K37" i="111" s="1"/>
  <c r="T37" i="111"/>
  <c r="AB37" i="111"/>
  <c r="AC37" i="111"/>
  <c r="AF37" i="111"/>
  <c r="H38" i="111"/>
  <c r="K38" i="111"/>
  <c r="L38" i="111" s="1"/>
  <c r="U38" i="111" s="1"/>
  <c r="N38" i="111"/>
  <c r="T38" i="111"/>
  <c r="AB38" i="111"/>
  <c r="AC38" i="111"/>
  <c r="AF38" i="111"/>
  <c r="H39" i="111"/>
  <c r="K39" i="111" s="1"/>
  <c r="N39" i="111" s="1"/>
  <c r="L39" i="111"/>
  <c r="P39" i="111"/>
  <c r="T39" i="111"/>
  <c r="U39" i="111"/>
  <c r="AB39" i="111"/>
  <c r="AC39" i="111"/>
  <c r="AO39" i="111" s="1"/>
  <c r="AE39" i="111"/>
  <c r="AZ39" i="111" s="1"/>
  <c r="AF39" i="111"/>
  <c r="AH39" i="111"/>
  <c r="AJ39" i="111"/>
  <c r="AP39" i="111"/>
  <c r="AR39" i="111"/>
  <c r="AV39" i="111"/>
  <c r="AX39" i="111"/>
  <c r="BD39" i="111"/>
  <c r="H40" i="111"/>
  <c r="K40" i="111"/>
  <c r="T40" i="111"/>
  <c r="AB40" i="111"/>
  <c r="AC40" i="111"/>
  <c r="AF40" i="111"/>
  <c r="H41" i="111"/>
  <c r="K41" i="111" s="1"/>
  <c r="L41" i="111" s="1"/>
  <c r="U41" i="111" s="1"/>
  <c r="N41" i="111"/>
  <c r="AE41" i="111" s="1"/>
  <c r="P41" i="111"/>
  <c r="T41" i="111"/>
  <c r="AB41" i="111"/>
  <c r="AC41" i="111"/>
  <c r="AF41" i="111"/>
  <c r="AI41" i="111"/>
  <c r="AL41" i="111"/>
  <c r="AO41" i="111"/>
  <c r="AT41" i="111"/>
  <c r="BE41" i="111"/>
  <c r="H42" i="111"/>
  <c r="K42" i="111" s="1"/>
  <c r="T42" i="111"/>
  <c r="AB42" i="111"/>
  <c r="AC42" i="111"/>
  <c r="AF42" i="111"/>
  <c r="H43" i="111"/>
  <c r="K43" i="111"/>
  <c r="L43" i="111" s="1"/>
  <c r="U43" i="111" s="1"/>
  <c r="N43" i="111"/>
  <c r="T43" i="111"/>
  <c r="AB43" i="111"/>
  <c r="AC43" i="111"/>
  <c r="AF43" i="111"/>
  <c r="H44" i="111"/>
  <c r="K44" i="111"/>
  <c r="N44" i="111" s="1"/>
  <c r="L44" i="111"/>
  <c r="T44" i="111"/>
  <c r="U44" i="111"/>
  <c r="AB44" i="111"/>
  <c r="AC44" i="111"/>
  <c r="AF44" i="111"/>
  <c r="H45" i="111"/>
  <c r="K45" i="111"/>
  <c r="T45" i="111"/>
  <c r="AB45" i="111"/>
  <c r="AC45" i="111"/>
  <c r="AF45" i="111"/>
  <c r="H46" i="111"/>
  <c r="K46" i="111" s="1"/>
  <c r="N46" i="111" s="1"/>
  <c r="L46" i="111"/>
  <c r="U46" i="111" s="1"/>
  <c r="T46" i="111"/>
  <c r="AB46" i="111"/>
  <c r="AC46" i="111"/>
  <c r="AF46" i="111"/>
  <c r="H47" i="111"/>
  <c r="K47" i="111" s="1"/>
  <c r="L47" i="111" s="1"/>
  <c r="T47" i="111"/>
  <c r="AB47" i="111"/>
  <c r="AC47" i="111"/>
  <c r="AF47" i="111"/>
  <c r="H48" i="111"/>
  <c r="K48" i="111" s="1"/>
  <c r="N48" i="111" s="1"/>
  <c r="P48" i="111" s="1"/>
  <c r="T48" i="111"/>
  <c r="AB48" i="111"/>
  <c r="AC48" i="111"/>
  <c r="AE48" i="111"/>
  <c r="AO48" i="111" s="1"/>
  <c r="AF48" i="111"/>
  <c r="AN48" i="111"/>
  <c r="AV48" i="111"/>
  <c r="AW48" i="111"/>
  <c r="BD48" i="111"/>
  <c r="H49" i="111"/>
  <c r="K49" i="111"/>
  <c r="L49" i="111" s="1"/>
  <c r="N49" i="111"/>
  <c r="T49" i="111"/>
  <c r="U49" i="111" s="1"/>
  <c r="AB49" i="111"/>
  <c r="AC49" i="111"/>
  <c r="AF49" i="111"/>
  <c r="H50" i="111"/>
  <c r="K50" i="111" s="1"/>
  <c r="T50" i="111"/>
  <c r="AB50" i="111"/>
  <c r="AC50" i="111"/>
  <c r="AF50" i="111"/>
  <c r="H51" i="111"/>
  <c r="K51" i="111"/>
  <c r="T51" i="111"/>
  <c r="AB51" i="111"/>
  <c r="AC51" i="111"/>
  <c r="AF51" i="111"/>
  <c r="H52" i="111"/>
  <c r="K52" i="111"/>
  <c r="N52" i="111" s="1"/>
  <c r="L52" i="111"/>
  <c r="U52" i="111" s="1"/>
  <c r="P52" i="111"/>
  <c r="T52" i="111"/>
  <c r="AB52" i="111"/>
  <c r="AC52" i="111"/>
  <c r="AE52" i="111"/>
  <c r="AF52" i="111"/>
  <c r="AH52" i="111"/>
  <c r="AS52" i="111"/>
  <c r="BC52" i="111"/>
  <c r="BD52" i="111"/>
  <c r="H53" i="111"/>
  <c r="K53" i="111"/>
  <c r="N53" i="111" s="1"/>
  <c r="L53" i="111"/>
  <c r="U53" i="111" s="1"/>
  <c r="T53" i="111"/>
  <c r="AB53" i="111"/>
  <c r="AC53" i="111"/>
  <c r="AF53" i="111"/>
  <c r="H54" i="111"/>
  <c r="K54" i="111" s="1"/>
  <c r="N54" i="111" s="1"/>
  <c r="P54" i="111" s="1"/>
  <c r="L54" i="111"/>
  <c r="T54" i="111"/>
  <c r="AB54" i="111"/>
  <c r="AC54" i="111"/>
  <c r="AE54" i="111"/>
  <c r="AF54" i="111"/>
  <c r="AL54" i="111"/>
  <c r="AP54" i="111"/>
  <c r="AW54" i="111"/>
  <c r="BA54" i="111"/>
  <c r="H55" i="111"/>
  <c r="K55" i="111" s="1"/>
  <c r="T55" i="111"/>
  <c r="AB55" i="111"/>
  <c r="AC55" i="111"/>
  <c r="AF55" i="111"/>
  <c r="H56" i="111"/>
  <c r="K56" i="111"/>
  <c r="T56" i="111"/>
  <c r="AB56" i="111"/>
  <c r="AC56" i="111"/>
  <c r="AF56" i="111"/>
  <c r="H57" i="111"/>
  <c r="K57" i="111" s="1"/>
  <c r="L57" i="111" s="1"/>
  <c r="U57" i="111" s="1"/>
  <c r="N57" i="111"/>
  <c r="AE57" i="111" s="1"/>
  <c r="P57" i="111"/>
  <c r="T57" i="111"/>
  <c r="AB57" i="111"/>
  <c r="AC57" i="111"/>
  <c r="AI57" i="111" s="1"/>
  <c r="AF57" i="111"/>
  <c r="AK57" i="111"/>
  <c r="AL57" i="111"/>
  <c r="AO57" i="111"/>
  <c r="AT57" i="111"/>
  <c r="AW57" i="111"/>
  <c r="BA57" i="111"/>
  <c r="BB57" i="111"/>
  <c r="BE57" i="111"/>
  <c r="H58" i="111"/>
  <c r="K58" i="111" s="1"/>
  <c r="L58" i="111"/>
  <c r="U58" i="111" s="1"/>
  <c r="N58" i="111"/>
  <c r="T58" i="111"/>
  <c r="AB58" i="111"/>
  <c r="AC58" i="111"/>
  <c r="AF58" i="111"/>
  <c r="H59" i="111"/>
  <c r="K59" i="111"/>
  <c r="N59" i="111" s="1"/>
  <c r="P59" i="111" s="1"/>
  <c r="L59" i="111"/>
  <c r="T59" i="111"/>
  <c r="U59" i="111"/>
  <c r="AB59" i="111"/>
  <c r="AC59" i="111"/>
  <c r="AE59" i="111"/>
  <c r="AR59" i="111" s="1"/>
  <c r="AF59" i="111"/>
  <c r="AM59" i="111"/>
  <c r="AN59" i="111"/>
  <c r="AU59" i="111"/>
  <c r="AV59" i="111"/>
  <c r="BC59" i="111"/>
  <c r="BD59" i="111"/>
  <c r="H60" i="111"/>
  <c r="K60" i="111"/>
  <c r="T60" i="111"/>
  <c r="AB60" i="111"/>
  <c r="AC60" i="111"/>
  <c r="AF60" i="111"/>
  <c r="H61" i="111"/>
  <c r="K61" i="111" s="1"/>
  <c r="L61" i="111" s="1"/>
  <c r="U61" i="111" s="1"/>
  <c r="N61" i="111"/>
  <c r="AE61" i="111" s="1"/>
  <c r="AP61" i="111" s="1"/>
  <c r="P61" i="111"/>
  <c r="T61" i="111"/>
  <c r="AB61" i="111"/>
  <c r="AC61" i="111"/>
  <c r="AN61" i="111" s="1"/>
  <c r="AF61" i="111"/>
  <c r="AK61" i="111"/>
  <c r="AL61" i="111"/>
  <c r="AO61" i="111"/>
  <c r="AS61" i="111"/>
  <c r="AT61" i="111"/>
  <c r="AW61" i="111"/>
  <c r="BA61" i="111"/>
  <c r="BB61" i="111"/>
  <c r="BE61" i="111"/>
  <c r="H62" i="111"/>
  <c r="K62" i="111" s="1"/>
  <c r="L62" i="111"/>
  <c r="U62" i="111" s="1"/>
  <c r="N62" i="111"/>
  <c r="T62" i="111"/>
  <c r="AB62" i="111"/>
  <c r="AC62" i="111"/>
  <c r="AF62" i="111"/>
  <c r="H63" i="111"/>
  <c r="K63" i="111"/>
  <c r="N63" i="111" s="1"/>
  <c r="P63" i="111" s="1"/>
  <c r="L63" i="111"/>
  <c r="T63" i="111"/>
  <c r="U63" i="111" s="1"/>
  <c r="AB63" i="111"/>
  <c r="AC63" i="111"/>
  <c r="AI63" i="111" s="1"/>
  <c r="AE63" i="111"/>
  <c r="AF63" i="111"/>
  <c r="AM63" i="111"/>
  <c r="AN63" i="111"/>
  <c r="AU63" i="111"/>
  <c r="BC63" i="111"/>
  <c r="BD63" i="111"/>
  <c r="H64" i="111"/>
  <c r="K64" i="111"/>
  <c r="T64" i="111"/>
  <c r="AB64" i="111"/>
  <c r="AC64" i="111"/>
  <c r="AF64" i="111"/>
  <c r="H65" i="111"/>
  <c r="K65" i="111" s="1"/>
  <c r="L65" i="111" s="1"/>
  <c r="U65" i="111" s="1"/>
  <c r="N65" i="111"/>
  <c r="AE65" i="111" s="1"/>
  <c r="AO65" i="111" s="1"/>
  <c r="P65" i="111"/>
  <c r="T65" i="111"/>
  <c r="AB65" i="111"/>
  <c r="AC65" i="111"/>
  <c r="AI65" i="111" s="1"/>
  <c r="AF65" i="111"/>
  <c r="AK65" i="111"/>
  <c r="AL65" i="111"/>
  <c r="AM65" i="111"/>
  <c r="AP65" i="111"/>
  <c r="AS65" i="111"/>
  <c r="AT65" i="111"/>
  <c r="AW65" i="111"/>
  <c r="AX65" i="111"/>
  <c r="BA65" i="111"/>
  <c r="BC65" i="111"/>
  <c r="BE65" i="111"/>
  <c r="H66" i="111"/>
  <c r="K66" i="111" s="1"/>
  <c r="L66" i="111"/>
  <c r="U66" i="111" s="1"/>
  <c r="N66" i="111"/>
  <c r="T66" i="111"/>
  <c r="AB66" i="111"/>
  <c r="AC66" i="111"/>
  <c r="AF66" i="111"/>
  <c r="H67" i="111"/>
  <c r="K67" i="111"/>
  <c r="N67" i="111" s="1"/>
  <c r="T67" i="111"/>
  <c r="AB67" i="111"/>
  <c r="AC67" i="111"/>
  <c r="AF67" i="111"/>
  <c r="H68" i="111"/>
  <c r="K68" i="111"/>
  <c r="L68" i="111"/>
  <c r="N68" i="111"/>
  <c r="T68" i="111"/>
  <c r="U68" i="111"/>
  <c r="AB68" i="111"/>
  <c r="AC68" i="111"/>
  <c r="AF68" i="111"/>
  <c r="H69" i="111"/>
  <c r="K69" i="111"/>
  <c r="T69" i="111"/>
  <c r="AB69" i="111"/>
  <c r="AC69" i="111"/>
  <c r="AF69" i="111"/>
  <c r="H70" i="111"/>
  <c r="K70" i="111"/>
  <c r="T70" i="111"/>
  <c r="AB70" i="111"/>
  <c r="AC70" i="111"/>
  <c r="AF70" i="111"/>
  <c r="H71" i="111"/>
  <c r="K71" i="111" s="1"/>
  <c r="L71" i="111" s="1"/>
  <c r="U71" i="111" s="1"/>
  <c r="N71" i="111"/>
  <c r="T71" i="111"/>
  <c r="AB71" i="111"/>
  <c r="AC71" i="111"/>
  <c r="AF71" i="111"/>
  <c r="H72" i="111"/>
  <c r="K72" i="111"/>
  <c r="N72" i="111" s="1"/>
  <c r="L72" i="111"/>
  <c r="U72" i="111" s="1"/>
  <c r="T72" i="111"/>
  <c r="AB72" i="111"/>
  <c r="AC72" i="111"/>
  <c r="AF72" i="111"/>
  <c r="H73" i="111"/>
  <c r="K73" i="111" s="1"/>
  <c r="T73" i="111"/>
  <c r="AB73" i="111"/>
  <c r="AC73" i="111"/>
  <c r="AF73" i="111"/>
  <c r="H74" i="111"/>
  <c r="K74" i="111"/>
  <c r="L74" i="111" s="1"/>
  <c r="U74" i="111" s="1"/>
  <c r="N74" i="111"/>
  <c r="T74" i="111"/>
  <c r="AB74" i="111"/>
  <c r="AC74" i="111"/>
  <c r="AF74" i="111"/>
  <c r="H75" i="111"/>
  <c r="K75" i="111" s="1"/>
  <c r="L75" i="111"/>
  <c r="N75" i="111"/>
  <c r="T75" i="111"/>
  <c r="U75" i="111"/>
  <c r="AB75" i="111"/>
  <c r="AC75" i="111"/>
  <c r="AF75" i="111"/>
  <c r="H76" i="111"/>
  <c r="K76" i="111"/>
  <c r="L76" i="111" s="1"/>
  <c r="N76" i="111"/>
  <c r="P76" i="111" s="1"/>
  <c r="T76" i="111"/>
  <c r="AB76" i="111"/>
  <c r="AC76" i="111"/>
  <c r="AF76" i="111"/>
  <c r="H77" i="111"/>
  <c r="K77" i="111" s="1"/>
  <c r="T77" i="111"/>
  <c r="AB77" i="111"/>
  <c r="AC77" i="111"/>
  <c r="AF77" i="111"/>
  <c r="H78" i="111"/>
  <c r="K78" i="111"/>
  <c r="N78" i="111" s="1"/>
  <c r="L78" i="111"/>
  <c r="T78" i="111"/>
  <c r="AB78" i="111"/>
  <c r="AC78" i="111"/>
  <c r="AF78" i="111"/>
  <c r="H79" i="111"/>
  <c r="K79" i="111" s="1"/>
  <c r="L79" i="111" s="1"/>
  <c r="U79" i="111" s="1"/>
  <c r="N79" i="111"/>
  <c r="AE79" i="111" s="1"/>
  <c r="AW79" i="111" s="1"/>
  <c r="P79" i="111"/>
  <c r="T79" i="111"/>
  <c r="AB79" i="111"/>
  <c r="AC79" i="111"/>
  <c r="AF79" i="111"/>
  <c r="AH79" i="111"/>
  <c r="AO79" i="111"/>
  <c r="AP79" i="111"/>
  <c r="AT79" i="111"/>
  <c r="BB79" i="111"/>
  <c r="BE79" i="111"/>
  <c r="H80" i="111"/>
  <c r="K80" i="111" s="1"/>
  <c r="L80" i="111" s="1"/>
  <c r="U80" i="111" s="1"/>
  <c r="N80" i="111"/>
  <c r="P80" i="111" s="1"/>
  <c r="T80" i="111"/>
  <c r="AB80" i="111"/>
  <c r="AC80" i="111"/>
  <c r="AF80" i="111"/>
  <c r="H81" i="111"/>
  <c r="K81" i="111"/>
  <c r="N81" i="111" s="1"/>
  <c r="P81" i="111" s="1"/>
  <c r="T81" i="111"/>
  <c r="AB81" i="111"/>
  <c r="AC81" i="111"/>
  <c r="AF81" i="111"/>
  <c r="H82" i="111"/>
  <c r="K82" i="111" s="1"/>
  <c r="T82" i="111"/>
  <c r="AB82" i="111"/>
  <c r="AC82" i="111"/>
  <c r="AF82" i="111"/>
  <c r="H83" i="111"/>
  <c r="K83" i="111" s="1"/>
  <c r="L83" i="111" s="1"/>
  <c r="U83" i="111" s="1"/>
  <c r="T83" i="111"/>
  <c r="AB83" i="111"/>
  <c r="AC83" i="111"/>
  <c r="AF83" i="111"/>
  <c r="H84" i="111"/>
  <c r="K84" i="111" s="1"/>
  <c r="L84" i="111"/>
  <c r="U84" i="111" s="1"/>
  <c r="N84" i="111"/>
  <c r="P84" i="111" s="1"/>
  <c r="T84" i="111"/>
  <c r="AB84" i="111"/>
  <c r="AC84" i="111"/>
  <c r="AF84" i="111"/>
  <c r="H85" i="111"/>
  <c r="K85" i="111"/>
  <c r="N85" i="111" s="1"/>
  <c r="P85" i="111" s="1"/>
  <c r="T85" i="111"/>
  <c r="AB85" i="111"/>
  <c r="AC85" i="111"/>
  <c r="AF85" i="111"/>
  <c r="H86" i="111"/>
  <c r="K86" i="111" s="1"/>
  <c r="T86" i="111"/>
  <c r="AB86" i="111"/>
  <c r="AC86" i="111"/>
  <c r="AF86" i="111"/>
  <c r="H87" i="111"/>
  <c r="K87" i="111" s="1"/>
  <c r="L87" i="111" s="1"/>
  <c r="U87" i="111" s="1"/>
  <c r="T87" i="111"/>
  <c r="AB87" i="111"/>
  <c r="AC87" i="111"/>
  <c r="AF87" i="111"/>
  <c r="H88" i="111"/>
  <c r="K88" i="111" s="1"/>
  <c r="L88" i="111"/>
  <c r="U88" i="111" s="1"/>
  <c r="N88" i="111"/>
  <c r="P88" i="111" s="1"/>
  <c r="T88" i="111"/>
  <c r="AB88" i="111"/>
  <c r="AC88" i="111"/>
  <c r="AF88" i="111"/>
  <c r="H89" i="111"/>
  <c r="K89" i="111"/>
  <c r="N89" i="111" s="1"/>
  <c r="P89" i="111" s="1"/>
  <c r="T89" i="111"/>
  <c r="AB89" i="111"/>
  <c r="AC89" i="111"/>
  <c r="AF89" i="111"/>
  <c r="H90" i="111"/>
  <c r="K90" i="111" s="1"/>
  <c r="T90" i="111"/>
  <c r="AB90" i="111"/>
  <c r="AC90" i="111"/>
  <c r="AF90" i="111"/>
  <c r="H91" i="111"/>
  <c r="K91" i="111" s="1"/>
  <c r="L91" i="111" s="1"/>
  <c r="U91" i="111" s="1"/>
  <c r="T91" i="111"/>
  <c r="AB91" i="111"/>
  <c r="AC91" i="111"/>
  <c r="AF91" i="111"/>
  <c r="H92" i="111"/>
  <c r="K92" i="111" s="1"/>
  <c r="L92" i="111"/>
  <c r="U92" i="111" s="1"/>
  <c r="N92" i="111"/>
  <c r="P92" i="111" s="1"/>
  <c r="T92" i="111"/>
  <c r="AB92" i="111"/>
  <c r="AC92" i="111"/>
  <c r="AF92" i="111"/>
  <c r="H93" i="111"/>
  <c r="K93" i="111"/>
  <c r="N93" i="111" s="1"/>
  <c r="P93" i="111" s="1"/>
  <c r="T93" i="111"/>
  <c r="AB93" i="111"/>
  <c r="AC93" i="111"/>
  <c r="AF93" i="111"/>
  <c r="H94" i="111"/>
  <c r="K94" i="111" s="1"/>
  <c r="T94" i="111"/>
  <c r="AB94" i="111"/>
  <c r="AC94" i="111"/>
  <c r="AF94" i="111"/>
  <c r="H95" i="111"/>
  <c r="K95" i="111" s="1"/>
  <c r="L95" i="111" s="1"/>
  <c r="U95" i="111" s="1"/>
  <c r="T95" i="111"/>
  <c r="AB95" i="111"/>
  <c r="AC95" i="111"/>
  <c r="AF95" i="111"/>
  <c r="H96" i="111"/>
  <c r="K96" i="111" s="1"/>
  <c r="L96" i="111"/>
  <c r="U96" i="111" s="1"/>
  <c r="N96" i="111"/>
  <c r="P96" i="111" s="1"/>
  <c r="T96" i="111"/>
  <c r="AB96" i="111"/>
  <c r="AC96" i="111"/>
  <c r="AF96" i="111"/>
  <c r="H97" i="111"/>
  <c r="K97" i="111"/>
  <c r="N97" i="111" s="1"/>
  <c r="T97" i="111"/>
  <c r="AB97" i="111"/>
  <c r="AC97" i="111"/>
  <c r="AF97" i="111"/>
  <c r="H98" i="111"/>
  <c r="K98" i="111" s="1"/>
  <c r="T98" i="111"/>
  <c r="AB98" i="111"/>
  <c r="AC98" i="111"/>
  <c r="AF98" i="111"/>
  <c r="H99" i="111"/>
  <c r="K99" i="111" s="1"/>
  <c r="T99" i="111"/>
  <c r="AB99" i="111"/>
  <c r="AC99" i="111"/>
  <c r="AF99" i="111"/>
  <c r="H100" i="111"/>
  <c r="K100" i="111" s="1"/>
  <c r="L100" i="111"/>
  <c r="U100" i="111" s="1"/>
  <c r="N100" i="111"/>
  <c r="P100" i="111" s="1"/>
  <c r="T100" i="111"/>
  <c r="AB100" i="111"/>
  <c r="AC100" i="111"/>
  <c r="AF100" i="111"/>
  <c r="H101" i="111"/>
  <c r="K101" i="111"/>
  <c r="T101" i="111"/>
  <c r="AB101" i="111"/>
  <c r="AC101" i="111"/>
  <c r="AF101" i="111"/>
  <c r="H102" i="111"/>
  <c r="K102" i="111" s="1"/>
  <c r="T102" i="111"/>
  <c r="AB102" i="111"/>
  <c r="AC102" i="111"/>
  <c r="AF102" i="111"/>
  <c r="H103" i="111"/>
  <c r="K103" i="111" s="1"/>
  <c r="T103" i="111"/>
  <c r="AB103" i="111"/>
  <c r="AC103" i="111"/>
  <c r="AF103" i="111"/>
  <c r="H104" i="111"/>
  <c r="K104" i="111" s="1"/>
  <c r="L104" i="111"/>
  <c r="U104" i="111" s="1"/>
  <c r="N104" i="111"/>
  <c r="P104" i="111" s="1"/>
  <c r="T104" i="111"/>
  <c r="AB104" i="111"/>
  <c r="AC104" i="111"/>
  <c r="AF104" i="111"/>
  <c r="H105" i="111"/>
  <c r="K105" i="111"/>
  <c r="T105" i="111"/>
  <c r="AB105" i="111"/>
  <c r="AC105" i="111"/>
  <c r="AF105" i="111"/>
  <c r="H106" i="111"/>
  <c r="K106" i="111" s="1"/>
  <c r="T106" i="111"/>
  <c r="AB106" i="111"/>
  <c r="AC106" i="111"/>
  <c r="AF106" i="111"/>
  <c r="H107" i="111"/>
  <c r="K107" i="111" s="1"/>
  <c r="T107" i="111"/>
  <c r="AB107" i="111"/>
  <c r="AC107" i="111"/>
  <c r="AF107" i="111"/>
  <c r="H108" i="111"/>
  <c r="K108" i="111" s="1"/>
  <c r="T108" i="111"/>
  <c r="AB108" i="111"/>
  <c r="AC108" i="111"/>
  <c r="AF108" i="111"/>
  <c r="H109" i="111"/>
  <c r="K109" i="111" s="1"/>
  <c r="T109" i="111"/>
  <c r="AB109" i="111"/>
  <c r="AC109" i="111"/>
  <c r="AF109" i="111"/>
  <c r="H110" i="111"/>
  <c r="K110" i="111"/>
  <c r="L110" i="111"/>
  <c r="N110" i="111"/>
  <c r="T110" i="111"/>
  <c r="U110" i="111"/>
  <c r="AB110" i="111"/>
  <c r="AC110" i="111"/>
  <c r="AF110" i="111"/>
  <c r="H111" i="111"/>
  <c r="K111" i="111"/>
  <c r="N111" i="111" s="1"/>
  <c r="P111" i="111" s="1"/>
  <c r="L111" i="111"/>
  <c r="T111" i="111"/>
  <c r="U111" i="111"/>
  <c r="AB111" i="111"/>
  <c r="AC111" i="111"/>
  <c r="AF111" i="111"/>
  <c r="H112" i="111"/>
  <c r="K112" i="111"/>
  <c r="T112" i="111"/>
  <c r="AB112" i="111"/>
  <c r="AC112" i="111"/>
  <c r="AF112" i="111"/>
  <c r="H113" i="111"/>
  <c r="K113" i="111" s="1"/>
  <c r="T113" i="111"/>
  <c r="AB113" i="111"/>
  <c r="AC113" i="111"/>
  <c r="AF113" i="111"/>
  <c r="H114" i="111"/>
  <c r="K114" i="111"/>
  <c r="L114" i="111"/>
  <c r="U114" i="111" s="1"/>
  <c r="N114" i="111"/>
  <c r="P114" i="111" s="1"/>
  <c r="T114" i="111"/>
  <c r="AB114" i="111"/>
  <c r="AC114" i="111"/>
  <c r="AF114" i="111"/>
  <c r="H115" i="111"/>
  <c r="K115" i="111"/>
  <c r="N115" i="111" s="1"/>
  <c r="P115" i="111" s="1"/>
  <c r="L115" i="111"/>
  <c r="U115" i="111" s="1"/>
  <c r="T115" i="111"/>
  <c r="AB115" i="111"/>
  <c r="AC115" i="111"/>
  <c r="AF115" i="111"/>
  <c r="H116" i="111"/>
  <c r="K116" i="111"/>
  <c r="T116" i="111"/>
  <c r="AB116" i="111"/>
  <c r="AC116" i="111"/>
  <c r="AF116" i="111"/>
  <c r="H117" i="111"/>
  <c r="K117" i="111" s="1"/>
  <c r="L117" i="111" s="1"/>
  <c r="U117" i="111" s="1"/>
  <c r="N117" i="111"/>
  <c r="AE117" i="111" s="1"/>
  <c r="AH117" i="111" s="1"/>
  <c r="T117" i="111"/>
  <c r="AB117" i="111"/>
  <c r="AC117" i="111"/>
  <c r="AF117" i="111"/>
  <c r="H118" i="111"/>
  <c r="K118" i="111"/>
  <c r="L118" i="111"/>
  <c r="U118" i="111" s="1"/>
  <c r="N118" i="111"/>
  <c r="P118" i="111" s="1"/>
  <c r="T118" i="111"/>
  <c r="AB118" i="111"/>
  <c r="AC118" i="111"/>
  <c r="AF118" i="111"/>
  <c r="H119" i="111"/>
  <c r="K119" i="111"/>
  <c r="N119" i="111" s="1"/>
  <c r="P119" i="111" s="1"/>
  <c r="T119" i="111"/>
  <c r="AB119" i="111"/>
  <c r="AC119" i="111"/>
  <c r="AF119" i="111"/>
  <c r="AH121" i="111"/>
  <c r="AI121" i="111"/>
  <c r="AJ121" i="111"/>
  <c r="AK121" i="111"/>
  <c r="AL121" i="111"/>
  <c r="AM121" i="111"/>
  <c r="AN121" i="111"/>
  <c r="AO121" i="111"/>
  <c r="AP121" i="111"/>
  <c r="AQ121" i="111"/>
  <c r="AR121" i="111"/>
  <c r="AS121" i="111"/>
  <c r="AT121" i="111"/>
  <c r="AU121" i="111"/>
  <c r="AV121" i="111"/>
  <c r="AW121" i="111"/>
  <c r="AX121" i="111"/>
  <c r="AY121" i="111"/>
  <c r="AZ121" i="111"/>
  <c r="BA121" i="111"/>
  <c r="BB121" i="111"/>
  <c r="BC121" i="111"/>
  <c r="BD121" i="111"/>
  <c r="BE121" i="111"/>
  <c r="H10" i="110"/>
  <c r="L10" i="110"/>
  <c r="N10" i="110"/>
  <c r="P10" i="110" s="1"/>
  <c r="S10" i="110"/>
  <c r="U10" i="110" s="1"/>
  <c r="V10" i="110" s="1"/>
  <c r="V11" i="110" s="1"/>
  <c r="T10" i="110"/>
  <c r="AB10" i="110"/>
  <c r="AC10" i="110"/>
  <c r="AE10" i="110"/>
  <c r="AF10" i="110"/>
  <c r="AG10" i="110"/>
  <c r="BB10" i="110" s="1"/>
  <c r="H11" i="110"/>
  <c r="L11" i="110"/>
  <c r="N11" i="110"/>
  <c r="T11" i="110"/>
  <c r="U11" i="110"/>
  <c r="AB11" i="110"/>
  <c r="AC11" i="110"/>
  <c r="AF11" i="110"/>
  <c r="H12" i="110"/>
  <c r="K12" i="110"/>
  <c r="N12" i="110" s="1"/>
  <c r="P12" i="110" s="1"/>
  <c r="L12" i="110"/>
  <c r="T12" i="110"/>
  <c r="U12" i="110"/>
  <c r="AB12" i="110"/>
  <c r="AC12" i="110"/>
  <c r="AE12" i="110"/>
  <c r="AF12" i="110"/>
  <c r="AX12" i="110"/>
  <c r="H13" i="110"/>
  <c r="K13" i="110"/>
  <c r="T13" i="110"/>
  <c r="AB13" i="110"/>
  <c r="AC13" i="110"/>
  <c r="AF13" i="110"/>
  <c r="H14" i="110"/>
  <c r="K14" i="110" s="1"/>
  <c r="N14" i="110" s="1"/>
  <c r="AE14" i="110" s="1"/>
  <c r="L14" i="110"/>
  <c r="U14" i="110" s="1"/>
  <c r="P14" i="110"/>
  <c r="T14" i="110"/>
  <c r="AB14" i="110"/>
  <c r="AC14" i="110"/>
  <c r="AF14" i="110"/>
  <c r="H15" i="110"/>
  <c r="K15" i="110" s="1"/>
  <c r="L15" i="110" s="1"/>
  <c r="N15" i="110"/>
  <c r="T15" i="110"/>
  <c r="AB15" i="110"/>
  <c r="AC15" i="110"/>
  <c r="AF15" i="110"/>
  <c r="H16" i="110"/>
  <c r="K16" i="110" s="1"/>
  <c r="N16" i="110" s="1"/>
  <c r="P16" i="110" s="1"/>
  <c r="L16" i="110"/>
  <c r="U16" i="110" s="1"/>
  <c r="T16" i="110"/>
  <c r="AB16" i="110"/>
  <c r="AC16" i="110"/>
  <c r="AF16" i="110"/>
  <c r="H17" i="110"/>
  <c r="K17" i="110"/>
  <c r="T17" i="110"/>
  <c r="AB17" i="110"/>
  <c r="AC17" i="110"/>
  <c r="AF17" i="110"/>
  <c r="H18" i="110"/>
  <c r="K18" i="110" s="1"/>
  <c r="T18" i="110"/>
  <c r="AB18" i="110"/>
  <c r="AC18" i="110"/>
  <c r="AF18" i="110"/>
  <c r="H19" i="110"/>
  <c r="K19" i="110"/>
  <c r="L19" i="110" s="1"/>
  <c r="U19" i="110" s="1"/>
  <c r="T19" i="110"/>
  <c r="AB19" i="110"/>
  <c r="AC19" i="110"/>
  <c r="AF19" i="110"/>
  <c r="H20" i="110"/>
  <c r="K20" i="110"/>
  <c r="N20" i="110" s="1"/>
  <c r="L20" i="110"/>
  <c r="P20" i="110"/>
  <c r="T20" i="110"/>
  <c r="U20" i="110"/>
  <c r="AB20" i="110"/>
  <c r="AC20" i="110"/>
  <c r="AL20" i="110" s="1"/>
  <c r="AE20" i="110"/>
  <c r="AF20" i="110"/>
  <c r="AN20" i="110"/>
  <c r="AP20" i="110"/>
  <c r="AR20" i="110"/>
  <c r="AV20" i="110"/>
  <c r="AX20" i="110"/>
  <c r="H21" i="110"/>
  <c r="K21" i="110"/>
  <c r="T21" i="110"/>
  <c r="AB21" i="110"/>
  <c r="AC21" i="110"/>
  <c r="AF21" i="110"/>
  <c r="H22" i="110"/>
  <c r="K22" i="110" s="1"/>
  <c r="N22" i="110" s="1"/>
  <c r="AE22" i="110" s="1"/>
  <c r="P22" i="110"/>
  <c r="T22" i="110"/>
  <c r="AB22" i="110"/>
  <c r="AC22" i="110"/>
  <c r="AF22" i="110"/>
  <c r="AP22" i="110"/>
  <c r="H23" i="110"/>
  <c r="K23" i="110" s="1"/>
  <c r="L23" i="110" s="1"/>
  <c r="U23" i="110" s="1"/>
  <c r="N23" i="110"/>
  <c r="T23" i="110"/>
  <c r="AB23" i="110"/>
  <c r="AC23" i="110"/>
  <c r="AF23" i="110"/>
  <c r="H24" i="110"/>
  <c r="K24" i="110" s="1"/>
  <c r="N24" i="110" s="1"/>
  <c r="P24" i="110" s="1"/>
  <c r="L24" i="110"/>
  <c r="U24" i="110" s="1"/>
  <c r="T24" i="110"/>
  <c r="AB24" i="110"/>
  <c r="AC24" i="110"/>
  <c r="AF24" i="110"/>
  <c r="H25" i="110"/>
  <c r="K25" i="110"/>
  <c r="L25" i="110" s="1"/>
  <c r="U25" i="110" s="1"/>
  <c r="T25" i="110"/>
  <c r="AB25" i="110"/>
  <c r="AC25" i="110"/>
  <c r="AF25" i="110"/>
  <c r="H26" i="110"/>
  <c r="K26" i="110" s="1"/>
  <c r="T26" i="110"/>
  <c r="AB26" i="110"/>
  <c r="AC26" i="110"/>
  <c r="AF26" i="110"/>
  <c r="H27" i="110"/>
  <c r="K27" i="110"/>
  <c r="L27" i="110" s="1"/>
  <c r="U27" i="110" s="1"/>
  <c r="T27" i="110"/>
  <c r="AB27" i="110"/>
  <c r="AC27" i="110"/>
  <c r="AF27" i="110"/>
  <c r="H28" i="110"/>
  <c r="K28" i="110"/>
  <c r="N28" i="110" s="1"/>
  <c r="L28" i="110"/>
  <c r="P28" i="110"/>
  <c r="T28" i="110"/>
  <c r="U28" i="110"/>
  <c r="AB28" i="110"/>
  <c r="AC28" i="110"/>
  <c r="AL28" i="110" s="1"/>
  <c r="AE28" i="110"/>
  <c r="AF28" i="110"/>
  <c r="AH28" i="110"/>
  <c r="AJ28" i="110"/>
  <c r="AK28" i="110"/>
  <c r="AN28" i="110"/>
  <c r="AP28" i="110"/>
  <c r="AR28" i="110"/>
  <c r="AS28" i="110"/>
  <c r="AV28" i="110"/>
  <c r="AX28" i="110"/>
  <c r="AZ28" i="110"/>
  <c r="BA28" i="110"/>
  <c r="BD28" i="110"/>
  <c r="H29" i="110"/>
  <c r="K29" i="110"/>
  <c r="N29" i="110" s="1"/>
  <c r="P29" i="110" s="1"/>
  <c r="L29" i="110"/>
  <c r="T29" i="110"/>
  <c r="AB29" i="110"/>
  <c r="AC29" i="110"/>
  <c r="AE29" i="110"/>
  <c r="AF29" i="110"/>
  <c r="H30" i="110"/>
  <c r="K30" i="110" s="1"/>
  <c r="T30" i="110"/>
  <c r="AB30" i="110"/>
  <c r="AC30" i="110"/>
  <c r="AF30" i="110"/>
  <c r="H31" i="110"/>
  <c r="K31" i="110" s="1"/>
  <c r="L31" i="110" s="1"/>
  <c r="U31" i="110" s="1"/>
  <c r="N31" i="110"/>
  <c r="AE31" i="110" s="1"/>
  <c r="P31" i="110"/>
  <c r="T31" i="110"/>
  <c r="AB31" i="110"/>
  <c r="AC31" i="110"/>
  <c r="AF31" i="110"/>
  <c r="AT31" i="110"/>
  <c r="BD31" i="110"/>
  <c r="H32" i="110"/>
  <c r="K32" i="110"/>
  <c r="L32" i="110"/>
  <c r="U32" i="110" s="1"/>
  <c r="N32" i="110"/>
  <c r="P32" i="110"/>
  <c r="T32" i="110"/>
  <c r="AB32" i="110"/>
  <c r="AC32" i="110"/>
  <c r="AK32" i="110" s="1"/>
  <c r="AE32" i="110"/>
  <c r="AM32" i="110" s="1"/>
  <c r="AF32" i="110"/>
  <c r="AH32" i="110"/>
  <c r="AI32" i="110"/>
  <c r="AN32" i="110"/>
  <c r="AP32" i="110"/>
  <c r="AQ32" i="110"/>
  <c r="AV32" i="110"/>
  <c r="AX32" i="110"/>
  <c r="AY32" i="110"/>
  <c r="BD32" i="110"/>
  <c r="H33" i="110"/>
  <c r="K33" i="110" s="1"/>
  <c r="T33" i="110"/>
  <c r="AB33" i="110"/>
  <c r="AC33" i="110"/>
  <c r="AF33" i="110"/>
  <c r="H34" i="110"/>
  <c r="K34" i="110" s="1"/>
  <c r="N34" i="110" s="1"/>
  <c r="L34" i="110"/>
  <c r="U34" i="110" s="1"/>
  <c r="T34" i="110"/>
  <c r="AB34" i="110"/>
  <c r="AC34" i="110"/>
  <c r="AF34" i="110"/>
  <c r="H35" i="110"/>
  <c r="K35" i="110"/>
  <c r="L35" i="110"/>
  <c r="N35" i="110"/>
  <c r="AE35" i="110" s="1"/>
  <c r="T35" i="110"/>
  <c r="U35" i="110" s="1"/>
  <c r="AB35" i="110"/>
  <c r="AC35" i="110"/>
  <c r="AF35" i="110"/>
  <c r="AQ35" i="110"/>
  <c r="H36" i="110"/>
  <c r="K36" i="110"/>
  <c r="T36" i="110"/>
  <c r="AB36" i="110"/>
  <c r="AC36" i="110"/>
  <c r="AF36" i="110"/>
  <c r="H37" i="110"/>
  <c r="K37" i="110"/>
  <c r="L37" i="110" s="1"/>
  <c r="U37" i="110" s="1"/>
  <c r="N37" i="110"/>
  <c r="AE37" i="110" s="1"/>
  <c r="T37" i="110"/>
  <c r="AB37" i="110"/>
  <c r="AC37" i="110"/>
  <c r="AH37" i="110" s="1"/>
  <c r="AF37" i="110"/>
  <c r="AX37" i="110"/>
  <c r="BC37" i="110"/>
  <c r="H38" i="110"/>
  <c r="K38" i="110" s="1"/>
  <c r="T38" i="110"/>
  <c r="AB38" i="110"/>
  <c r="AC38" i="110"/>
  <c r="AF38" i="110"/>
  <c r="H39" i="110"/>
  <c r="K39" i="110"/>
  <c r="N39" i="110" s="1"/>
  <c r="P39" i="110" s="1"/>
  <c r="L39" i="110"/>
  <c r="U39" i="110" s="1"/>
  <c r="T39" i="110"/>
  <c r="AB39" i="110"/>
  <c r="AC39" i="110"/>
  <c r="AF39" i="110"/>
  <c r="H40" i="110"/>
  <c r="K40" i="110"/>
  <c r="N40" i="110" s="1"/>
  <c r="L40" i="110"/>
  <c r="U40" i="110" s="1"/>
  <c r="T40" i="110"/>
  <c r="AB40" i="110"/>
  <c r="AC40" i="110"/>
  <c r="AF40" i="110"/>
  <c r="H41" i="110"/>
  <c r="K41" i="110" s="1"/>
  <c r="T41" i="110"/>
  <c r="AB41" i="110"/>
  <c r="AC41" i="110"/>
  <c r="AF41" i="110"/>
  <c r="H42" i="110"/>
  <c r="K42" i="110" s="1"/>
  <c r="L42" i="110" s="1"/>
  <c r="U42" i="110" s="1"/>
  <c r="T42" i="110"/>
  <c r="AB42" i="110"/>
  <c r="AC42" i="110"/>
  <c r="AF42" i="110"/>
  <c r="H43" i="110"/>
  <c r="K43" i="110"/>
  <c r="L43" i="110" s="1"/>
  <c r="N43" i="110"/>
  <c r="T43" i="110"/>
  <c r="U43" i="110"/>
  <c r="AB43" i="110"/>
  <c r="AC43" i="110"/>
  <c r="AF43" i="110"/>
  <c r="H44" i="110"/>
  <c r="K44" i="110" s="1"/>
  <c r="T44" i="110"/>
  <c r="AB44" i="110"/>
  <c r="AC44" i="110"/>
  <c r="AF44" i="110"/>
  <c r="H45" i="110"/>
  <c r="K45" i="110" s="1"/>
  <c r="T45" i="110"/>
  <c r="AB45" i="110"/>
  <c r="AC45" i="110"/>
  <c r="AF45" i="110"/>
  <c r="H46" i="110"/>
  <c r="K46" i="110" s="1"/>
  <c r="T46" i="110"/>
  <c r="AB46" i="110"/>
  <c r="AC46" i="110"/>
  <c r="AF46" i="110"/>
  <c r="H47" i="110"/>
  <c r="K47" i="110"/>
  <c r="N47" i="110" s="1"/>
  <c r="P47" i="110" s="1"/>
  <c r="L47" i="110"/>
  <c r="U47" i="110" s="1"/>
  <c r="T47" i="110"/>
  <c r="AB47" i="110"/>
  <c r="AC47" i="110"/>
  <c r="AF47" i="110"/>
  <c r="H48" i="110"/>
  <c r="K48" i="110"/>
  <c r="L48" i="110" s="1"/>
  <c r="T48" i="110"/>
  <c r="AB48" i="110"/>
  <c r="AC48" i="110"/>
  <c r="AF48" i="110"/>
  <c r="H49" i="110"/>
  <c r="K49" i="110" s="1"/>
  <c r="T49" i="110"/>
  <c r="AB49" i="110"/>
  <c r="AC49" i="110"/>
  <c r="AF49" i="110"/>
  <c r="H50" i="110"/>
  <c r="K50" i="110"/>
  <c r="L50" i="110"/>
  <c r="U50" i="110" s="1"/>
  <c r="N50" i="110"/>
  <c r="P50" i="110" s="1"/>
  <c r="T50" i="110"/>
  <c r="AB50" i="110"/>
  <c r="AC50" i="110"/>
  <c r="AF50" i="110"/>
  <c r="H51" i="110"/>
  <c r="K51" i="110"/>
  <c r="N51" i="110" s="1"/>
  <c r="L51" i="110"/>
  <c r="T51" i="110"/>
  <c r="U51" i="110" s="1"/>
  <c r="AB51" i="110"/>
  <c r="AC51" i="110"/>
  <c r="AF51" i="110"/>
  <c r="H52" i="110"/>
  <c r="K52" i="110"/>
  <c r="T52" i="110"/>
  <c r="AB52" i="110"/>
  <c r="AC52" i="110"/>
  <c r="AF52" i="110"/>
  <c r="H53" i="110"/>
  <c r="K53" i="110" s="1"/>
  <c r="L53" i="110" s="1"/>
  <c r="U53" i="110" s="1"/>
  <c r="N53" i="110"/>
  <c r="T53" i="110"/>
  <c r="AB53" i="110"/>
  <c r="AC53" i="110"/>
  <c r="AF53" i="110"/>
  <c r="H54" i="110"/>
  <c r="K54" i="110" s="1"/>
  <c r="T54" i="110"/>
  <c r="AB54" i="110"/>
  <c r="AC54" i="110"/>
  <c r="AF54" i="110"/>
  <c r="H55" i="110"/>
  <c r="K55" i="110"/>
  <c r="T55" i="110"/>
  <c r="AB55" i="110"/>
  <c r="AC55" i="110"/>
  <c r="AF55" i="110"/>
  <c r="H56" i="110"/>
  <c r="K56" i="110"/>
  <c r="L56" i="110" s="1"/>
  <c r="U56" i="110" s="1"/>
  <c r="N56" i="110"/>
  <c r="T56" i="110"/>
  <c r="AB56" i="110"/>
  <c r="AC56" i="110"/>
  <c r="AF56" i="110"/>
  <c r="H57" i="110"/>
  <c r="K57" i="110" s="1"/>
  <c r="T57" i="110"/>
  <c r="AB57" i="110"/>
  <c r="AC57" i="110"/>
  <c r="AF57" i="110"/>
  <c r="H58" i="110"/>
  <c r="K58" i="110"/>
  <c r="L58" i="110"/>
  <c r="U58" i="110" s="1"/>
  <c r="N58" i="110"/>
  <c r="T58" i="110"/>
  <c r="AB58" i="110"/>
  <c r="AC58" i="110"/>
  <c r="AF58" i="110"/>
  <c r="H59" i="110"/>
  <c r="K59" i="110"/>
  <c r="N59" i="110" s="1"/>
  <c r="P59" i="110" s="1"/>
  <c r="L59" i="110"/>
  <c r="T59" i="110"/>
  <c r="U59" i="110" s="1"/>
  <c r="AB59" i="110"/>
  <c r="AC59" i="110"/>
  <c r="AZ59" i="110" s="1"/>
  <c r="AE59" i="110"/>
  <c r="AF59" i="110"/>
  <c r="AI59" i="110"/>
  <c r="AM59" i="110"/>
  <c r="AV59" i="110"/>
  <c r="BC59" i="110"/>
  <c r="BD59" i="110"/>
  <c r="H60" i="110"/>
  <c r="K60" i="110"/>
  <c r="T60" i="110"/>
  <c r="AB60" i="110"/>
  <c r="AC60" i="110"/>
  <c r="AF60" i="110"/>
  <c r="H61" i="110"/>
  <c r="K61" i="110" s="1"/>
  <c r="T61" i="110"/>
  <c r="AB61" i="110"/>
  <c r="AC61" i="110"/>
  <c r="AF61" i="110"/>
  <c r="H62" i="110"/>
  <c r="K62" i="110" s="1"/>
  <c r="L62" i="110"/>
  <c r="U62" i="110" s="1"/>
  <c r="N62" i="110"/>
  <c r="P62" i="110" s="1"/>
  <c r="T62" i="110"/>
  <c r="AB62" i="110"/>
  <c r="AC62" i="110"/>
  <c r="AF62" i="110"/>
  <c r="H63" i="110"/>
  <c r="K63" i="110" s="1"/>
  <c r="N63" i="110" s="1"/>
  <c r="P63" i="110" s="1"/>
  <c r="T63" i="110"/>
  <c r="AB63" i="110"/>
  <c r="AC63" i="110"/>
  <c r="AF63" i="110"/>
  <c r="H64" i="110"/>
  <c r="K64" i="110"/>
  <c r="T64" i="110"/>
  <c r="AB64" i="110"/>
  <c r="AC64" i="110"/>
  <c r="AF64" i="110"/>
  <c r="H65" i="110"/>
  <c r="K65" i="110" s="1"/>
  <c r="L65" i="110" s="1"/>
  <c r="U65" i="110" s="1"/>
  <c r="T65" i="110"/>
  <c r="AB65" i="110"/>
  <c r="AC65" i="110"/>
  <c r="AF65" i="110"/>
  <c r="H66" i="110"/>
  <c r="K66" i="110" s="1"/>
  <c r="L66" i="110" s="1"/>
  <c r="N66" i="110"/>
  <c r="T66" i="110"/>
  <c r="U66" i="110"/>
  <c r="AB66" i="110"/>
  <c r="AC66" i="110"/>
  <c r="AF66" i="110"/>
  <c r="H67" i="110"/>
  <c r="K67" i="110"/>
  <c r="N67" i="110" s="1"/>
  <c r="T67" i="110"/>
  <c r="AB67" i="110"/>
  <c r="AC67" i="110"/>
  <c r="AF67" i="110"/>
  <c r="H68" i="110"/>
  <c r="K68" i="110"/>
  <c r="T68" i="110"/>
  <c r="AB68" i="110"/>
  <c r="AC68" i="110"/>
  <c r="AF68" i="110"/>
  <c r="H69" i="110"/>
  <c r="K69" i="110" s="1"/>
  <c r="T69" i="110"/>
  <c r="AB69" i="110"/>
  <c r="AC69" i="110"/>
  <c r="AF69" i="110"/>
  <c r="H70" i="110"/>
  <c r="K70" i="110" s="1"/>
  <c r="L70" i="110" s="1"/>
  <c r="U70" i="110" s="1"/>
  <c r="N70" i="110"/>
  <c r="P70" i="110" s="1"/>
  <c r="T70" i="110"/>
  <c r="AB70" i="110"/>
  <c r="AC70" i="110"/>
  <c r="AF70" i="110"/>
  <c r="H71" i="110"/>
  <c r="K71" i="110" s="1"/>
  <c r="N71" i="110" s="1"/>
  <c r="L71" i="110"/>
  <c r="U71" i="110" s="1"/>
  <c r="T71" i="110"/>
  <c r="AB71" i="110"/>
  <c r="AC71" i="110"/>
  <c r="AF71" i="110"/>
  <c r="H72" i="110"/>
  <c r="K72" i="110"/>
  <c r="N72" i="110" s="1"/>
  <c r="P72" i="110" s="1"/>
  <c r="L72" i="110"/>
  <c r="T72" i="110"/>
  <c r="AB72" i="110"/>
  <c r="AC72" i="110"/>
  <c r="AE72" i="110"/>
  <c r="AM72" i="110" s="1"/>
  <c r="AF72" i="110"/>
  <c r="AJ72" i="110"/>
  <c r="AK72" i="110"/>
  <c r="AQ72" i="110"/>
  <c r="AT72" i="110"/>
  <c r="AU72" i="110"/>
  <c r="BA72" i="110"/>
  <c r="BD72" i="110"/>
  <c r="H73" i="110"/>
  <c r="K73" i="110" s="1"/>
  <c r="T73" i="110"/>
  <c r="AB73" i="110"/>
  <c r="AC73" i="110"/>
  <c r="AF73" i="110"/>
  <c r="H74" i="110"/>
  <c r="K74" i="110" s="1"/>
  <c r="L74" i="110" s="1"/>
  <c r="N74" i="110"/>
  <c r="AE74" i="110" s="1"/>
  <c r="AK74" i="110" s="1"/>
  <c r="P74" i="110"/>
  <c r="T74" i="110"/>
  <c r="U74" i="110" s="1"/>
  <c r="AB74" i="110"/>
  <c r="AC74" i="110"/>
  <c r="AN74" i="110" s="1"/>
  <c r="AF74" i="110"/>
  <c r="AH74" i="110"/>
  <c r="AI74" i="110"/>
  <c r="AJ74" i="110"/>
  <c r="AP74" i="110"/>
  <c r="AR74" i="110"/>
  <c r="AS74" i="110"/>
  <c r="AT74" i="110"/>
  <c r="AY74" i="110"/>
  <c r="BA74" i="110"/>
  <c r="BB74" i="110"/>
  <c r="BC74" i="110"/>
  <c r="H75" i="110"/>
  <c r="K75" i="110" s="1"/>
  <c r="T75" i="110"/>
  <c r="AB75" i="110"/>
  <c r="AC75" i="110"/>
  <c r="AF75" i="110"/>
  <c r="H76" i="110"/>
  <c r="K76" i="110"/>
  <c r="L76" i="110" s="1"/>
  <c r="U76" i="110" s="1"/>
  <c r="N76" i="110"/>
  <c r="AE76" i="110" s="1"/>
  <c r="T76" i="110"/>
  <c r="AB76" i="110"/>
  <c r="AC76" i="110"/>
  <c r="AN76" i="110" s="1"/>
  <c r="AF76" i="110"/>
  <c r="AK76" i="110"/>
  <c r="BA76" i="110"/>
  <c r="H77" i="110"/>
  <c r="K77" i="110"/>
  <c r="T77" i="110"/>
  <c r="AB77" i="110"/>
  <c r="AC77" i="110"/>
  <c r="AF77" i="110"/>
  <c r="H78" i="110"/>
  <c r="K78" i="110"/>
  <c r="T78" i="110"/>
  <c r="AB78" i="110"/>
  <c r="AC78" i="110"/>
  <c r="AF78" i="110"/>
  <c r="H79" i="110"/>
  <c r="K79" i="110" s="1"/>
  <c r="T79" i="110"/>
  <c r="AB79" i="110"/>
  <c r="AC79" i="110"/>
  <c r="AF79" i="110"/>
  <c r="H80" i="110"/>
  <c r="K80" i="110"/>
  <c r="L80" i="110"/>
  <c r="U80" i="110" s="1"/>
  <c r="N80" i="110"/>
  <c r="P80" i="110" s="1"/>
  <c r="T80" i="110"/>
  <c r="AB80" i="110"/>
  <c r="AC80" i="110"/>
  <c r="AF80" i="110"/>
  <c r="H81" i="110"/>
  <c r="K81" i="110" s="1"/>
  <c r="N81" i="110" s="1"/>
  <c r="P81" i="110" s="1"/>
  <c r="L81" i="110"/>
  <c r="U81" i="110" s="1"/>
  <c r="T81" i="110"/>
  <c r="AB81" i="110"/>
  <c r="AC81" i="110"/>
  <c r="AF81" i="110"/>
  <c r="H82" i="110"/>
  <c r="K82" i="110"/>
  <c r="T82" i="110"/>
  <c r="AB82" i="110"/>
  <c r="AC82" i="110"/>
  <c r="AF82" i="110"/>
  <c r="H83" i="110"/>
  <c r="K83" i="110" s="1"/>
  <c r="L83" i="110" s="1"/>
  <c r="T83" i="110"/>
  <c r="U83" i="110"/>
  <c r="AB83" i="110"/>
  <c r="AC83" i="110"/>
  <c r="AF83" i="110"/>
  <c r="H84" i="110"/>
  <c r="K84" i="110"/>
  <c r="L84" i="110" s="1"/>
  <c r="U84" i="110" s="1"/>
  <c r="N84" i="110"/>
  <c r="T84" i="110"/>
  <c r="AB84" i="110"/>
  <c r="AC84" i="110"/>
  <c r="AF84" i="110"/>
  <c r="H85" i="110"/>
  <c r="K85" i="110"/>
  <c r="N85" i="110" s="1"/>
  <c r="AE85" i="110" s="1"/>
  <c r="AL85" i="110" s="1"/>
  <c r="L85" i="110"/>
  <c r="P85" i="110"/>
  <c r="T85" i="110"/>
  <c r="U85" i="110"/>
  <c r="AB85" i="110"/>
  <c r="AC85" i="110"/>
  <c r="AF85" i="110"/>
  <c r="AH85" i="110"/>
  <c r="AV85" i="110"/>
  <c r="H86" i="110"/>
  <c r="K86" i="110" s="1"/>
  <c r="T86" i="110"/>
  <c r="AB86" i="110"/>
  <c r="AC86" i="110"/>
  <c r="AF86" i="110"/>
  <c r="H87" i="110"/>
  <c r="K87" i="110" s="1"/>
  <c r="L87" i="110"/>
  <c r="U87" i="110" s="1"/>
  <c r="N87" i="110"/>
  <c r="P87" i="110"/>
  <c r="T87" i="110"/>
  <c r="AB87" i="110"/>
  <c r="AC87" i="110"/>
  <c r="AE87" i="110"/>
  <c r="AF87" i="110"/>
  <c r="AJ87" i="110"/>
  <c r="AP87" i="110"/>
  <c r="AT87" i="110"/>
  <c r="BA87" i="110"/>
  <c r="BE87" i="110"/>
  <c r="H88" i="110"/>
  <c r="K88" i="110" s="1"/>
  <c r="L88" i="110" s="1"/>
  <c r="U88" i="110" s="1"/>
  <c r="N88" i="110"/>
  <c r="T88" i="110"/>
  <c r="AB88" i="110"/>
  <c r="AC88" i="110"/>
  <c r="AF88" i="110"/>
  <c r="H89" i="110"/>
  <c r="K89" i="110" s="1"/>
  <c r="L89" i="110" s="1"/>
  <c r="U89" i="110" s="1"/>
  <c r="N89" i="110"/>
  <c r="T89" i="110"/>
  <c r="AB89" i="110"/>
  <c r="AC89" i="110"/>
  <c r="AF89" i="110"/>
  <c r="H90" i="110"/>
  <c r="K90" i="110" s="1"/>
  <c r="L90" i="110" s="1"/>
  <c r="N90" i="110"/>
  <c r="T90" i="110"/>
  <c r="U90" i="110"/>
  <c r="AB90" i="110"/>
  <c r="AC90" i="110"/>
  <c r="AF90" i="110"/>
  <c r="H91" i="110"/>
  <c r="K91" i="110"/>
  <c r="T91" i="110"/>
  <c r="AB91" i="110"/>
  <c r="AC91" i="110"/>
  <c r="AF91" i="110"/>
  <c r="H92" i="110"/>
  <c r="K92" i="110"/>
  <c r="T92" i="110"/>
  <c r="AB92" i="110"/>
  <c r="AC92" i="110"/>
  <c r="AF92" i="110"/>
  <c r="H93" i="110"/>
  <c r="K93" i="110" s="1"/>
  <c r="T93" i="110"/>
  <c r="AB93" i="110"/>
  <c r="AC93" i="110"/>
  <c r="AF93" i="110"/>
  <c r="H94" i="110"/>
  <c r="K94" i="110"/>
  <c r="N94" i="110" s="1"/>
  <c r="P94" i="110" s="1"/>
  <c r="L94" i="110"/>
  <c r="U94" i="110" s="1"/>
  <c r="T94" i="110"/>
  <c r="AB94" i="110"/>
  <c r="AC94" i="110"/>
  <c r="AE94" i="110"/>
  <c r="AF94" i="110"/>
  <c r="H95" i="110"/>
  <c r="K95" i="110"/>
  <c r="N95" i="110" s="1"/>
  <c r="P95" i="110" s="1"/>
  <c r="L95" i="110"/>
  <c r="T95" i="110"/>
  <c r="AB95" i="110"/>
  <c r="AC95" i="110"/>
  <c r="AF95" i="110"/>
  <c r="H96" i="110"/>
  <c r="K96" i="110" s="1"/>
  <c r="T96" i="110"/>
  <c r="AB96" i="110"/>
  <c r="AC96" i="110"/>
  <c r="AF96" i="110"/>
  <c r="H97" i="110"/>
  <c r="K97" i="110" s="1"/>
  <c r="L97" i="110" s="1"/>
  <c r="U97" i="110" s="1"/>
  <c r="T97" i="110"/>
  <c r="AB97" i="110"/>
  <c r="AC97" i="110"/>
  <c r="AF97" i="110"/>
  <c r="H98" i="110"/>
  <c r="K98" i="110" s="1"/>
  <c r="L98" i="110" s="1"/>
  <c r="T98" i="110"/>
  <c r="U98" i="110"/>
  <c r="AB98" i="110"/>
  <c r="AC98" i="110"/>
  <c r="AF98" i="110"/>
  <c r="H99" i="110"/>
  <c r="K99" i="110"/>
  <c r="T99" i="110"/>
  <c r="AB99" i="110"/>
  <c r="AC99" i="110"/>
  <c r="AF99" i="110"/>
  <c r="H100" i="110"/>
  <c r="K100" i="110"/>
  <c r="T100" i="110"/>
  <c r="AB100" i="110"/>
  <c r="AC100" i="110"/>
  <c r="AF100" i="110"/>
  <c r="H101" i="110"/>
  <c r="K101" i="110"/>
  <c r="L101" i="110" s="1"/>
  <c r="U101" i="110" s="1"/>
  <c r="T101" i="110"/>
  <c r="AB101" i="110"/>
  <c r="AC101" i="110"/>
  <c r="AF101" i="110"/>
  <c r="H102" i="110"/>
  <c r="K102" i="110"/>
  <c r="N102" i="110" s="1"/>
  <c r="P102" i="110" s="1"/>
  <c r="L102" i="110"/>
  <c r="U102" i="110" s="1"/>
  <c r="T102" i="110"/>
  <c r="AB102" i="110"/>
  <c r="AC102" i="110"/>
  <c r="AF102" i="110"/>
  <c r="H103" i="110"/>
  <c r="K103" i="110"/>
  <c r="L103" i="110" s="1"/>
  <c r="T103" i="110"/>
  <c r="AB103" i="110"/>
  <c r="AC103" i="110"/>
  <c r="AF103" i="110"/>
  <c r="H104" i="110"/>
  <c r="K104" i="110" s="1"/>
  <c r="N104" i="110" s="1"/>
  <c r="L104" i="110"/>
  <c r="U104" i="110" s="1"/>
  <c r="P104" i="110"/>
  <c r="T104" i="110"/>
  <c r="AB104" i="110"/>
  <c r="AC104" i="110"/>
  <c r="AH104" i="110" s="1"/>
  <c r="AE104" i="110"/>
  <c r="AF104" i="110"/>
  <c r="AM104" i="110"/>
  <c r="H105" i="110"/>
  <c r="K105" i="110"/>
  <c r="N105" i="110" s="1"/>
  <c r="L105" i="110"/>
  <c r="U105" i="110" s="1"/>
  <c r="T105" i="110"/>
  <c r="AB105" i="110"/>
  <c r="AC105" i="110"/>
  <c r="AF105" i="110"/>
  <c r="H106" i="110"/>
  <c r="K106" i="110" s="1"/>
  <c r="N106" i="110" s="1"/>
  <c r="P106" i="110" s="1"/>
  <c r="L106" i="110"/>
  <c r="U106" i="110" s="1"/>
  <c r="T106" i="110"/>
  <c r="AB106" i="110"/>
  <c r="AC106" i="110"/>
  <c r="AE106" i="110"/>
  <c r="AK106" i="110" s="1"/>
  <c r="AF106" i="110"/>
  <c r="AO106" i="110"/>
  <c r="AT106" i="110"/>
  <c r="AX106" i="110"/>
  <c r="H107" i="110"/>
  <c r="K107" i="110" s="1"/>
  <c r="T107" i="110"/>
  <c r="AB107" i="110"/>
  <c r="AC107" i="110"/>
  <c r="AF107" i="110"/>
  <c r="H108" i="110"/>
  <c r="K108" i="110" s="1"/>
  <c r="T108" i="110"/>
  <c r="AB108" i="110"/>
  <c r="AC108" i="110"/>
  <c r="AF108" i="110"/>
  <c r="H109" i="110"/>
  <c r="K109" i="110" s="1"/>
  <c r="N109" i="110" s="1"/>
  <c r="P109" i="110" s="1"/>
  <c r="T109" i="110"/>
  <c r="AB109" i="110"/>
  <c r="AC109" i="110"/>
  <c r="AF109" i="110"/>
  <c r="H110" i="110"/>
  <c r="K110" i="110" s="1"/>
  <c r="T110" i="110"/>
  <c r="AB110" i="110"/>
  <c r="AC110" i="110"/>
  <c r="AF110" i="110"/>
  <c r="H111" i="110"/>
  <c r="K111" i="110" s="1"/>
  <c r="L111" i="110" s="1"/>
  <c r="U111" i="110" s="1"/>
  <c r="T111" i="110"/>
  <c r="AB111" i="110"/>
  <c r="AC111" i="110"/>
  <c r="AF111" i="110"/>
  <c r="H112" i="110"/>
  <c r="K112" i="110"/>
  <c r="L112" i="110" s="1"/>
  <c r="N112" i="110"/>
  <c r="T112" i="110"/>
  <c r="U112" i="110"/>
  <c r="AB112" i="110"/>
  <c r="AC112" i="110"/>
  <c r="AF112" i="110"/>
  <c r="H113" i="110"/>
  <c r="K113" i="110"/>
  <c r="T113" i="110"/>
  <c r="AB113" i="110"/>
  <c r="AC113" i="110"/>
  <c r="AF113" i="110"/>
  <c r="H114" i="110"/>
  <c r="K114" i="110"/>
  <c r="T114" i="110"/>
  <c r="AB114" i="110"/>
  <c r="AC114" i="110"/>
  <c r="AF114" i="110"/>
  <c r="H115" i="110"/>
  <c r="K115" i="110" s="1"/>
  <c r="T115" i="110"/>
  <c r="AB115" i="110"/>
  <c r="AC115" i="110"/>
  <c r="AF115" i="110"/>
  <c r="H116" i="110"/>
  <c r="K116" i="110"/>
  <c r="N116" i="110" s="1"/>
  <c r="P116" i="110" s="1"/>
  <c r="L116" i="110"/>
  <c r="U116" i="110" s="1"/>
  <c r="T116" i="110"/>
  <c r="AB116" i="110"/>
  <c r="AC116" i="110"/>
  <c r="AF116" i="110"/>
  <c r="H117" i="110"/>
  <c r="K117" i="110" s="1"/>
  <c r="N117" i="110" s="1"/>
  <c r="P117" i="110" s="1"/>
  <c r="L117" i="110"/>
  <c r="T117" i="110"/>
  <c r="AB117" i="110"/>
  <c r="AC117" i="110"/>
  <c r="AK117" i="110" s="1"/>
  <c r="AE117" i="110"/>
  <c r="AF117" i="110"/>
  <c r="AV117" i="110"/>
  <c r="BD117" i="110"/>
  <c r="H118" i="110"/>
  <c r="K118" i="110" s="1"/>
  <c r="T118" i="110"/>
  <c r="AB118" i="110"/>
  <c r="AC118" i="110"/>
  <c r="AF118" i="110"/>
  <c r="H119" i="110"/>
  <c r="K119" i="110" s="1"/>
  <c r="L119" i="110" s="1"/>
  <c r="U119" i="110" s="1"/>
  <c r="N119" i="110"/>
  <c r="T119" i="110"/>
  <c r="AB119" i="110"/>
  <c r="AC119" i="110"/>
  <c r="AF119" i="110"/>
  <c r="H120" i="110"/>
  <c r="K120" i="110"/>
  <c r="L120" i="110" s="1"/>
  <c r="U120" i="110" s="1"/>
  <c r="N120" i="110"/>
  <c r="T120" i="110"/>
  <c r="AB120" i="110"/>
  <c r="AC120" i="110"/>
  <c r="AF120" i="110"/>
  <c r="H121" i="110"/>
  <c r="K121" i="110" s="1"/>
  <c r="T121" i="110"/>
  <c r="AB121" i="110"/>
  <c r="AC121" i="110"/>
  <c r="AF121" i="110"/>
  <c r="H122" i="110"/>
  <c r="K122" i="110"/>
  <c r="L122" i="110"/>
  <c r="U122" i="110" s="1"/>
  <c r="N122" i="110"/>
  <c r="AE122" i="110" s="1"/>
  <c r="P122" i="110"/>
  <c r="T122" i="110"/>
  <c r="AB122" i="110"/>
  <c r="AC122" i="110"/>
  <c r="AO122" i="110" s="1"/>
  <c r="AF122" i="110"/>
  <c r="H123" i="110"/>
  <c r="K123" i="110" s="1"/>
  <c r="L123" i="110"/>
  <c r="U123" i="110" s="1"/>
  <c r="N123" i="110"/>
  <c r="P123" i="110"/>
  <c r="T123" i="110"/>
  <c r="AB123" i="110"/>
  <c r="AC123" i="110"/>
  <c r="AE123" i="110"/>
  <c r="AP123" i="110" s="1"/>
  <c r="AF123" i="110"/>
  <c r="AH123" i="110"/>
  <c r="AL123" i="110"/>
  <c r="AO123" i="110"/>
  <c r="AQ123" i="110"/>
  <c r="AV123" i="110"/>
  <c r="AX123" i="110"/>
  <c r="AZ123" i="110"/>
  <c r="BE123" i="110"/>
  <c r="H124" i="110"/>
  <c r="K124" i="110" s="1"/>
  <c r="T124" i="110"/>
  <c r="AB124" i="110"/>
  <c r="AC124" i="110"/>
  <c r="AF124" i="110"/>
  <c r="H125" i="110"/>
  <c r="K125" i="110" s="1"/>
  <c r="T125" i="110"/>
  <c r="AB125" i="110"/>
  <c r="AC125" i="110"/>
  <c r="AF125" i="110"/>
  <c r="H126" i="110"/>
  <c r="K126" i="110"/>
  <c r="L126" i="110" s="1"/>
  <c r="U126" i="110" s="1"/>
  <c r="T126" i="110"/>
  <c r="AB126" i="110"/>
  <c r="AC126" i="110"/>
  <c r="AF126" i="110"/>
  <c r="H127" i="110"/>
  <c r="K127" i="110"/>
  <c r="N127" i="110" s="1"/>
  <c r="L127" i="110"/>
  <c r="T127" i="110"/>
  <c r="U127" i="110"/>
  <c r="AB127" i="110"/>
  <c r="AC127" i="110"/>
  <c r="AF127" i="110"/>
  <c r="H128" i="110"/>
  <c r="K128" i="110"/>
  <c r="L128" i="110" s="1"/>
  <c r="U128" i="110" s="1"/>
  <c r="T128" i="110"/>
  <c r="AB128" i="110"/>
  <c r="AC128" i="110"/>
  <c r="AF128" i="110"/>
  <c r="H129" i="110"/>
  <c r="K129" i="110" s="1"/>
  <c r="T129" i="110"/>
  <c r="AB129" i="110"/>
  <c r="AC129" i="110"/>
  <c r="AF129" i="110"/>
  <c r="AH131" i="110"/>
  <c r="AI131" i="110"/>
  <c r="BF131" i="110" s="1"/>
  <c r="AJ131" i="110"/>
  <c r="AK131" i="110"/>
  <c r="AL131" i="110"/>
  <c r="AM131" i="110"/>
  <c r="AN131" i="110"/>
  <c r="AO131" i="110"/>
  <c r="AP131" i="110"/>
  <c r="AQ131" i="110"/>
  <c r="AR131" i="110"/>
  <c r="AS131" i="110"/>
  <c r="AT131" i="110"/>
  <c r="AU131" i="110"/>
  <c r="AV131" i="110"/>
  <c r="AW131" i="110"/>
  <c r="AX131" i="110"/>
  <c r="AY131" i="110"/>
  <c r="AZ131" i="110"/>
  <c r="BA131" i="110"/>
  <c r="BB131" i="110"/>
  <c r="BC131" i="110"/>
  <c r="BD131" i="110"/>
  <c r="BE131" i="110"/>
  <c r="H10" i="109"/>
  <c r="L10" i="109"/>
  <c r="N10" i="109"/>
  <c r="P10" i="109"/>
  <c r="S10" i="109"/>
  <c r="T10" i="109"/>
  <c r="AB10" i="109"/>
  <c r="AC10" i="109"/>
  <c r="AE10" i="109"/>
  <c r="AF10" i="109"/>
  <c r="AG10" i="109"/>
  <c r="AS10" i="109" s="1"/>
  <c r="H11" i="109"/>
  <c r="L11" i="109"/>
  <c r="U11" i="109" s="1"/>
  <c r="N11" i="109"/>
  <c r="P11" i="109" s="1"/>
  <c r="T11" i="109"/>
  <c r="AB11" i="109"/>
  <c r="AC11" i="109"/>
  <c r="AF11" i="109"/>
  <c r="H12" i="109"/>
  <c r="K12" i="109"/>
  <c r="N12" i="109" s="1"/>
  <c r="L12" i="109"/>
  <c r="U12" i="109" s="1"/>
  <c r="T12" i="109"/>
  <c r="AB12" i="109"/>
  <c r="AC12" i="109"/>
  <c r="AF12" i="109"/>
  <c r="H13" i="109"/>
  <c r="K13" i="109" s="1"/>
  <c r="T13" i="109"/>
  <c r="AB13" i="109"/>
  <c r="AC13" i="109"/>
  <c r="AF13" i="109"/>
  <c r="H14" i="109"/>
  <c r="K14" i="109" s="1"/>
  <c r="T14" i="109"/>
  <c r="AB14" i="109"/>
  <c r="AC14" i="109"/>
  <c r="AF14" i="109"/>
  <c r="H15" i="109"/>
  <c r="K15" i="109"/>
  <c r="L15" i="109"/>
  <c r="N15" i="109"/>
  <c r="T15" i="109"/>
  <c r="U15" i="109"/>
  <c r="AB15" i="109"/>
  <c r="AC15" i="109"/>
  <c r="AF15" i="109"/>
  <c r="H16" i="109"/>
  <c r="K16" i="109"/>
  <c r="T16" i="109"/>
  <c r="AB16" i="109"/>
  <c r="AC16" i="109"/>
  <c r="AF16" i="109"/>
  <c r="H17" i="109"/>
  <c r="K17" i="109"/>
  <c r="T17" i="109"/>
  <c r="AB17" i="109"/>
  <c r="AC17" i="109"/>
  <c r="AF17" i="109"/>
  <c r="H18" i="109"/>
  <c r="K18" i="109" s="1"/>
  <c r="T18" i="109"/>
  <c r="AB18" i="109"/>
  <c r="AC18" i="109"/>
  <c r="AF18" i="109"/>
  <c r="H19" i="109"/>
  <c r="K19" i="109"/>
  <c r="L19" i="109"/>
  <c r="U19" i="109" s="1"/>
  <c r="N19" i="109"/>
  <c r="P19" i="109" s="1"/>
  <c r="T19" i="109"/>
  <c r="AB19" i="109"/>
  <c r="AC19" i="109"/>
  <c r="AF19" i="109"/>
  <c r="H20" i="109"/>
  <c r="K20" i="109"/>
  <c r="N20" i="109" s="1"/>
  <c r="P20" i="109" s="1"/>
  <c r="L20" i="109"/>
  <c r="U20" i="109" s="1"/>
  <c r="T20" i="109"/>
  <c r="AB20" i="109"/>
  <c r="AC20" i="109"/>
  <c r="AF20" i="109"/>
  <c r="H21" i="109"/>
  <c r="K21" i="109" s="1"/>
  <c r="T21" i="109"/>
  <c r="AB21" i="109"/>
  <c r="AC21" i="109"/>
  <c r="AF21" i="109"/>
  <c r="H22" i="109"/>
  <c r="K22" i="109" s="1"/>
  <c r="L22" i="109" s="1"/>
  <c r="U22" i="109" s="1"/>
  <c r="N22" i="109"/>
  <c r="AE22" i="109" s="1"/>
  <c r="P22" i="109"/>
  <c r="T22" i="109"/>
  <c r="AB22" i="109"/>
  <c r="AC22" i="109"/>
  <c r="AF22" i="109"/>
  <c r="AK22" i="109"/>
  <c r="AL22" i="109"/>
  <c r="AO22" i="109"/>
  <c r="AS22" i="109"/>
  <c r="AW22" i="109"/>
  <c r="BA22" i="109"/>
  <c r="BB22" i="109"/>
  <c r="BE22" i="109"/>
  <c r="H23" i="109"/>
  <c r="K23" i="109"/>
  <c r="L23" i="109"/>
  <c r="N23" i="109"/>
  <c r="P23" i="109" s="1"/>
  <c r="T23" i="109"/>
  <c r="U23" i="109"/>
  <c r="AB23" i="109"/>
  <c r="AC23" i="109"/>
  <c r="AL23" i="109" s="1"/>
  <c r="AE23" i="109"/>
  <c r="AF23" i="109"/>
  <c r="AJ23" i="109"/>
  <c r="AK23" i="109"/>
  <c r="AN23" i="109"/>
  <c r="AO23" i="109"/>
  <c r="AS23" i="109"/>
  <c r="AV23" i="109"/>
  <c r="AW23" i="109"/>
  <c r="AZ23" i="109"/>
  <c r="BA23" i="109"/>
  <c r="BD23" i="109"/>
  <c r="BE23" i="109"/>
  <c r="H24" i="109"/>
  <c r="K24" i="109"/>
  <c r="T24" i="109"/>
  <c r="AB24" i="109"/>
  <c r="AC24" i="109"/>
  <c r="AF24" i="109"/>
  <c r="H25" i="109"/>
  <c r="K25" i="109"/>
  <c r="T25" i="109"/>
  <c r="AB25" i="109"/>
  <c r="AC25" i="109"/>
  <c r="AF25" i="109"/>
  <c r="H26" i="109"/>
  <c r="K26" i="109" s="1"/>
  <c r="T26" i="109"/>
  <c r="AB26" i="109"/>
  <c r="AC26" i="109"/>
  <c r="AF26" i="109"/>
  <c r="H27" i="109"/>
  <c r="K27" i="109"/>
  <c r="L27" i="109"/>
  <c r="N27" i="109"/>
  <c r="P27" i="109" s="1"/>
  <c r="T27" i="109"/>
  <c r="U27" i="109"/>
  <c r="AB27" i="109"/>
  <c r="AC27" i="109"/>
  <c r="AF27" i="109"/>
  <c r="H28" i="109"/>
  <c r="K28" i="109"/>
  <c r="T28" i="109"/>
  <c r="AB28" i="109"/>
  <c r="AC28" i="109"/>
  <c r="AF28" i="109"/>
  <c r="H29" i="109"/>
  <c r="K29" i="109"/>
  <c r="T29" i="109"/>
  <c r="AB29" i="109"/>
  <c r="AC29" i="109"/>
  <c r="AF29" i="109"/>
  <c r="H30" i="109"/>
  <c r="K30" i="109" s="1"/>
  <c r="L30" i="109" s="1"/>
  <c r="U30" i="109" s="1"/>
  <c r="N30" i="109"/>
  <c r="T30" i="109"/>
  <c r="AB30" i="109"/>
  <c r="AC30" i="109"/>
  <c r="AF30" i="109"/>
  <c r="H31" i="109"/>
  <c r="K31" i="109"/>
  <c r="L31" i="109"/>
  <c r="U31" i="109" s="1"/>
  <c r="N31" i="109"/>
  <c r="T31" i="109"/>
  <c r="AB31" i="109"/>
  <c r="AC31" i="109"/>
  <c r="AF31" i="109"/>
  <c r="H32" i="109"/>
  <c r="K32" i="109"/>
  <c r="T32" i="109"/>
  <c r="AB32" i="109"/>
  <c r="AC32" i="109"/>
  <c r="AF32" i="109"/>
  <c r="H33" i="109"/>
  <c r="K33" i="109" s="1"/>
  <c r="T33" i="109"/>
  <c r="AB33" i="109"/>
  <c r="AC33" i="109"/>
  <c r="AF33" i="109"/>
  <c r="H34" i="109"/>
  <c r="K34" i="109"/>
  <c r="L34" i="109"/>
  <c r="U34" i="109" s="1"/>
  <c r="N34" i="109"/>
  <c r="P34" i="109" s="1"/>
  <c r="T34" i="109"/>
  <c r="AB34" i="109"/>
  <c r="AC34" i="109"/>
  <c r="AE34" i="109"/>
  <c r="AF34" i="109"/>
  <c r="AI34" i="109"/>
  <c r="AO34" i="109"/>
  <c r="AQ34" i="109"/>
  <c r="AY34" i="109"/>
  <c r="BE34" i="109"/>
  <c r="H35" i="109"/>
  <c r="K35" i="109" s="1"/>
  <c r="T35" i="109"/>
  <c r="AB35" i="109"/>
  <c r="AC35" i="109"/>
  <c r="AF35" i="109"/>
  <c r="H36" i="109"/>
  <c r="K36" i="109" s="1"/>
  <c r="T36" i="109"/>
  <c r="AB36" i="109"/>
  <c r="AC36" i="109"/>
  <c r="AF36" i="109"/>
  <c r="H37" i="109"/>
  <c r="K37" i="109" s="1"/>
  <c r="L37" i="109"/>
  <c r="U37" i="109" s="1"/>
  <c r="N37" i="109"/>
  <c r="T37" i="109"/>
  <c r="AB37" i="109"/>
  <c r="AC37" i="109"/>
  <c r="AF37" i="109"/>
  <c r="H38" i="109"/>
  <c r="K38" i="109"/>
  <c r="L38" i="109" s="1"/>
  <c r="N38" i="109"/>
  <c r="T38" i="109"/>
  <c r="U38" i="109"/>
  <c r="AB38" i="109"/>
  <c r="AC38" i="109"/>
  <c r="AF38" i="109"/>
  <c r="H39" i="109"/>
  <c r="K39" i="109" s="1"/>
  <c r="N39" i="109" s="1"/>
  <c r="P39" i="109" s="1"/>
  <c r="L39" i="109"/>
  <c r="U39" i="109" s="1"/>
  <c r="T39" i="109"/>
  <c r="AB39" i="109"/>
  <c r="AC39" i="109"/>
  <c r="AF39" i="109"/>
  <c r="H40" i="109"/>
  <c r="K40" i="109"/>
  <c r="T40" i="109"/>
  <c r="AB40" i="109"/>
  <c r="AC40" i="109"/>
  <c r="AF40" i="109"/>
  <c r="H41" i="109"/>
  <c r="K41" i="109" s="1"/>
  <c r="N41" i="109" s="1"/>
  <c r="AE41" i="109" s="1"/>
  <c r="L41" i="109"/>
  <c r="P41" i="109"/>
  <c r="T41" i="109"/>
  <c r="U41" i="109"/>
  <c r="AB41" i="109"/>
  <c r="AC41" i="109"/>
  <c r="AF41" i="109"/>
  <c r="AH41" i="109"/>
  <c r="H42" i="109"/>
  <c r="K42" i="109"/>
  <c r="L42" i="109"/>
  <c r="N42" i="109"/>
  <c r="T42" i="109"/>
  <c r="U42" i="109"/>
  <c r="AB42" i="109"/>
  <c r="AC42" i="109"/>
  <c r="AF42" i="109"/>
  <c r="H43" i="109"/>
  <c r="K43" i="109" s="1"/>
  <c r="N43" i="109" s="1"/>
  <c r="P43" i="109" s="1"/>
  <c r="L43" i="109"/>
  <c r="U43" i="109" s="1"/>
  <c r="T43" i="109"/>
  <c r="AB43" i="109"/>
  <c r="AC43" i="109"/>
  <c r="AQ43" i="109" s="1"/>
  <c r="AE43" i="109"/>
  <c r="AH43" i="109" s="1"/>
  <c r="AF43" i="109"/>
  <c r="AL43" i="109"/>
  <c r="AR43" i="109"/>
  <c r="AV43" i="109"/>
  <c r="AW43" i="109"/>
  <c r="AY43" i="109"/>
  <c r="BE43" i="109"/>
  <c r="H44" i="109"/>
  <c r="K44" i="109"/>
  <c r="L44" i="109" s="1"/>
  <c r="T44" i="109"/>
  <c r="U44" i="109"/>
  <c r="AB44" i="109"/>
  <c r="AC44" i="109"/>
  <c r="AF44" i="109"/>
  <c r="H45" i="109"/>
  <c r="K45" i="109"/>
  <c r="T45" i="109"/>
  <c r="AB45" i="109"/>
  <c r="AC45" i="109"/>
  <c r="AF45" i="109"/>
  <c r="H46" i="109"/>
  <c r="K46" i="109"/>
  <c r="T46" i="109"/>
  <c r="AB46" i="109"/>
  <c r="AC46" i="109"/>
  <c r="AF46" i="109"/>
  <c r="H47" i="109"/>
  <c r="K47" i="109" s="1"/>
  <c r="N47" i="109" s="1"/>
  <c r="T47" i="109"/>
  <c r="AB47" i="109"/>
  <c r="AC47" i="109"/>
  <c r="AF47" i="109"/>
  <c r="H48" i="109"/>
  <c r="K48" i="109"/>
  <c r="L48" i="109"/>
  <c r="U48" i="109" s="1"/>
  <c r="N48" i="109"/>
  <c r="T48" i="109"/>
  <c r="AB48" i="109"/>
  <c r="AC48" i="109"/>
  <c r="AF48" i="109"/>
  <c r="H49" i="109"/>
  <c r="K49" i="109" s="1"/>
  <c r="N49" i="109" s="1"/>
  <c r="P49" i="109" s="1"/>
  <c r="L49" i="109"/>
  <c r="U49" i="109" s="1"/>
  <c r="T49" i="109"/>
  <c r="AB49" i="109"/>
  <c r="AC49" i="109"/>
  <c r="AE49" i="109"/>
  <c r="AI49" i="109" s="1"/>
  <c r="AF49" i="109"/>
  <c r="AL49" i="109"/>
  <c r="AR49" i="109"/>
  <c r="BA49" i="109"/>
  <c r="BD49" i="109"/>
  <c r="H50" i="109"/>
  <c r="K50" i="109"/>
  <c r="T50" i="109"/>
  <c r="AB50" i="109"/>
  <c r="AC50" i="109"/>
  <c r="AF50" i="109"/>
  <c r="H51" i="109"/>
  <c r="K51" i="109" s="1"/>
  <c r="L51" i="109" s="1"/>
  <c r="N51" i="109"/>
  <c r="T51" i="109"/>
  <c r="U51" i="109"/>
  <c r="AB51" i="109"/>
  <c r="AC51" i="109"/>
  <c r="AF51" i="109"/>
  <c r="H52" i="109"/>
  <c r="K52" i="109"/>
  <c r="T52" i="109"/>
  <c r="AB52" i="109"/>
  <c r="AC52" i="109"/>
  <c r="AF52" i="109"/>
  <c r="H53" i="109"/>
  <c r="K53" i="109"/>
  <c r="T53" i="109"/>
  <c r="AB53" i="109"/>
  <c r="AC53" i="109"/>
  <c r="AF53" i="109"/>
  <c r="H54" i="109"/>
  <c r="K54" i="109"/>
  <c r="T54" i="109"/>
  <c r="AB54" i="109"/>
  <c r="AC54" i="109"/>
  <c r="AF54" i="109"/>
  <c r="H55" i="109"/>
  <c r="K55" i="109" s="1"/>
  <c r="N55" i="109" s="1"/>
  <c r="P55" i="109" s="1"/>
  <c r="L55" i="109"/>
  <c r="U55" i="109" s="1"/>
  <c r="T55" i="109"/>
  <c r="AB55" i="109"/>
  <c r="AC55" i="109"/>
  <c r="AE55" i="109"/>
  <c r="AF55" i="109"/>
  <c r="AR55" i="109"/>
  <c r="H56" i="109"/>
  <c r="K56" i="109"/>
  <c r="N56" i="109" s="1"/>
  <c r="L56" i="109"/>
  <c r="T56" i="109"/>
  <c r="U56" i="109" s="1"/>
  <c r="AB56" i="109"/>
  <c r="AC56" i="109"/>
  <c r="AF56" i="109"/>
  <c r="H57" i="109"/>
  <c r="K57" i="109"/>
  <c r="L57" i="109"/>
  <c r="N57" i="109"/>
  <c r="P57" i="109" s="1"/>
  <c r="T57" i="109"/>
  <c r="AB57" i="109"/>
  <c r="AC57" i="109"/>
  <c r="AF57" i="109"/>
  <c r="H58" i="109"/>
  <c r="K58" i="109" s="1"/>
  <c r="T58" i="109"/>
  <c r="AB58" i="109"/>
  <c r="AC58" i="109"/>
  <c r="AF58" i="109"/>
  <c r="H59" i="109"/>
  <c r="K59" i="109"/>
  <c r="L59" i="109" s="1"/>
  <c r="U59" i="109" s="1"/>
  <c r="T59" i="109"/>
  <c r="AB59" i="109"/>
  <c r="AC59" i="109"/>
  <c r="AF59" i="109"/>
  <c r="H60" i="109"/>
  <c r="K60" i="109" s="1"/>
  <c r="L60" i="109" s="1"/>
  <c r="U60" i="109" s="1"/>
  <c r="N60" i="109"/>
  <c r="T60" i="109"/>
  <c r="AB60" i="109"/>
  <c r="AC60" i="109"/>
  <c r="AF60" i="109"/>
  <c r="H61" i="109"/>
  <c r="K61" i="109"/>
  <c r="L61" i="109" s="1"/>
  <c r="T61" i="109"/>
  <c r="U61" i="109"/>
  <c r="AB61" i="109"/>
  <c r="AC61" i="109"/>
  <c r="AF61" i="109"/>
  <c r="H62" i="109"/>
  <c r="K62" i="109"/>
  <c r="T62" i="109"/>
  <c r="AB62" i="109"/>
  <c r="AC62" i="109"/>
  <c r="AF62" i="109"/>
  <c r="H63" i="109"/>
  <c r="K63" i="109"/>
  <c r="T63" i="109"/>
  <c r="AB63" i="109"/>
  <c r="AC63" i="109"/>
  <c r="AF63" i="109"/>
  <c r="H64" i="109"/>
  <c r="K64" i="109" s="1"/>
  <c r="N64" i="109" s="1"/>
  <c r="T64" i="109"/>
  <c r="AB64" i="109"/>
  <c r="AC64" i="109"/>
  <c r="AF64" i="109"/>
  <c r="H65" i="109"/>
  <c r="K65" i="109"/>
  <c r="L65" i="109" s="1"/>
  <c r="U65" i="109" s="1"/>
  <c r="T65" i="109"/>
  <c r="AB65" i="109"/>
  <c r="AC65" i="109"/>
  <c r="AF65" i="109"/>
  <c r="H66" i="109"/>
  <c r="K66" i="109"/>
  <c r="T66" i="109"/>
  <c r="AB66" i="109"/>
  <c r="AC66" i="109"/>
  <c r="AF66" i="109"/>
  <c r="H67" i="109"/>
  <c r="K67" i="109"/>
  <c r="T67" i="109"/>
  <c r="AB67" i="109"/>
  <c r="AC67" i="109"/>
  <c r="AF67" i="109"/>
  <c r="H68" i="109"/>
  <c r="K68" i="109" s="1"/>
  <c r="N68" i="109" s="1"/>
  <c r="P68" i="109" s="1"/>
  <c r="T68" i="109"/>
  <c r="AB68" i="109"/>
  <c r="AC68" i="109"/>
  <c r="AE68" i="109"/>
  <c r="AP68" i="109" s="1"/>
  <c r="AF68" i="109"/>
  <c r="AT68" i="109"/>
  <c r="H69" i="109"/>
  <c r="K69" i="109"/>
  <c r="L69" i="109"/>
  <c r="U69" i="109" s="1"/>
  <c r="N69" i="109"/>
  <c r="P69" i="109" s="1"/>
  <c r="T69" i="109"/>
  <c r="AB69" i="109"/>
  <c r="AC69" i="109"/>
  <c r="AF69" i="109"/>
  <c r="H70" i="109"/>
  <c r="K70" i="109" s="1"/>
  <c r="N70" i="109" s="1"/>
  <c r="P70" i="109" s="1"/>
  <c r="L70" i="109"/>
  <c r="U70" i="109" s="1"/>
  <c r="T70" i="109"/>
  <c r="AB70" i="109"/>
  <c r="AC70" i="109"/>
  <c r="AK70" i="109" s="1"/>
  <c r="AE70" i="109"/>
  <c r="AF70" i="109"/>
  <c r="AJ70" i="109"/>
  <c r="AN70" i="109"/>
  <c r="AQ70" i="109"/>
  <c r="AR70" i="109"/>
  <c r="AT70" i="109"/>
  <c r="AV70" i="109"/>
  <c r="AZ70" i="109"/>
  <c r="BD70" i="109"/>
  <c r="H71" i="109"/>
  <c r="K71" i="109"/>
  <c r="L71" i="109" s="1"/>
  <c r="U71" i="109" s="1"/>
  <c r="T71" i="109"/>
  <c r="AB71" i="109"/>
  <c r="AC71" i="109"/>
  <c r="AF71" i="109"/>
  <c r="H72" i="109"/>
  <c r="K72" i="109" s="1"/>
  <c r="L72" i="109" s="1"/>
  <c r="T72" i="109"/>
  <c r="U72" i="109"/>
  <c r="AB72" i="109"/>
  <c r="AC72" i="109"/>
  <c r="AF72" i="109"/>
  <c r="H73" i="109"/>
  <c r="K73" i="109"/>
  <c r="L73" i="109" s="1"/>
  <c r="U73" i="109" s="1"/>
  <c r="T73" i="109"/>
  <c r="AB73" i="109"/>
  <c r="AC73" i="109"/>
  <c r="AF73" i="109"/>
  <c r="H74" i="109"/>
  <c r="K74" i="109"/>
  <c r="N74" i="109" s="1"/>
  <c r="L74" i="109"/>
  <c r="U74" i="109" s="1"/>
  <c r="P74" i="109"/>
  <c r="T74" i="109"/>
  <c r="AB74" i="109"/>
  <c r="AC74" i="109"/>
  <c r="AE74" i="109"/>
  <c r="AF74" i="109"/>
  <c r="AH74" i="109"/>
  <c r="H75" i="109"/>
  <c r="K75" i="109"/>
  <c r="T75" i="109"/>
  <c r="AB75" i="109"/>
  <c r="AC75" i="109"/>
  <c r="AF75" i="109"/>
  <c r="H76" i="109"/>
  <c r="K76" i="109" s="1"/>
  <c r="N76" i="109" s="1"/>
  <c r="AE76" i="109" s="1"/>
  <c r="T76" i="109"/>
  <c r="AB76" i="109"/>
  <c r="AC76" i="109"/>
  <c r="AI76" i="109" s="1"/>
  <c r="AF76" i="109"/>
  <c r="AN76" i="109"/>
  <c r="AS76" i="109"/>
  <c r="BD76" i="109"/>
  <c r="H77" i="109"/>
  <c r="K77" i="109"/>
  <c r="L77" i="109"/>
  <c r="U77" i="109" s="1"/>
  <c r="N77" i="109"/>
  <c r="P77" i="109" s="1"/>
  <c r="T77" i="109"/>
  <c r="AB77" i="109"/>
  <c r="AC77" i="109"/>
  <c r="AE77" i="109"/>
  <c r="AQ77" i="109" s="1"/>
  <c r="AF77" i="109"/>
  <c r="AV77" i="109"/>
  <c r="H78" i="109"/>
  <c r="K78" i="109" s="1"/>
  <c r="T78" i="109"/>
  <c r="AB78" i="109"/>
  <c r="AC78" i="109"/>
  <c r="AF78" i="109"/>
  <c r="H79" i="109"/>
  <c r="K79" i="109" s="1"/>
  <c r="T79" i="109"/>
  <c r="AB79" i="109"/>
  <c r="AC79" i="109"/>
  <c r="AF79" i="109"/>
  <c r="H80" i="109"/>
  <c r="K80" i="109" s="1"/>
  <c r="L80" i="109" s="1"/>
  <c r="N80" i="109"/>
  <c r="T80" i="109"/>
  <c r="U80" i="109"/>
  <c r="AB80" i="109"/>
  <c r="AC80" i="109"/>
  <c r="AF80" i="109"/>
  <c r="H81" i="109"/>
  <c r="K81" i="109"/>
  <c r="L81" i="109" s="1"/>
  <c r="N81" i="109"/>
  <c r="T81" i="109"/>
  <c r="U81" i="109"/>
  <c r="AB81" i="109"/>
  <c r="AC81" i="109"/>
  <c r="AF81" i="109"/>
  <c r="H82" i="109"/>
  <c r="K82" i="109"/>
  <c r="T82" i="109"/>
  <c r="AB82" i="109"/>
  <c r="AC82" i="109"/>
  <c r="AF82" i="109"/>
  <c r="H83" i="109"/>
  <c r="K83" i="109"/>
  <c r="T83" i="109"/>
  <c r="AB83" i="109"/>
  <c r="AC83" i="109"/>
  <c r="AF83" i="109"/>
  <c r="H84" i="109"/>
  <c r="K84" i="109" s="1"/>
  <c r="N84" i="109" s="1"/>
  <c r="P84" i="109" s="1"/>
  <c r="L84" i="109"/>
  <c r="U84" i="109" s="1"/>
  <c r="T84" i="109"/>
  <c r="AB84" i="109"/>
  <c r="AC84" i="109"/>
  <c r="AE84" i="109"/>
  <c r="AV84" i="109" s="1"/>
  <c r="AF84" i="109"/>
  <c r="AL84" i="109"/>
  <c r="AP84" i="109"/>
  <c r="AT84" i="109"/>
  <c r="BB84" i="109"/>
  <c r="H85" i="109"/>
  <c r="K85" i="109"/>
  <c r="L85" i="109"/>
  <c r="U85" i="109" s="1"/>
  <c r="N85" i="109"/>
  <c r="P85" i="109" s="1"/>
  <c r="T85" i="109"/>
  <c r="AB85" i="109"/>
  <c r="AC85" i="109"/>
  <c r="AF85" i="109"/>
  <c r="H86" i="109"/>
  <c r="K86" i="109" s="1"/>
  <c r="N86" i="109" s="1"/>
  <c r="P86" i="109" s="1"/>
  <c r="L86" i="109"/>
  <c r="U86" i="109" s="1"/>
  <c r="T86" i="109"/>
  <c r="AB86" i="109"/>
  <c r="AC86" i="109"/>
  <c r="AF86" i="109"/>
  <c r="H87" i="109"/>
  <c r="K87" i="109"/>
  <c r="L87" i="109" s="1"/>
  <c r="T87" i="109"/>
  <c r="AB87" i="109"/>
  <c r="AC87" i="109"/>
  <c r="AF87" i="109"/>
  <c r="H88" i="109"/>
  <c r="K88" i="109" s="1"/>
  <c r="T88" i="109"/>
  <c r="AB88" i="109"/>
  <c r="AC88" i="109"/>
  <c r="AF88" i="109"/>
  <c r="H89" i="109"/>
  <c r="K89" i="109"/>
  <c r="L89" i="109" s="1"/>
  <c r="U89" i="109" s="1"/>
  <c r="T89" i="109"/>
  <c r="AB89" i="109"/>
  <c r="AC89" i="109"/>
  <c r="AF89" i="109"/>
  <c r="H90" i="109"/>
  <c r="K90" i="109"/>
  <c r="N90" i="109" s="1"/>
  <c r="P90" i="109" s="1"/>
  <c r="L90" i="109"/>
  <c r="U90" i="109" s="1"/>
  <c r="T90" i="109"/>
  <c r="AB90" i="109"/>
  <c r="AC90" i="109"/>
  <c r="AE90" i="109"/>
  <c r="AF90" i="109"/>
  <c r="AH90" i="109"/>
  <c r="AP90" i="109"/>
  <c r="BC90" i="109"/>
  <c r="H91" i="109"/>
  <c r="K91" i="109"/>
  <c r="T91" i="109"/>
  <c r="AB91" i="109"/>
  <c r="AC91" i="109"/>
  <c r="AF91" i="109"/>
  <c r="H92" i="109"/>
  <c r="K92" i="109" s="1"/>
  <c r="N92" i="109" s="1"/>
  <c r="P92" i="109" s="1"/>
  <c r="L92" i="109"/>
  <c r="U92" i="109" s="1"/>
  <c r="T92" i="109"/>
  <c r="AB92" i="109"/>
  <c r="AC92" i="109"/>
  <c r="AE92" i="109"/>
  <c r="AK92" i="109" s="1"/>
  <c r="AF92" i="109"/>
  <c r="AN92" i="109"/>
  <c r="AP92" i="109"/>
  <c r="AV92" i="109"/>
  <c r="AX92" i="109"/>
  <c r="BA92" i="109"/>
  <c r="H93" i="109"/>
  <c r="K93" i="109"/>
  <c r="L93" i="109" s="1"/>
  <c r="U93" i="109" s="1"/>
  <c r="N93" i="109"/>
  <c r="T93" i="109"/>
  <c r="AB93" i="109"/>
  <c r="AC93" i="109"/>
  <c r="AF93" i="109"/>
  <c r="H94" i="109"/>
  <c r="K94" i="109" s="1"/>
  <c r="N94" i="109" s="1"/>
  <c r="L94" i="109"/>
  <c r="U94" i="109" s="1"/>
  <c r="T94" i="109"/>
  <c r="AB94" i="109"/>
  <c r="AC94" i="109"/>
  <c r="AF94" i="109"/>
  <c r="H95" i="109"/>
  <c r="K95" i="109"/>
  <c r="T95" i="109"/>
  <c r="AB95" i="109"/>
  <c r="AC95" i="109"/>
  <c r="AF95" i="109"/>
  <c r="H96" i="109"/>
  <c r="K96" i="109" s="1"/>
  <c r="N96" i="109" s="1"/>
  <c r="P96" i="109" s="1"/>
  <c r="T96" i="109"/>
  <c r="AB96" i="109"/>
  <c r="AC96" i="109"/>
  <c r="AE96" i="109"/>
  <c r="AF96" i="109"/>
  <c r="AZ96" i="109"/>
  <c r="H97" i="109"/>
  <c r="K97" i="109"/>
  <c r="L97" i="109" s="1"/>
  <c r="N97" i="109"/>
  <c r="AE97" i="109" s="1"/>
  <c r="T97" i="109"/>
  <c r="AB97" i="109"/>
  <c r="AC97" i="109"/>
  <c r="AS97" i="109" s="1"/>
  <c r="AF97" i="109"/>
  <c r="AO97" i="109"/>
  <c r="AQ97" i="109"/>
  <c r="BA97" i="109"/>
  <c r="BE97" i="109"/>
  <c r="H98" i="109"/>
  <c r="K98" i="109" s="1"/>
  <c r="N98" i="109" s="1"/>
  <c r="P98" i="109"/>
  <c r="T98" i="109"/>
  <c r="AB98" i="109"/>
  <c r="AC98" i="109"/>
  <c r="AI98" i="109" s="1"/>
  <c r="AE98" i="109"/>
  <c r="AR98" i="109" s="1"/>
  <c r="AF98" i="109"/>
  <c r="AH98" i="109"/>
  <c r="AK98" i="109"/>
  <c r="AN98" i="109"/>
  <c r="AO98" i="109"/>
  <c r="AP98" i="109"/>
  <c r="AS98" i="109"/>
  <c r="AV98" i="109"/>
  <c r="AX98" i="109"/>
  <c r="AZ98" i="109"/>
  <c r="BA98" i="109"/>
  <c r="BD98" i="109"/>
  <c r="H99" i="109"/>
  <c r="K99" i="109"/>
  <c r="L99" i="109" s="1"/>
  <c r="U99" i="109" s="1"/>
  <c r="T99" i="109"/>
  <c r="AB99" i="109"/>
  <c r="AC99" i="109"/>
  <c r="AF99" i="109"/>
  <c r="H100" i="109"/>
  <c r="K100" i="109" s="1"/>
  <c r="N100" i="109" s="1"/>
  <c r="T100" i="109"/>
  <c r="AB100" i="109"/>
  <c r="AC100" i="109"/>
  <c r="AF100" i="109"/>
  <c r="H101" i="109"/>
  <c r="K101" i="109" s="1"/>
  <c r="T101" i="109"/>
  <c r="AB101" i="109"/>
  <c r="AC101" i="109"/>
  <c r="AF101" i="109"/>
  <c r="H102" i="109"/>
  <c r="K102" i="109" s="1"/>
  <c r="T102" i="109"/>
  <c r="AB102" i="109"/>
  <c r="AC102" i="109"/>
  <c r="AF102" i="109"/>
  <c r="H103" i="109"/>
  <c r="K103" i="109"/>
  <c r="T103" i="109"/>
  <c r="AB103" i="109"/>
  <c r="AC103" i="109"/>
  <c r="AF103" i="109"/>
  <c r="H104" i="109"/>
  <c r="K104" i="109" s="1"/>
  <c r="T104" i="109"/>
  <c r="AB104" i="109"/>
  <c r="AC104" i="109"/>
  <c r="AF104" i="109"/>
  <c r="H105" i="109"/>
  <c r="K105" i="109"/>
  <c r="L105" i="109" s="1"/>
  <c r="U105" i="109" s="1"/>
  <c r="T105" i="109"/>
  <c r="AB105" i="109"/>
  <c r="AC105" i="109"/>
  <c r="AF105" i="109"/>
  <c r="H106" i="109"/>
  <c r="K106" i="109" s="1"/>
  <c r="N106" i="109" s="1"/>
  <c r="P106" i="109" s="1"/>
  <c r="T106" i="109"/>
  <c r="AB106" i="109"/>
  <c r="AC106" i="109"/>
  <c r="AF106" i="109"/>
  <c r="H107" i="109"/>
  <c r="K107" i="109" s="1"/>
  <c r="T107" i="109"/>
  <c r="AB107" i="109"/>
  <c r="AC107" i="109"/>
  <c r="AF107" i="109"/>
  <c r="H108" i="109"/>
  <c r="K108" i="109" s="1"/>
  <c r="T108" i="109"/>
  <c r="AB108" i="109"/>
  <c r="AC108" i="109"/>
  <c r="AF108" i="109"/>
  <c r="H109" i="109"/>
  <c r="K109" i="109"/>
  <c r="L109" i="109" s="1"/>
  <c r="U109" i="109" s="1"/>
  <c r="N109" i="109"/>
  <c r="T109" i="109"/>
  <c r="AB109" i="109"/>
  <c r="AC109" i="109"/>
  <c r="AF109" i="109"/>
  <c r="H110" i="109"/>
  <c r="K110" i="109" s="1"/>
  <c r="T110" i="109"/>
  <c r="AB110" i="109"/>
  <c r="AC110" i="109"/>
  <c r="AF110" i="109"/>
  <c r="H111" i="109"/>
  <c r="K111" i="109"/>
  <c r="L111" i="109" s="1"/>
  <c r="U111" i="109" s="1"/>
  <c r="T111" i="109"/>
  <c r="AB111" i="109"/>
  <c r="AC111" i="109"/>
  <c r="H112" i="109"/>
  <c r="K112" i="109" s="1"/>
  <c r="T112" i="109"/>
  <c r="AB112" i="109"/>
  <c r="AC112" i="109"/>
  <c r="AF112" i="109"/>
  <c r="H113" i="109"/>
  <c r="K113" i="109"/>
  <c r="T113" i="109"/>
  <c r="AB113" i="109"/>
  <c r="AC113" i="109"/>
  <c r="AF113" i="109"/>
  <c r="H114" i="109"/>
  <c r="K114" i="109" s="1"/>
  <c r="N114" i="109" s="1"/>
  <c r="P114" i="109"/>
  <c r="T114" i="109"/>
  <c r="AB114" i="109"/>
  <c r="AC114" i="109"/>
  <c r="AE114" i="109"/>
  <c r="AH114" i="109" s="1"/>
  <c r="AF114" i="109"/>
  <c r="AN114" i="109"/>
  <c r="AP114" i="109"/>
  <c r="AX114" i="109"/>
  <c r="BB114" i="109"/>
  <c r="H115" i="109"/>
  <c r="K115" i="109" s="1"/>
  <c r="L115" i="109" s="1"/>
  <c r="U115" i="109" s="1"/>
  <c r="N115" i="109"/>
  <c r="T115" i="109"/>
  <c r="AB115" i="109"/>
  <c r="AC115" i="109"/>
  <c r="AF115" i="109"/>
  <c r="H116" i="109"/>
  <c r="K116" i="109" s="1"/>
  <c r="N116" i="109" s="1"/>
  <c r="P116" i="109" s="1"/>
  <c r="L116" i="109"/>
  <c r="U116" i="109" s="1"/>
  <c r="T116" i="109"/>
  <c r="AB116" i="109"/>
  <c r="AC116" i="109"/>
  <c r="AF116" i="109"/>
  <c r="H117" i="109"/>
  <c r="K117" i="109"/>
  <c r="L117" i="109" s="1"/>
  <c r="U117" i="109" s="1"/>
  <c r="N117" i="109"/>
  <c r="T117" i="109"/>
  <c r="AB117" i="109"/>
  <c r="AC117" i="109"/>
  <c r="AF117" i="109"/>
  <c r="H118" i="109"/>
  <c r="K118" i="109"/>
  <c r="N118" i="109" s="1"/>
  <c r="AE118" i="109" s="1"/>
  <c r="L118" i="109"/>
  <c r="U118" i="109" s="1"/>
  <c r="T118" i="109"/>
  <c r="AB118" i="109"/>
  <c r="AC118" i="109"/>
  <c r="AJ118" i="109" s="1"/>
  <c r="AF118" i="109"/>
  <c r="H119" i="109"/>
  <c r="K119" i="109"/>
  <c r="L119" i="109" s="1"/>
  <c r="N119" i="109"/>
  <c r="AE119" i="109" s="1"/>
  <c r="P119" i="109"/>
  <c r="T119" i="109"/>
  <c r="AB119" i="109"/>
  <c r="AC119" i="109"/>
  <c r="AH119" i="109" s="1"/>
  <c r="AF119" i="109"/>
  <c r="AM119" i="109"/>
  <c r="AQ119" i="109"/>
  <c r="AS119" i="109"/>
  <c r="AY119" i="109"/>
  <c r="BE119" i="109"/>
  <c r="H120" i="109"/>
  <c r="K120" i="109" s="1"/>
  <c r="N120" i="109" s="1"/>
  <c r="L120" i="109"/>
  <c r="P120" i="109"/>
  <c r="T120" i="109"/>
  <c r="U120" i="109"/>
  <c r="AB120" i="109"/>
  <c r="AC120" i="109"/>
  <c r="AI120" i="109" s="1"/>
  <c r="AE120" i="109"/>
  <c r="AF120" i="109"/>
  <c r="AH120" i="109"/>
  <c r="AJ120" i="109"/>
  <c r="AK120" i="109"/>
  <c r="AL120" i="109"/>
  <c r="AN120" i="109"/>
  <c r="AP120" i="109"/>
  <c r="AR120" i="109"/>
  <c r="AS120" i="109"/>
  <c r="AT120" i="109"/>
  <c r="AV120" i="109"/>
  <c r="AX120" i="109"/>
  <c r="AZ120" i="109"/>
  <c r="BA120" i="109"/>
  <c r="BB120" i="109"/>
  <c r="BD120" i="109"/>
  <c r="H121" i="109"/>
  <c r="K121" i="109"/>
  <c r="L121" i="109" s="1"/>
  <c r="U121" i="109" s="1"/>
  <c r="T121" i="109"/>
  <c r="AB121" i="109"/>
  <c r="AC121" i="109"/>
  <c r="AF121" i="109"/>
  <c r="H122" i="109"/>
  <c r="K122" i="109" s="1"/>
  <c r="N122" i="109" s="1"/>
  <c r="AE122" i="109" s="1"/>
  <c r="T122" i="109"/>
  <c r="AB122" i="109"/>
  <c r="AC122" i="109"/>
  <c r="AF122" i="109"/>
  <c r="H123" i="109"/>
  <c r="K123" i="109" s="1"/>
  <c r="T123" i="109"/>
  <c r="AB123" i="109"/>
  <c r="AC123" i="109"/>
  <c r="AF123" i="109"/>
  <c r="H124" i="109"/>
  <c r="K124" i="109" s="1"/>
  <c r="L124" i="109" s="1"/>
  <c r="U124" i="109" s="1"/>
  <c r="T124" i="109"/>
  <c r="AB124" i="109"/>
  <c r="AC124" i="109"/>
  <c r="AF124" i="109"/>
  <c r="H125" i="109"/>
  <c r="K125" i="109"/>
  <c r="L125" i="109" s="1"/>
  <c r="U125" i="109" s="1"/>
  <c r="N125" i="109"/>
  <c r="T125" i="109"/>
  <c r="AB125" i="109"/>
  <c r="AC125" i="109"/>
  <c r="AF125" i="109"/>
  <c r="H126" i="109"/>
  <c r="K126" i="109"/>
  <c r="N126" i="109" s="1"/>
  <c r="AE126" i="109" s="1"/>
  <c r="L126" i="109"/>
  <c r="U126" i="109" s="1"/>
  <c r="T126" i="109"/>
  <c r="AB126" i="109"/>
  <c r="AC126" i="109"/>
  <c r="AR126" i="109" s="1"/>
  <c r="AF126" i="109"/>
  <c r="H127" i="109"/>
  <c r="K127" i="109"/>
  <c r="L127" i="109" s="1"/>
  <c r="N127" i="109"/>
  <c r="AE127" i="109" s="1"/>
  <c r="P127" i="109"/>
  <c r="T127" i="109"/>
  <c r="AB127" i="109"/>
  <c r="AC127" i="109"/>
  <c r="AH127" i="109" s="1"/>
  <c r="AF127" i="109"/>
  <c r="AM127" i="109"/>
  <c r="AQ127" i="109"/>
  <c r="AS127" i="109"/>
  <c r="AY127" i="109"/>
  <c r="BE127" i="109"/>
  <c r="AH129" i="109"/>
  <c r="AI129" i="109"/>
  <c r="AJ129" i="109"/>
  <c r="BF129" i="109" s="1"/>
  <c r="AK129" i="109"/>
  <c r="AL129" i="109"/>
  <c r="AM129" i="109"/>
  <c r="AN129" i="109"/>
  <c r="AO129" i="109"/>
  <c r="AP129" i="109"/>
  <c r="AQ129" i="109"/>
  <c r="AR129" i="109"/>
  <c r="AS129" i="109"/>
  <c r="AT129" i="109"/>
  <c r="AU129" i="109"/>
  <c r="AV129" i="109"/>
  <c r="AW129" i="109"/>
  <c r="AX129" i="109"/>
  <c r="AY129" i="109"/>
  <c r="AZ129" i="109"/>
  <c r="BA129" i="109"/>
  <c r="BB129" i="109"/>
  <c r="BC129" i="109"/>
  <c r="BD129" i="109"/>
  <c r="BE129" i="109"/>
  <c r="H10" i="108"/>
  <c r="L10" i="108"/>
  <c r="N10" i="108"/>
  <c r="P10" i="108" s="1"/>
  <c r="S10" i="108"/>
  <c r="T10" i="108"/>
  <c r="AB10" i="108"/>
  <c r="AC10" i="108"/>
  <c r="AE10" i="108"/>
  <c r="AF10" i="108"/>
  <c r="AG10" i="108"/>
  <c r="AJ10" i="108" s="1"/>
  <c r="H11" i="108"/>
  <c r="L11" i="108"/>
  <c r="U11" i="108" s="1"/>
  <c r="N11" i="108"/>
  <c r="P11" i="108" s="1"/>
  <c r="T11" i="108"/>
  <c r="AB11" i="108"/>
  <c r="AC11" i="108"/>
  <c r="AE11" i="108"/>
  <c r="BD11" i="108" s="1"/>
  <c r="AF11" i="108"/>
  <c r="AK11" i="108"/>
  <c r="AS11" i="108"/>
  <c r="AV11" i="108"/>
  <c r="BA11" i="108"/>
  <c r="BE11" i="108"/>
  <c r="H12" i="108"/>
  <c r="K12" i="108" s="1"/>
  <c r="N12" i="108" s="1"/>
  <c r="P12" i="108" s="1"/>
  <c r="T12" i="108"/>
  <c r="AB12" i="108"/>
  <c r="AC12" i="108"/>
  <c r="AF12" i="108"/>
  <c r="H13" i="108"/>
  <c r="K13" i="108"/>
  <c r="T13" i="108"/>
  <c r="AB13" i="108"/>
  <c r="AC13" i="108"/>
  <c r="AF13" i="108"/>
  <c r="H14" i="108"/>
  <c r="K14" i="108" s="1"/>
  <c r="L14" i="108" s="1"/>
  <c r="U14" i="108" s="1"/>
  <c r="T14" i="108"/>
  <c r="AB14" i="108"/>
  <c r="AC14" i="108"/>
  <c r="AF14" i="108"/>
  <c r="H15" i="108"/>
  <c r="K15" i="108" s="1"/>
  <c r="L15" i="108" s="1"/>
  <c r="U15" i="108" s="1"/>
  <c r="N15" i="108"/>
  <c r="T15" i="108"/>
  <c r="AB15" i="108"/>
  <c r="AC15" i="108"/>
  <c r="AF15" i="108"/>
  <c r="H16" i="108"/>
  <c r="K16" i="108"/>
  <c r="T16" i="108"/>
  <c r="AB16" i="108"/>
  <c r="AC16" i="108"/>
  <c r="AF16" i="108"/>
  <c r="H17" i="108"/>
  <c r="K17" i="108"/>
  <c r="T17" i="108"/>
  <c r="AB17" i="108"/>
  <c r="AC17" i="108"/>
  <c r="AF17" i="108"/>
  <c r="H18" i="108"/>
  <c r="K18" i="108" s="1"/>
  <c r="T18" i="108"/>
  <c r="AB18" i="108"/>
  <c r="AC18" i="108"/>
  <c r="AF18" i="108"/>
  <c r="H19" i="108"/>
  <c r="K19" i="108" s="1"/>
  <c r="L19" i="108"/>
  <c r="U19" i="108" s="1"/>
  <c r="N19" i="108"/>
  <c r="P19" i="108" s="1"/>
  <c r="T19" i="108"/>
  <c r="AB19" i="108"/>
  <c r="AC19" i="108"/>
  <c r="AE19" i="108"/>
  <c r="BD19" i="108" s="1"/>
  <c r="AF19" i="108"/>
  <c r="AK19" i="108"/>
  <c r="AS19" i="108"/>
  <c r="AV19" i="108"/>
  <c r="BA19" i="108"/>
  <c r="BE19" i="108"/>
  <c r="H20" i="108"/>
  <c r="K20" i="108"/>
  <c r="N20" i="108" s="1"/>
  <c r="P20" i="108" s="1"/>
  <c r="L20" i="108"/>
  <c r="T20" i="108"/>
  <c r="AB20" i="108"/>
  <c r="AC20" i="108"/>
  <c r="AE20" i="108"/>
  <c r="AF20" i="108"/>
  <c r="AJ20" i="108"/>
  <c r="AN20" i="108"/>
  <c r="AY20" i="108"/>
  <c r="H21" i="108"/>
  <c r="K21" i="108" s="1"/>
  <c r="T21" i="108"/>
  <c r="AB21" i="108"/>
  <c r="AC21" i="108"/>
  <c r="AF21" i="108"/>
  <c r="H22" i="108"/>
  <c r="K22" i="108" s="1"/>
  <c r="L22" i="108" s="1"/>
  <c r="U22" i="108" s="1"/>
  <c r="N22" i="108"/>
  <c r="AE22" i="108" s="1"/>
  <c r="T22" i="108"/>
  <c r="AB22" i="108"/>
  <c r="AC22" i="108"/>
  <c r="AF22" i="108"/>
  <c r="AO22" i="108"/>
  <c r="BB22" i="108"/>
  <c r="H23" i="108"/>
  <c r="K23" i="108"/>
  <c r="L23" i="108"/>
  <c r="N23" i="108"/>
  <c r="T23" i="108"/>
  <c r="U23" i="108"/>
  <c r="AB23" i="108"/>
  <c r="AC23" i="108"/>
  <c r="AF23" i="108"/>
  <c r="H24" i="108"/>
  <c r="K24" i="108"/>
  <c r="N24" i="108" s="1"/>
  <c r="P24" i="108" s="1"/>
  <c r="L24" i="108"/>
  <c r="U24" i="108" s="1"/>
  <c r="T24" i="108"/>
  <c r="AB24" i="108"/>
  <c r="AC24" i="108"/>
  <c r="AF24" i="108"/>
  <c r="H25" i="108"/>
  <c r="K25" i="108"/>
  <c r="T25" i="108"/>
  <c r="AB25" i="108"/>
  <c r="AC25" i="108"/>
  <c r="AF25" i="108"/>
  <c r="H26" i="108"/>
  <c r="K26" i="108" s="1"/>
  <c r="T26" i="108"/>
  <c r="AB26" i="108"/>
  <c r="AC26" i="108"/>
  <c r="AF26" i="108"/>
  <c r="H27" i="108"/>
  <c r="K27" i="108" s="1"/>
  <c r="L27" i="108"/>
  <c r="U27" i="108" s="1"/>
  <c r="N27" i="108"/>
  <c r="T27" i="108"/>
  <c r="AB27" i="108"/>
  <c r="AC27" i="108"/>
  <c r="AF27" i="108"/>
  <c r="H28" i="108"/>
  <c r="K28" i="108" s="1"/>
  <c r="T28" i="108"/>
  <c r="AB28" i="108"/>
  <c r="AC28" i="108"/>
  <c r="AF28" i="108"/>
  <c r="H29" i="108"/>
  <c r="K29" i="108" s="1"/>
  <c r="T29" i="108"/>
  <c r="AB29" i="108"/>
  <c r="AC29" i="108"/>
  <c r="AF29" i="108"/>
  <c r="H30" i="108"/>
  <c r="K30" i="108"/>
  <c r="L30" i="108" s="1"/>
  <c r="U30" i="108" s="1"/>
  <c r="T30" i="108"/>
  <c r="AB30" i="108"/>
  <c r="AC30" i="108"/>
  <c r="AF30" i="108"/>
  <c r="H31" i="108"/>
  <c r="K31" i="108"/>
  <c r="T31" i="108"/>
  <c r="AB31" i="108"/>
  <c r="AC31" i="108"/>
  <c r="AF31" i="108"/>
  <c r="H32" i="108"/>
  <c r="K32" i="108"/>
  <c r="N32" i="108" s="1"/>
  <c r="L32" i="108"/>
  <c r="U32" i="108" s="1"/>
  <c r="P32" i="108"/>
  <c r="T32" i="108"/>
  <c r="AB32" i="108"/>
  <c r="AC32" i="108"/>
  <c r="AE32" i="108"/>
  <c r="AF32" i="108"/>
  <c r="AU32" i="108"/>
  <c r="BC32" i="108"/>
  <c r="H33" i="108"/>
  <c r="K33" i="108"/>
  <c r="T33" i="108"/>
  <c r="AB33" i="108"/>
  <c r="AC33" i="108"/>
  <c r="AF33" i="108"/>
  <c r="H34" i="108"/>
  <c r="K34" i="108" s="1"/>
  <c r="T34" i="108"/>
  <c r="AB34" i="108"/>
  <c r="AC34" i="108"/>
  <c r="AF34" i="108"/>
  <c r="H35" i="108"/>
  <c r="K35" i="108"/>
  <c r="L35" i="108"/>
  <c r="U35" i="108" s="1"/>
  <c r="N35" i="108"/>
  <c r="P35" i="108" s="1"/>
  <c r="T35" i="108"/>
  <c r="AB35" i="108"/>
  <c r="AC35" i="108"/>
  <c r="AF35" i="108"/>
  <c r="H36" i="108"/>
  <c r="K36" i="108" s="1"/>
  <c r="T36" i="108"/>
  <c r="AB36" i="108"/>
  <c r="AC36" i="108"/>
  <c r="AF36" i="108"/>
  <c r="H37" i="108"/>
  <c r="K37" i="108" s="1"/>
  <c r="T37" i="108"/>
  <c r="AB37" i="108"/>
  <c r="AC37" i="108"/>
  <c r="AF37" i="108"/>
  <c r="H38" i="108"/>
  <c r="K38" i="108" s="1"/>
  <c r="L38" i="108" s="1"/>
  <c r="U38" i="108" s="1"/>
  <c r="N38" i="108"/>
  <c r="T38" i="108"/>
  <c r="AB38" i="108"/>
  <c r="AC38" i="108"/>
  <c r="AF38" i="108"/>
  <c r="H39" i="108"/>
  <c r="K39" i="108"/>
  <c r="L39" i="108" s="1"/>
  <c r="N39" i="108"/>
  <c r="T39" i="108"/>
  <c r="U39" i="108"/>
  <c r="AB39" i="108"/>
  <c r="AC39" i="108"/>
  <c r="AF39" i="108"/>
  <c r="H40" i="108"/>
  <c r="K40" i="108"/>
  <c r="N40" i="108" s="1"/>
  <c r="AE40" i="108" s="1"/>
  <c r="P40" i="108"/>
  <c r="T40" i="108"/>
  <c r="AB40" i="108"/>
  <c r="AC40" i="108"/>
  <c r="AF40" i="108"/>
  <c r="AN40" i="108"/>
  <c r="H41" i="108"/>
  <c r="K41" i="108"/>
  <c r="T41" i="108"/>
  <c r="AB41" i="108"/>
  <c r="AC41" i="108"/>
  <c r="AF41" i="108"/>
  <c r="H42" i="108"/>
  <c r="K42" i="108" s="1"/>
  <c r="L42" i="108" s="1"/>
  <c r="U42" i="108" s="1"/>
  <c r="N42" i="108"/>
  <c r="T42" i="108"/>
  <c r="AB42" i="108"/>
  <c r="AC42" i="108"/>
  <c r="AF42" i="108"/>
  <c r="H43" i="108"/>
  <c r="K43" i="108"/>
  <c r="T43" i="108"/>
  <c r="AB43" i="108"/>
  <c r="AC43" i="108"/>
  <c r="AF43" i="108"/>
  <c r="H44" i="108"/>
  <c r="K44" i="108"/>
  <c r="T44" i="108"/>
  <c r="AB44" i="108"/>
  <c r="AC44" i="108"/>
  <c r="AF44" i="108"/>
  <c r="H45" i="108"/>
  <c r="K45" i="108" s="1"/>
  <c r="T45" i="108"/>
  <c r="AB45" i="108"/>
  <c r="AC45" i="108"/>
  <c r="AF45" i="108"/>
  <c r="H46" i="108"/>
  <c r="K46" i="108"/>
  <c r="L46" i="108"/>
  <c r="U46" i="108" s="1"/>
  <c r="N46" i="108"/>
  <c r="T46" i="108"/>
  <c r="AB46" i="108"/>
  <c r="AC46" i="108"/>
  <c r="AF46" i="108"/>
  <c r="H47" i="108"/>
  <c r="K47" i="108" s="1"/>
  <c r="T47" i="108"/>
  <c r="AB47" i="108"/>
  <c r="AC47" i="108"/>
  <c r="AF47" i="108"/>
  <c r="H48" i="108"/>
  <c r="K48" i="108"/>
  <c r="T48" i="108"/>
  <c r="AB48" i="108"/>
  <c r="AC48" i="108"/>
  <c r="AF48" i="108"/>
  <c r="H49" i="108"/>
  <c r="K49" i="108" s="1"/>
  <c r="T49" i="108"/>
  <c r="AB49" i="108"/>
  <c r="AC49" i="108"/>
  <c r="AF49" i="108"/>
  <c r="H50" i="108"/>
  <c r="K50" i="108"/>
  <c r="L50" i="108" s="1"/>
  <c r="U50" i="108" s="1"/>
  <c r="N50" i="108"/>
  <c r="T50" i="108"/>
  <c r="AB50" i="108"/>
  <c r="AC50" i="108"/>
  <c r="AF50" i="108"/>
  <c r="H51" i="108"/>
  <c r="K51" i="108" s="1"/>
  <c r="T51" i="108"/>
  <c r="AB51" i="108"/>
  <c r="AC51" i="108"/>
  <c r="AF51" i="108"/>
  <c r="H52" i="108"/>
  <c r="K52" i="108"/>
  <c r="N52" i="108" s="1"/>
  <c r="L52" i="108"/>
  <c r="U52" i="108" s="1"/>
  <c r="T52" i="108"/>
  <c r="AB52" i="108"/>
  <c r="AC52" i="108"/>
  <c r="AF52" i="108"/>
  <c r="H53" i="108"/>
  <c r="K53" i="108" s="1"/>
  <c r="T53" i="108"/>
  <c r="AB53" i="108"/>
  <c r="AC53" i="108"/>
  <c r="AF53" i="108"/>
  <c r="H54" i="108"/>
  <c r="K54" i="108"/>
  <c r="L54" i="108"/>
  <c r="U54" i="108" s="1"/>
  <c r="N54" i="108"/>
  <c r="T54" i="108"/>
  <c r="AB54" i="108"/>
  <c r="AC54" i="108"/>
  <c r="AF54" i="108"/>
  <c r="H55" i="108"/>
  <c r="K55" i="108" s="1"/>
  <c r="L55" i="108"/>
  <c r="U55" i="108" s="1"/>
  <c r="N55" i="108"/>
  <c r="AE55" i="108" s="1"/>
  <c r="AV55" i="108" s="1"/>
  <c r="P55" i="108"/>
  <c r="T55" i="108"/>
  <c r="AB55" i="108"/>
  <c r="AC55" i="108"/>
  <c r="AW55" i="108" s="1"/>
  <c r="AF55" i="108"/>
  <c r="AH55" i="108"/>
  <c r="AI55" i="108"/>
  <c r="AM55" i="108"/>
  <c r="AN55" i="108"/>
  <c r="AQ55" i="108"/>
  <c r="AR55" i="108"/>
  <c r="AZ55" i="108"/>
  <c r="BB55" i="108"/>
  <c r="BE55" i="108"/>
  <c r="H56" i="108"/>
  <c r="K56" i="108"/>
  <c r="L56" i="108"/>
  <c r="N56" i="108"/>
  <c r="P56" i="108" s="1"/>
  <c r="T56" i="108"/>
  <c r="U56" i="108"/>
  <c r="AB56" i="108"/>
  <c r="AC56" i="108"/>
  <c r="AE56" i="108"/>
  <c r="AK56" i="108" s="1"/>
  <c r="AF56" i="108"/>
  <c r="H57" i="108"/>
  <c r="K57" i="108"/>
  <c r="N57" i="108" s="1"/>
  <c r="T57" i="108"/>
  <c r="AB57" i="108"/>
  <c r="AC57" i="108"/>
  <c r="AF57" i="108"/>
  <c r="H58" i="108"/>
  <c r="K58" i="108" s="1"/>
  <c r="T58" i="108"/>
  <c r="AB58" i="108"/>
  <c r="AC58" i="108"/>
  <c r="AF58" i="108"/>
  <c r="H59" i="108"/>
  <c r="K59" i="108" s="1"/>
  <c r="L59" i="108" s="1"/>
  <c r="U59" i="108" s="1"/>
  <c r="T59" i="108"/>
  <c r="AB59" i="108"/>
  <c r="AC59" i="108"/>
  <c r="AF59" i="108"/>
  <c r="H60" i="108"/>
  <c r="K60" i="108"/>
  <c r="L60" i="108"/>
  <c r="U60" i="108" s="1"/>
  <c r="N60" i="108"/>
  <c r="T60" i="108"/>
  <c r="AB60" i="108"/>
  <c r="AC60" i="108"/>
  <c r="AF60" i="108"/>
  <c r="H61" i="108"/>
  <c r="K61" i="108"/>
  <c r="T61" i="108"/>
  <c r="AB61" i="108"/>
  <c r="AC61" i="108"/>
  <c r="AF61" i="108"/>
  <c r="H62" i="108"/>
  <c r="K62" i="108" s="1"/>
  <c r="T62" i="108"/>
  <c r="AB62" i="108"/>
  <c r="AC62" i="108"/>
  <c r="AF62" i="108"/>
  <c r="H63" i="108"/>
  <c r="K63" i="108" s="1"/>
  <c r="L63" i="108" s="1"/>
  <c r="U63" i="108" s="1"/>
  <c r="N63" i="108"/>
  <c r="T63" i="108"/>
  <c r="AB63" i="108"/>
  <c r="AC63" i="108"/>
  <c r="AF63" i="108"/>
  <c r="H64" i="108"/>
  <c r="K64" i="108"/>
  <c r="L64" i="108" s="1"/>
  <c r="U64" i="108" s="1"/>
  <c r="N64" i="108"/>
  <c r="T64" i="108"/>
  <c r="AB64" i="108"/>
  <c r="AC64" i="108"/>
  <c r="AF64" i="108"/>
  <c r="H65" i="108"/>
  <c r="K65" i="108"/>
  <c r="N65" i="108" s="1"/>
  <c r="L65" i="108"/>
  <c r="U65" i="108" s="1"/>
  <c r="T65" i="108"/>
  <c r="AB65" i="108"/>
  <c r="AC65" i="108"/>
  <c r="AF65" i="108"/>
  <c r="H66" i="108"/>
  <c r="K66" i="108"/>
  <c r="T66" i="108"/>
  <c r="AB66" i="108"/>
  <c r="AC66" i="108"/>
  <c r="AF66" i="108"/>
  <c r="H67" i="108"/>
  <c r="K67" i="108" s="1"/>
  <c r="T67" i="108"/>
  <c r="AB67" i="108"/>
  <c r="AC67" i="108"/>
  <c r="AF67" i="108"/>
  <c r="H68" i="108"/>
  <c r="K68" i="108" s="1"/>
  <c r="L68" i="108"/>
  <c r="N68" i="108"/>
  <c r="P68" i="108" s="1"/>
  <c r="T68" i="108"/>
  <c r="U68" i="108"/>
  <c r="AB68" i="108"/>
  <c r="AC68" i="108"/>
  <c r="AF68" i="108"/>
  <c r="H69" i="108"/>
  <c r="K69" i="108"/>
  <c r="N69" i="108" s="1"/>
  <c r="P69" i="108" s="1"/>
  <c r="T69" i="108"/>
  <c r="AB69" i="108"/>
  <c r="AC69" i="108"/>
  <c r="AF69" i="108"/>
  <c r="H70" i="108"/>
  <c r="K70" i="108" s="1"/>
  <c r="T70" i="108"/>
  <c r="AB70" i="108"/>
  <c r="AC70" i="108"/>
  <c r="AF70" i="108"/>
  <c r="H71" i="108"/>
  <c r="K71" i="108" s="1"/>
  <c r="T71" i="108"/>
  <c r="AB71" i="108"/>
  <c r="AC71" i="108"/>
  <c r="AF71" i="108"/>
  <c r="H72" i="108"/>
  <c r="K72" i="108"/>
  <c r="L72" i="108"/>
  <c r="U72" i="108" s="1"/>
  <c r="N72" i="108"/>
  <c r="T72" i="108"/>
  <c r="AB72" i="108"/>
  <c r="AC72" i="108"/>
  <c r="AF72" i="108"/>
  <c r="H73" i="108"/>
  <c r="K73" i="108"/>
  <c r="N73" i="108" s="1"/>
  <c r="P73" i="108" s="1"/>
  <c r="T73" i="108"/>
  <c r="AB73" i="108"/>
  <c r="AC73" i="108"/>
  <c r="AJ73" i="108" s="1"/>
  <c r="AE73" i="108"/>
  <c r="AM73" i="108" s="1"/>
  <c r="AF73" i="108"/>
  <c r="AN73" i="108"/>
  <c r="AU73" i="108"/>
  <c r="AV73" i="108"/>
  <c r="BD73" i="108"/>
  <c r="H74" i="108"/>
  <c r="K74" i="108" s="1"/>
  <c r="T74" i="108"/>
  <c r="AB74" i="108"/>
  <c r="AC74" i="108"/>
  <c r="AF74" i="108"/>
  <c r="H75" i="108"/>
  <c r="K75" i="108" s="1"/>
  <c r="L75" i="108" s="1"/>
  <c r="U75" i="108" s="1"/>
  <c r="T75" i="108"/>
  <c r="AB75" i="108"/>
  <c r="AC75" i="108"/>
  <c r="AF75" i="108"/>
  <c r="H76" i="108"/>
  <c r="K76" i="108" s="1"/>
  <c r="L76" i="108"/>
  <c r="U76" i="108" s="1"/>
  <c r="N76" i="108"/>
  <c r="T76" i="108"/>
  <c r="AB76" i="108"/>
  <c r="AC76" i="108"/>
  <c r="AF76" i="108"/>
  <c r="H77" i="108"/>
  <c r="K77" i="108"/>
  <c r="N77" i="108" s="1"/>
  <c r="P77" i="108" s="1"/>
  <c r="T77" i="108"/>
  <c r="AB77" i="108"/>
  <c r="AC77" i="108"/>
  <c r="AE77" i="108"/>
  <c r="AI77" i="108" s="1"/>
  <c r="AF77" i="108"/>
  <c r="AM77" i="108"/>
  <c r="AN77" i="108"/>
  <c r="AU77" i="108"/>
  <c r="AV77" i="108"/>
  <c r="BC77" i="108"/>
  <c r="BD77" i="108"/>
  <c r="H78" i="108"/>
  <c r="K78" i="108" s="1"/>
  <c r="T78" i="108"/>
  <c r="AB78" i="108"/>
  <c r="AC78" i="108"/>
  <c r="AF78" i="108"/>
  <c r="H79" i="108"/>
  <c r="K79" i="108" s="1"/>
  <c r="L79" i="108" s="1"/>
  <c r="T79" i="108"/>
  <c r="U79" i="108"/>
  <c r="AB79" i="108"/>
  <c r="AC79" i="108"/>
  <c r="AF79" i="108"/>
  <c r="H80" i="108"/>
  <c r="K80" i="108"/>
  <c r="N80" i="108" s="1"/>
  <c r="L80" i="108"/>
  <c r="U80" i="108" s="1"/>
  <c r="T80" i="108"/>
  <c r="AB80" i="108"/>
  <c r="AC80" i="108"/>
  <c r="AF80" i="108"/>
  <c r="H81" i="108"/>
  <c r="K81" i="108"/>
  <c r="N81" i="108" s="1"/>
  <c r="P81" i="108"/>
  <c r="T81" i="108"/>
  <c r="AB81" i="108"/>
  <c r="AC81" i="108"/>
  <c r="AE81" i="108"/>
  <c r="AJ81" i="108" s="1"/>
  <c r="AF81" i="108"/>
  <c r="BD81" i="108"/>
  <c r="H82" i="108"/>
  <c r="K82" i="108"/>
  <c r="T82" i="108"/>
  <c r="AB82" i="108"/>
  <c r="AC82" i="108"/>
  <c r="AF82" i="108"/>
  <c r="H83" i="108"/>
  <c r="K83" i="108" s="1"/>
  <c r="L83" i="108"/>
  <c r="U83" i="108" s="1"/>
  <c r="N83" i="108"/>
  <c r="T83" i="108"/>
  <c r="AB83" i="108"/>
  <c r="AC83" i="108"/>
  <c r="AF83" i="108"/>
  <c r="H84" i="108"/>
  <c r="K84" i="108" s="1"/>
  <c r="L84" i="108" s="1"/>
  <c r="U84" i="108" s="1"/>
  <c r="N84" i="108"/>
  <c r="AE84" i="108" s="1"/>
  <c r="P84" i="108"/>
  <c r="T84" i="108"/>
  <c r="AB84" i="108"/>
  <c r="AC84" i="108"/>
  <c r="AF84" i="108"/>
  <c r="AH84" i="108"/>
  <c r="AL84" i="108"/>
  <c r="AQ84" i="108"/>
  <c r="AU84" i="108"/>
  <c r="AY84" i="108"/>
  <c r="BC84" i="108"/>
  <c r="H85" i="108"/>
  <c r="K85" i="108" s="1"/>
  <c r="T85" i="108"/>
  <c r="AB85" i="108"/>
  <c r="AC85" i="108"/>
  <c r="AF85" i="108"/>
  <c r="H86" i="108"/>
  <c r="K86" i="108" s="1"/>
  <c r="L86" i="108" s="1"/>
  <c r="U86" i="108" s="1"/>
  <c r="N86" i="108"/>
  <c r="T86" i="108"/>
  <c r="AB86" i="108"/>
  <c r="AC86" i="108"/>
  <c r="AF86" i="108"/>
  <c r="H87" i="108"/>
  <c r="K87" i="108"/>
  <c r="N87" i="108" s="1"/>
  <c r="P87" i="108" s="1"/>
  <c r="L87" i="108"/>
  <c r="T87" i="108"/>
  <c r="U87" i="108"/>
  <c r="AB87" i="108"/>
  <c r="AC87" i="108"/>
  <c r="AF87" i="108"/>
  <c r="H88" i="108"/>
  <c r="K88" i="108"/>
  <c r="T88" i="108"/>
  <c r="AB88" i="108"/>
  <c r="AC88" i="108"/>
  <c r="AF88" i="108"/>
  <c r="H89" i="108"/>
  <c r="K89" i="108" s="1"/>
  <c r="T89" i="108"/>
  <c r="AB89" i="108"/>
  <c r="AC89" i="108"/>
  <c r="AF89" i="108"/>
  <c r="H90" i="108"/>
  <c r="K90" i="108" s="1"/>
  <c r="L90" i="108" s="1"/>
  <c r="U90" i="108" s="1"/>
  <c r="N90" i="108"/>
  <c r="T90" i="108"/>
  <c r="AB90" i="108"/>
  <c r="AC90" i="108"/>
  <c r="AF90" i="108"/>
  <c r="H91" i="108"/>
  <c r="K91" i="108"/>
  <c r="N91" i="108" s="1"/>
  <c r="P91" i="108" s="1"/>
  <c r="L91" i="108"/>
  <c r="U91" i="108" s="1"/>
  <c r="T91" i="108"/>
  <c r="AB91" i="108"/>
  <c r="AC91" i="108"/>
  <c r="AF91" i="108"/>
  <c r="H92" i="108"/>
  <c r="K92" i="108" s="1"/>
  <c r="T92" i="108"/>
  <c r="AB92" i="108"/>
  <c r="AC92" i="108"/>
  <c r="AF92" i="108"/>
  <c r="H93" i="108"/>
  <c r="K93" i="108" s="1"/>
  <c r="L93" i="108" s="1"/>
  <c r="U93" i="108" s="1"/>
  <c r="T93" i="108"/>
  <c r="AB93" i="108"/>
  <c r="AC93" i="108"/>
  <c r="AF93" i="108"/>
  <c r="H94" i="108"/>
  <c r="K94" i="108" s="1"/>
  <c r="L94" i="108"/>
  <c r="N94" i="108"/>
  <c r="P94" i="108" s="1"/>
  <c r="T94" i="108"/>
  <c r="U94" i="108"/>
  <c r="AB94" i="108"/>
  <c r="AC94" i="108"/>
  <c r="AF94" i="108"/>
  <c r="H95" i="108"/>
  <c r="K95" i="108"/>
  <c r="N95" i="108" s="1"/>
  <c r="P95" i="108" s="1"/>
  <c r="T95" i="108"/>
  <c r="AB95" i="108"/>
  <c r="AC95" i="108"/>
  <c r="AF95" i="108"/>
  <c r="H96" i="108"/>
  <c r="K96" i="108" s="1"/>
  <c r="T96" i="108"/>
  <c r="AB96" i="108"/>
  <c r="AC96" i="108"/>
  <c r="AF96" i="108"/>
  <c r="H97" i="108"/>
  <c r="K97" i="108" s="1"/>
  <c r="L97" i="108" s="1"/>
  <c r="U97" i="108" s="1"/>
  <c r="T97" i="108"/>
  <c r="AB97" i="108"/>
  <c r="AC97" i="108"/>
  <c r="AF97" i="108"/>
  <c r="H98" i="108"/>
  <c r="K98" i="108" s="1"/>
  <c r="L98" i="108" s="1"/>
  <c r="U98" i="108" s="1"/>
  <c r="N98" i="108"/>
  <c r="P98" i="108" s="1"/>
  <c r="T98" i="108"/>
  <c r="AB98" i="108"/>
  <c r="AC98" i="108"/>
  <c r="AF98" i="108"/>
  <c r="H99" i="108"/>
  <c r="K99" i="108"/>
  <c r="N99" i="108" s="1"/>
  <c r="P99" i="108" s="1"/>
  <c r="T99" i="108"/>
  <c r="AB99" i="108"/>
  <c r="AC99" i="108"/>
  <c r="AF99" i="108"/>
  <c r="H100" i="108"/>
  <c r="K100" i="108" s="1"/>
  <c r="T100" i="108"/>
  <c r="AB100" i="108"/>
  <c r="AC100" i="108"/>
  <c r="AF100" i="108"/>
  <c r="H101" i="108"/>
  <c r="K101" i="108" s="1"/>
  <c r="L101" i="108" s="1"/>
  <c r="U101" i="108" s="1"/>
  <c r="T101" i="108"/>
  <c r="AB101" i="108"/>
  <c r="AC101" i="108"/>
  <c r="AF101" i="108"/>
  <c r="AH103" i="108"/>
  <c r="AI103" i="108"/>
  <c r="AJ103" i="108"/>
  <c r="AK103" i="108"/>
  <c r="AL103" i="108"/>
  <c r="AM103" i="108"/>
  <c r="BF103" i="108" s="1"/>
  <c r="AN103" i="108"/>
  <c r="AO103" i="108"/>
  <c r="AP103" i="108"/>
  <c r="AQ103" i="108"/>
  <c r="AR103" i="108"/>
  <c r="AS103" i="108"/>
  <c r="AT103" i="108"/>
  <c r="AU103" i="108"/>
  <c r="AV103" i="108"/>
  <c r="AW103" i="108"/>
  <c r="AX103" i="108"/>
  <c r="AY103" i="108"/>
  <c r="AZ103" i="108"/>
  <c r="BA103" i="108"/>
  <c r="BB103" i="108"/>
  <c r="BC103" i="108"/>
  <c r="BD103" i="108"/>
  <c r="BE103" i="108"/>
  <c r="H10" i="107"/>
  <c r="L10" i="107"/>
  <c r="N10" i="107"/>
  <c r="P10" i="107" s="1"/>
  <c r="S10" i="107"/>
  <c r="U10" i="107" s="1"/>
  <c r="V10" i="107" s="1"/>
  <c r="T10" i="107"/>
  <c r="AB10" i="107"/>
  <c r="AC10" i="107"/>
  <c r="AD10" i="107"/>
  <c r="AF10" i="107"/>
  <c r="AG10" i="107" s="1"/>
  <c r="H11" i="107"/>
  <c r="L11" i="107"/>
  <c r="N11" i="107"/>
  <c r="AE11" i="107" s="1"/>
  <c r="T11" i="107"/>
  <c r="U11" i="107"/>
  <c r="AB11" i="107"/>
  <c r="AC11" i="107"/>
  <c r="AI11" i="107" s="1"/>
  <c r="AF11" i="107"/>
  <c r="AJ11" i="107"/>
  <c r="AR11" i="107"/>
  <c r="AT11" i="107"/>
  <c r="AZ11" i="107"/>
  <c r="BB11" i="107"/>
  <c r="H12" i="107"/>
  <c r="K12" i="107"/>
  <c r="T12" i="107"/>
  <c r="AB12" i="107"/>
  <c r="AC12" i="107"/>
  <c r="AF12" i="107"/>
  <c r="H13" i="107"/>
  <c r="K13" i="107"/>
  <c r="T13" i="107"/>
  <c r="AB13" i="107"/>
  <c r="AC13" i="107"/>
  <c r="H14" i="107"/>
  <c r="K14" i="107"/>
  <c r="T14" i="107"/>
  <c r="AB14" i="107"/>
  <c r="AC14" i="107"/>
  <c r="AF14" i="107"/>
  <c r="H15" i="107"/>
  <c r="K15" i="107"/>
  <c r="N15" i="107" s="1"/>
  <c r="L15" i="107"/>
  <c r="P15" i="107"/>
  <c r="T15" i="107"/>
  <c r="U15" i="107"/>
  <c r="AB15" i="107"/>
  <c r="AC15" i="107"/>
  <c r="AE15" i="107"/>
  <c r="AH15" i="107"/>
  <c r="AJ15" i="107"/>
  <c r="AK15" i="107"/>
  <c r="AN15" i="107"/>
  <c r="AP15" i="107"/>
  <c r="AS15" i="107"/>
  <c r="AV15" i="107"/>
  <c r="AX15" i="107"/>
  <c r="AZ15" i="107"/>
  <c r="BA15" i="107"/>
  <c r="BD15" i="107"/>
  <c r="H16" i="107"/>
  <c r="K16" i="107"/>
  <c r="N16" i="107" s="1"/>
  <c r="P16" i="107" s="1"/>
  <c r="L16" i="107"/>
  <c r="U16" i="107" s="1"/>
  <c r="T16" i="107"/>
  <c r="AB16" i="107"/>
  <c r="AC16" i="107"/>
  <c r="AN16" i="107" s="1"/>
  <c r="AE16" i="107"/>
  <c r="AF16" i="107"/>
  <c r="AU16" i="107"/>
  <c r="H17" i="107"/>
  <c r="K17" i="107" s="1"/>
  <c r="T17" i="107"/>
  <c r="AB17" i="107"/>
  <c r="AC17" i="107"/>
  <c r="H18" i="107"/>
  <c r="K18" i="107" s="1"/>
  <c r="L18" i="107" s="1"/>
  <c r="T18" i="107"/>
  <c r="AB18" i="107"/>
  <c r="AC18" i="107"/>
  <c r="AF18" i="107"/>
  <c r="H19" i="107"/>
  <c r="K19" i="107" s="1"/>
  <c r="L19" i="107"/>
  <c r="U19" i="107" s="1"/>
  <c r="N19" i="107"/>
  <c r="T19" i="107"/>
  <c r="AB19" i="107"/>
  <c r="AC19" i="107"/>
  <c r="H20" i="107"/>
  <c r="K20" i="107"/>
  <c r="L20" i="107" s="1"/>
  <c r="N20" i="107"/>
  <c r="T20" i="107"/>
  <c r="U20" i="107"/>
  <c r="AB20" i="107"/>
  <c r="AC20" i="107"/>
  <c r="AF20" i="107"/>
  <c r="H21" i="107"/>
  <c r="K21" i="107"/>
  <c r="T21" i="107"/>
  <c r="AB21" i="107"/>
  <c r="AC21" i="107"/>
  <c r="H22" i="107"/>
  <c r="K22" i="107"/>
  <c r="L22" i="107" s="1"/>
  <c r="U22" i="107" s="1"/>
  <c r="N22" i="107"/>
  <c r="T22" i="107"/>
  <c r="AB22" i="107"/>
  <c r="AC22" i="107"/>
  <c r="AF22" i="107"/>
  <c r="H23" i="107"/>
  <c r="K23" i="107"/>
  <c r="N23" i="107" s="1"/>
  <c r="L23" i="107"/>
  <c r="P23" i="107"/>
  <c r="T23" i="107"/>
  <c r="U23" i="107"/>
  <c r="AB23" i="107"/>
  <c r="AC23" i="107"/>
  <c r="AE23" i="107"/>
  <c r="AV23" i="107" s="1"/>
  <c r="AH23" i="107"/>
  <c r="AJ23" i="107"/>
  <c r="AK23" i="107"/>
  <c r="AN23" i="107"/>
  <c r="AS23" i="107"/>
  <c r="AX23" i="107"/>
  <c r="AZ23" i="107"/>
  <c r="BA23" i="107"/>
  <c r="BD23" i="107"/>
  <c r="H24" i="107"/>
  <c r="K24" i="107"/>
  <c r="N24" i="107" s="1"/>
  <c r="P24" i="107" s="1"/>
  <c r="T24" i="107"/>
  <c r="AB24" i="107"/>
  <c r="AC24" i="107"/>
  <c r="AF24" i="107"/>
  <c r="H25" i="107"/>
  <c r="K25" i="107" s="1"/>
  <c r="N25" i="107" s="1"/>
  <c r="P25" i="107" s="1"/>
  <c r="L25" i="107"/>
  <c r="U25" i="107" s="1"/>
  <c r="T25" i="107"/>
  <c r="AB25" i="107"/>
  <c r="AC25" i="107"/>
  <c r="AE25" i="107"/>
  <c r="H26" i="107"/>
  <c r="K26" i="107" s="1"/>
  <c r="L26" i="107" s="1"/>
  <c r="N26" i="107"/>
  <c r="T26" i="107"/>
  <c r="AB26" i="107"/>
  <c r="AC26" i="107"/>
  <c r="AF26" i="107"/>
  <c r="H27" i="107"/>
  <c r="K27" i="107" s="1"/>
  <c r="N27" i="107" s="1"/>
  <c r="P27" i="107" s="1"/>
  <c r="L27" i="107"/>
  <c r="U27" i="107" s="1"/>
  <c r="T27" i="107"/>
  <c r="AB27" i="107"/>
  <c r="AC27" i="107"/>
  <c r="AH27" i="107" s="1"/>
  <c r="AE27" i="107"/>
  <c r="AJ27" i="107"/>
  <c r="AV27" i="107"/>
  <c r="AW27" i="107"/>
  <c r="AZ27" i="107"/>
  <c r="H28" i="107"/>
  <c r="K28" i="107"/>
  <c r="L28" i="107" s="1"/>
  <c r="N28" i="107"/>
  <c r="T28" i="107"/>
  <c r="AB28" i="107"/>
  <c r="AC28" i="107"/>
  <c r="AF28" i="107"/>
  <c r="H29" i="107"/>
  <c r="K29" i="107" s="1"/>
  <c r="T29" i="107"/>
  <c r="AB29" i="107"/>
  <c r="AC29" i="107"/>
  <c r="H30" i="107"/>
  <c r="K30" i="107"/>
  <c r="L30" i="107" s="1"/>
  <c r="U30" i="107" s="1"/>
  <c r="N30" i="107"/>
  <c r="T30" i="107"/>
  <c r="AB30" i="107"/>
  <c r="AC30" i="107"/>
  <c r="AF30" i="107"/>
  <c r="H31" i="107"/>
  <c r="K31" i="107"/>
  <c r="N31" i="107" s="1"/>
  <c r="L31" i="107"/>
  <c r="P31" i="107"/>
  <c r="T31" i="107"/>
  <c r="U31" i="107"/>
  <c r="AB31" i="107"/>
  <c r="AC31" i="107"/>
  <c r="AK31" i="107" s="1"/>
  <c r="AE31" i="107"/>
  <c r="AH31" i="107"/>
  <c r="AI31" i="107"/>
  <c r="AJ31" i="107"/>
  <c r="AM31" i="107"/>
  <c r="AO31" i="107"/>
  <c r="AP31" i="107"/>
  <c r="AQ31" i="107"/>
  <c r="AR31" i="107"/>
  <c r="AU31" i="107"/>
  <c r="AW31" i="107"/>
  <c r="AX31" i="107"/>
  <c r="AY31" i="107"/>
  <c r="AZ31" i="107"/>
  <c r="BC31" i="107"/>
  <c r="BE31" i="107"/>
  <c r="H32" i="107"/>
  <c r="K32" i="107"/>
  <c r="T32" i="107"/>
  <c r="AB32" i="107"/>
  <c r="AC32" i="107"/>
  <c r="AF32" i="107"/>
  <c r="H33" i="107"/>
  <c r="K33" i="107"/>
  <c r="N33" i="107" s="1"/>
  <c r="P33" i="107" s="1"/>
  <c r="L33" i="107"/>
  <c r="U33" i="107" s="1"/>
  <c r="T33" i="107"/>
  <c r="AB33" i="107"/>
  <c r="AC33" i="107"/>
  <c r="AE33" i="107"/>
  <c r="AU33" i="107" s="1"/>
  <c r="AV33" i="107"/>
  <c r="AX33" i="107"/>
  <c r="H34" i="107"/>
  <c r="K34" i="107"/>
  <c r="N34" i="107" s="1"/>
  <c r="AE34" i="107" s="1"/>
  <c r="AH34" i="107" s="1"/>
  <c r="L34" i="107"/>
  <c r="P34" i="107"/>
  <c r="T34" i="107"/>
  <c r="U34" i="107"/>
  <c r="AB34" i="107"/>
  <c r="AC34" i="107"/>
  <c r="AF34" i="107"/>
  <c r="AI34" i="107"/>
  <c r="AP34" i="107"/>
  <c r="AS34" i="107"/>
  <c r="AX34" i="107"/>
  <c r="AY34" i="107"/>
  <c r="H35" i="107"/>
  <c r="K35" i="107"/>
  <c r="N35" i="107" s="1"/>
  <c r="P35" i="107" s="1"/>
  <c r="L35" i="107"/>
  <c r="U35" i="107" s="1"/>
  <c r="T35" i="107"/>
  <c r="AB35" i="107"/>
  <c r="AC35" i="107"/>
  <c r="AE35" i="107"/>
  <c r="AN35" i="107"/>
  <c r="BB35" i="107"/>
  <c r="BD35" i="107"/>
  <c r="H36" i="107"/>
  <c r="K36" i="107" s="1"/>
  <c r="L36" i="107"/>
  <c r="N36" i="107"/>
  <c r="P36" i="107" s="1"/>
  <c r="T36" i="107"/>
  <c r="AB36" i="107"/>
  <c r="AC36" i="107"/>
  <c r="AF36" i="107"/>
  <c r="H37" i="107"/>
  <c r="K37" i="107" s="1"/>
  <c r="T37" i="107"/>
  <c r="AB37" i="107"/>
  <c r="AC37" i="107"/>
  <c r="H38" i="107"/>
  <c r="K38" i="107"/>
  <c r="N38" i="107" s="1"/>
  <c r="L38" i="107"/>
  <c r="U38" i="107" s="1"/>
  <c r="T38" i="107"/>
  <c r="AB38" i="107"/>
  <c r="AC38" i="107"/>
  <c r="AF38" i="107"/>
  <c r="H39" i="107"/>
  <c r="K39" i="107"/>
  <c r="T39" i="107"/>
  <c r="AB39" i="107"/>
  <c r="AC39" i="107"/>
  <c r="H40" i="107"/>
  <c r="K40" i="107" s="1"/>
  <c r="T40" i="107"/>
  <c r="AB40" i="107"/>
  <c r="AC40" i="107"/>
  <c r="AF40" i="107"/>
  <c r="H41" i="107"/>
  <c r="K41" i="107" s="1"/>
  <c r="T41" i="107"/>
  <c r="AB41" i="107"/>
  <c r="AC41" i="107"/>
  <c r="H42" i="107"/>
  <c r="K42" i="107"/>
  <c r="N42" i="107" s="1"/>
  <c r="P42" i="107" s="1"/>
  <c r="L42" i="107"/>
  <c r="U42" i="107" s="1"/>
  <c r="T42" i="107"/>
  <c r="AB42" i="107"/>
  <c r="AC42" i="107"/>
  <c r="AF42" i="107"/>
  <c r="H43" i="107"/>
  <c r="K43" i="107"/>
  <c r="N43" i="107" s="1"/>
  <c r="P43" i="107" s="1"/>
  <c r="L43" i="107"/>
  <c r="U43" i="107" s="1"/>
  <c r="T43" i="107"/>
  <c r="AB43" i="107"/>
  <c r="AC43" i="107"/>
  <c r="AE43" i="107"/>
  <c r="AI43" i="107" s="1"/>
  <c r="AY43" i="107"/>
  <c r="H44" i="107"/>
  <c r="K44" i="107"/>
  <c r="N44" i="107" s="1"/>
  <c r="P44" i="107" s="1"/>
  <c r="L44" i="107"/>
  <c r="U44" i="107" s="1"/>
  <c r="T44" i="107"/>
  <c r="AB44" i="107"/>
  <c r="AC44" i="107"/>
  <c r="AE44" i="107"/>
  <c r="AL44" i="107" s="1"/>
  <c r="AF44" i="107"/>
  <c r="AM44" i="107"/>
  <c r="AQ44" i="107"/>
  <c r="AU44" i="107"/>
  <c r="BC44" i="107"/>
  <c r="H45" i="107"/>
  <c r="K45" i="107" s="1"/>
  <c r="T45" i="107"/>
  <c r="AB45" i="107"/>
  <c r="AC45" i="107"/>
  <c r="H46" i="107"/>
  <c r="K46" i="107" s="1"/>
  <c r="N46" i="107" s="1"/>
  <c r="L46" i="107"/>
  <c r="U46" i="107" s="1"/>
  <c r="T46" i="107"/>
  <c r="AB46" i="107"/>
  <c r="AC46" i="107"/>
  <c r="AF46" i="107"/>
  <c r="H47" i="107"/>
  <c r="K47" i="107"/>
  <c r="L47" i="107" s="1"/>
  <c r="N47" i="107"/>
  <c r="T47" i="107"/>
  <c r="U47" i="107"/>
  <c r="AB47" i="107"/>
  <c r="AC47" i="107"/>
  <c r="H48" i="107"/>
  <c r="K48" i="107"/>
  <c r="T48" i="107"/>
  <c r="AB48" i="107"/>
  <c r="AC48" i="107"/>
  <c r="AF48" i="107"/>
  <c r="H49" i="107"/>
  <c r="K49" i="107"/>
  <c r="T49" i="107"/>
  <c r="AB49" i="107"/>
  <c r="AC49" i="107"/>
  <c r="H50" i="107"/>
  <c r="K50" i="107"/>
  <c r="L50" i="107"/>
  <c r="N50" i="107"/>
  <c r="AE50" i="107" s="1"/>
  <c r="P50" i="107"/>
  <c r="T50" i="107"/>
  <c r="U50" i="107"/>
  <c r="AB50" i="107"/>
  <c r="AC50" i="107"/>
  <c r="AF50" i="107"/>
  <c r="AH50" i="107"/>
  <c r="AK50" i="107"/>
  <c r="AN50" i="107"/>
  <c r="AS50" i="107"/>
  <c r="AV50" i="107"/>
  <c r="AX50" i="107"/>
  <c r="BD50" i="107"/>
  <c r="H51" i="107"/>
  <c r="K51" i="107"/>
  <c r="T51" i="107"/>
  <c r="AB51" i="107"/>
  <c r="AC51" i="107"/>
  <c r="H52" i="107"/>
  <c r="K52" i="107" s="1"/>
  <c r="T52" i="107"/>
  <c r="AB52" i="107"/>
  <c r="AC52" i="107"/>
  <c r="AF52" i="107"/>
  <c r="H53" i="107"/>
  <c r="K53" i="107" s="1"/>
  <c r="T53" i="107"/>
  <c r="AB53" i="107"/>
  <c r="AC53" i="107"/>
  <c r="H54" i="107"/>
  <c r="K54" i="107"/>
  <c r="L54" i="107" s="1"/>
  <c r="N54" i="107"/>
  <c r="T54" i="107"/>
  <c r="AB54" i="107"/>
  <c r="AC54" i="107"/>
  <c r="AF54" i="107"/>
  <c r="H55" i="107"/>
  <c r="K55" i="107" s="1"/>
  <c r="N55" i="107" s="1"/>
  <c r="P55" i="107" s="1"/>
  <c r="L55" i="107"/>
  <c r="T55" i="107"/>
  <c r="U55" i="107"/>
  <c r="AB55" i="107"/>
  <c r="AC55" i="107"/>
  <c r="H56" i="107"/>
  <c r="K56" i="107"/>
  <c r="L56" i="107" s="1"/>
  <c r="N56" i="107"/>
  <c r="T56" i="107"/>
  <c r="AB56" i="107"/>
  <c r="AC56" i="107"/>
  <c r="AF56" i="107"/>
  <c r="H57" i="107"/>
  <c r="K57" i="107" s="1"/>
  <c r="T57" i="107"/>
  <c r="AB57" i="107"/>
  <c r="AC57" i="107"/>
  <c r="H58" i="107"/>
  <c r="K58" i="107"/>
  <c r="T58" i="107"/>
  <c r="AB58" i="107"/>
  <c r="AC58" i="107"/>
  <c r="AF58" i="107"/>
  <c r="H59" i="107"/>
  <c r="K59" i="107" s="1"/>
  <c r="N59" i="107" s="1"/>
  <c r="P59" i="107" s="1"/>
  <c r="L59" i="107"/>
  <c r="U59" i="107" s="1"/>
  <c r="T59" i="107"/>
  <c r="AB59" i="107"/>
  <c r="AC59" i="107"/>
  <c r="AR59" i="107" s="1"/>
  <c r="AE59" i="107"/>
  <c r="AH59" i="107" s="1"/>
  <c r="AP59" i="107"/>
  <c r="AT59" i="107"/>
  <c r="BB59" i="107"/>
  <c r="BD59" i="107"/>
  <c r="H60" i="107"/>
  <c r="K60" i="107"/>
  <c r="T60" i="107"/>
  <c r="AB60" i="107"/>
  <c r="AC60" i="107"/>
  <c r="AF60" i="107"/>
  <c r="H61" i="107"/>
  <c r="K61" i="107" s="1"/>
  <c r="T61" i="107"/>
  <c r="AB61" i="107"/>
  <c r="AC61" i="107"/>
  <c r="H62" i="107"/>
  <c r="K62" i="107"/>
  <c r="N62" i="107" s="1"/>
  <c r="L62" i="107"/>
  <c r="U62" i="107" s="1"/>
  <c r="T62" i="107"/>
  <c r="AB62" i="107"/>
  <c r="AC62" i="107"/>
  <c r="AF62" i="107"/>
  <c r="H63" i="107"/>
  <c r="K63" i="107"/>
  <c r="T63" i="107"/>
  <c r="AB63" i="107"/>
  <c r="AC63" i="107"/>
  <c r="H64" i="107"/>
  <c r="K64" i="107"/>
  <c r="L64" i="107" s="1"/>
  <c r="U64" i="107" s="1"/>
  <c r="N64" i="107"/>
  <c r="T64" i="107"/>
  <c r="AB64" i="107"/>
  <c r="AC64" i="107"/>
  <c r="AF64" i="107"/>
  <c r="H65" i="107"/>
  <c r="K65" i="107" s="1"/>
  <c r="T65" i="107"/>
  <c r="AB65" i="107"/>
  <c r="AC65" i="107"/>
  <c r="H66" i="107"/>
  <c r="K66" i="107"/>
  <c r="L66" i="107" s="1"/>
  <c r="U66" i="107" s="1"/>
  <c r="T66" i="107"/>
  <c r="AB66" i="107"/>
  <c r="AC66" i="107"/>
  <c r="AF66" i="107"/>
  <c r="H67" i="107"/>
  <c r="K67" i="107" s="1"/>
  <c r="N67" i="107" s="1"/>
  <c r="AE67" i="107" s="1"/>
  <c r="BD67" i="107" s="1"/>
  <c r="L67" i="107"/>
  <c r="P67" i="107"/>
  <c r="T67" i="107"/>
  <c r="U67" i="107"/>
  <c r="AB67" i="107"/>
  <c r="AC67" i="107"/>
  <c r="AJ67" i="107"/>
  <c r="AN67" i="107"/>
  <c r="AZ67" i="107"/>
  <c r="H68" i="107"/>
  <c r="K68" i="107" s="1"/>
  <c r="T68" i="107"/>
  <c r="AB68" i="107"/>
  <c r="AC68" i="107"/>
  <c r="AF68" i="107"/>
  <c r="H69" i="107"/>
  <c r="K69" i="107" s="1"/>
  <c r="N69" i="107" s="1"/>
  <c r="L69" i="107"/>
  <c r="T69" i="107"/>
  <c r="U69" i="107"/>
  <c r="AB69" i="107"/>
  <c r="AC69" i="107"/>
  <c r="H70" i="107"/>
  <c r="K70" i="107"/>
  <c r="L70" i="107" s="1"/>
  <c r="N70" i="107"/>
  <c r="T70" i="107"/>
  <c r="AB70" i="107"/>
  <c r="AC70" i="107"/>
  <c r="AF70" i="107"/>
  <c r="H71" i="107"/>
  <c r="K71" i="107"/>
  <c r="N71" i="107" s="1"/>
  <c r="AE71" i="107" s="1"/>
  <c r="L71" i="107"/>
  <c r="P71" i="107"/>
  <c r="T71" i="107"/>
  <c r="U71" i="107"/>
  <c r="AB71" i="107"/>
  <c r="AC71" i="107"/>
  <c r="AR71" i="107" s="1"/>
  <c r="AJ71" i="107"/>
  <c r="AM71" i="107"/>
  <c r="AV71" i="107"/>
  <c r="AZ71" i="107"/>
  <c r="H72" i="107"/>
  <c r="K72" i="107"/>
  <c r="T72" i="107"/>
  <c r="AB72" i="107"/>
  <c r="AC72" i="107"/>
  <c r="AF72" i="107"/>
  <c r="H73" i="107"/>
  <c r="K73" i="107" s="1"/>
  <c r="T73" i="107"/>
  <c r="AB73" i="107"/>
  <c r="AC73" i="107"/>
  <c r="H74" i="107"/>
  <c r="K74" i="107"/>
  <c r="N74" i="107" s="1"/>
  <c r="P74" i="107" s="1"/>
  <c r="L74" i="107"/>
  <c r="U74" i="107" s="1"/>
  <c r="T74" i="107"/>
  <c r="AB74" i="107"/>
  <c r="AC74" i="107"/>
  <c r="AF74" i="107"/>
  <c r="H75" i="107"/>
  <c r="K75" i="107"/>
  <c r="N75" i="107" s="1"/>
  <c r="L75" i="107"/>
  <c r="P75" i="107"/>
  <c r="T75" i="107"/>
  <c r="U75" i="107"/>
  <c r="AB75" i="107"/>
  <c r="AC75" i="107"/>
  <c r="AE75" i="107"/>
  <c r="AI75" i="107" s="1"/>
  <c r="AH75" i="107"/>
  <c r="AJ75" i="107"/>
  <c r="AL75" i="107"/>
  <c r="AN75" i="107"/>
  <c r="AO75" i="107"/>
  <c r="AP75" i="107"/>
  <c r="AR75" i="107"/>
  <c r="AT75" i="107"/>
  <c r="AV75" i="107"/>
  <c r="AW75" i="107"/>
  <c r="AX75" i="107"/>
  <c r="AZ75" i="107"/>
  <c r="BB75" i="107"/>
  <c r="BD75" i="107"/>
  <c r="BE75" i="107"/>
  <c r="H76" i="107"/>
  <c r="K76" i="107"/>
  <c r="T76" i="107"/>
  <c r="AB76" i="107"/>
  <c r="AC76" i="107"/>
  <c r="AF76" i="107"/>
  <c r="H77" i="107"/>
  <c r="K77" i="107"/>
  <c r="N77" i="107" s="1"/>
  <c r="AE77" i="107" s="1"/>
  <c r="L77" i="107"/>
  <c r="U77" i="107" s="1"/>
  <c r="T77" i="107"/>
  <c r="AB77" i="107"/>
  <c r="AC77" i="107"/>
  <c r="H78" i="107"/>
  <c r="K78" i="107"/>
  <c r="L78" i="107" s="1"/>
  <c r="T78" i="107"/>
  <c r="AB78" i="107"/>
  <c r="AC78" i="107"/>
  <c r="AF78" i="107"/>
  <c r="H79" i="107"/>
  <c r="K79" i="107" s="1"/>
  <c r="N79" i="107" s="1"/>
  <c r="P79" i="107" s="1"/>
  <c r="L79" i="107"/>
  <c r="U79" i="107" s="1"/>
  <c r="T79" i="107"/>
  <c r="AB79" i="107"/>
  <c r="AC79" i="107"/>
  <c r="AE79" i="107"/>
  <c r="BD79" i="107" s="1"/>
  <c r="H80" i="107"/>
  <c r="K80" i="107"/>
  <c r="L80" i="107"/>
  <c r="N80" i="107"/>
  <c r="T80" i="107"/>
  <c r="AB80" i="107"/>
  <c r="AC80" i="107"/>
  <c r="AF80" i="107"/>
  <c r="H81" i="107"/>
  <c r="K81" i="107" s="1"/>
  <c r="T81" i="107"/>
  <c r="AB81" i="107"/>
  <c r="AC81" i="107"/>
  <c r="H82" i="107"/>
  <c r="K82" i="107"/>
  <c r="L82" i="107" s="1"/>
  <c r="U82" i="107" s="1"/>
  <c r="N82" i="107"/>
  <c r="T82" i="107"/>
  <c r="AB82" i="107"/>
  <c r="AC82" i="107"/>
  <c r="AF82" i="107"/>
  <c r="H83" i="107"/>
  <c r="K83" i="107" s="1"/>
  <c r="T83" i="107"/>
  <c r="AB83" i="107"/>
  <c r="AC83" i="107"/>
  <c r="H84" i="107"/>
  <c r="K84" i="107"/>
  <c r="T84" i="107"/>
  <c r="AB84" i="107"/>
  <c r="AC84" i="107"/>
  <c r="AF84" i="107"/>
  <c r="H85" i="107"/>
  <c r="K85" i="107"/>
  <c r="N85" i="107" s="1"/>
  <c r="P85" i="107" s="1"/>
  <c r="L85" i="107"/>
  <c r="U85" i="107" s="1"/>
  <c r="T85" i="107"/>
  <c r="AB85" i="107"/>
  <c r="AC85" i="107"/>
  <c r="H86" i="107"/>
  <c r="K86" i="107"/>
  <c r="L86" i="107" s="1"/>
  <c r="T86" i="107"/>
  <c r="AB86" i="107"/>
  <c r="AC86" i="107"/>
  <c r="AF86" i="107"/>
  <c r="H87" i="107"/>
  <c r="K87" i="107" s="1"/>
  <c r="N87" i="107" s="1"/>
  <c r="P87" i="107" s="1"/>
  <c r="L87" i="107"/>
  <c r="U87" i="107" s="1"/>
  <c r="T87" i="107"/>
  <c r="AB87" i="107"/>
  <c r="AC87" i="107"/>
  <c r="H88" i="107"/>
  <c r="K88" i="107"/>
  <c r="L88" i="107"/>
  <c r="N88" i="107"/>
  <c r="T88" i="107"/>
  <c r="AB88" i="107"/>
  <c r="AC88" i="107"/>
  <c r="AF88" i="107"/>
  <c r="H89" i="107"/>
  <c r="K89" i="107" s="1"/>
  <c r="N89" i="107" s="1"/>
  <c r="P89" i="107" s="1"/>
  <c r="T89" i="107"/>
  <c r="AB89" i="107"/>
  <c r="AC89" i="107"/>
  <c r="AE89" i="107"/>
  <c r="AL89" i="107"/>
  <c r="AN89" i="107"/>
  <c r="AV89" i="107"/>
  <c r="BB89" i="107"/>
  <c r="BD89" i="107"/>
  <c r="H90" i="107"/>
  <c r="K90" i="107"/>
  <c r="L90" i="107" s="1"/>
  <c r="N90" i="107"/>
  <c r="T90" i="107"/>
  <c r="AB90" i="107"/>
  <c r="AC90" i="107"/>
  <c r="AF90" i="107"/>
  <c r="H91" i="107"/>
  <c r="K91" i="107" s="1"/>
  <c r="L91" i="107" s="1"/>
  <c r="T91" i="107"/>
  <c r="U91" i="107"/>
  <c r="AB91" i="107"/>
  <c r="AC91" i="107"/>
  <c r="H92" i="107"/>
  <c r="K92" i="107"/>
  <c r="L92" i="107" s="1"/>
  <c r="N92" i="107"/>
  <c r="T92" i="107"/>
  <c r="U92" i="107"/>
  <c r="AB92" i="107"/>
  <c r="AC92" i="107"/>
  <c r="AF92" i="107"/>
  <c r="H93" i="107"/>
  <c r="K93" i="107"/>
  <c r="N93" i="107" s="1"/>
  <c r="AE93" i="107" s="1"/>
  <c r="L93" i="107"/>
  <c r="U93" i="107" s="1"/>
  <c r="T93" i="107"/>
  <c r="AB93" i="107"/>
  <c r="AC93" i="107"/>
  <c r="AU93" i="107" s="1"/>
  <c r="H94" i="107"/>
  <c r="K94" i="107"/>
  <c r="T94" i="107"/>
  <c r="AB94" i="107"/>
  <c r="AC94" i="107"/>
  <c r="AF94" i="107"/>
  <c r="H95" i="107"/>
  <c r="K95" i="107" s="1"/>
  <c r="N95" i="107" s="1"/>
  <c r="AE95" i="107" s="1"/>
  <c r="L95" i="107"/>
  <c r="U95" i="107" s="1"/>
  <c r="P95" i="107"/>
  <c r="T95" i="107"/>
  <c r="AB95" i="107"/>
  <c r="AC95" i="107"/>
  <c r="AH97" i="107"/>
  <c r="AI97" i="107"/>
  <c r="AJ97" i="107"/>
  <c r="AK97" i="107"/>
  <c r="AL97" i="107"/>
  <c r="AM97" i="107"/>
  <c r="AN97" i="107"/>
  <c r="AO97" i="107"/>
  <c r="AP97" i="107"/>
  <c r="AQ97" i="107"/>
  <c r="AR97" i="107"/>
  <c r="AS97" i="107"/>
  <c r="AT97" i="107"/>
  <c r="AU97" i="107"/>
  <c r="AV97" i="107"/>
  <c r="AW97" i="107"/>
  <c r="AX97" i="107"/>
  <c r="AY97" i="107"/>
  <c r="AZ97" i="107"/>
  <c r="BA97" i="107"/>
  <c r="BB97" i="107"/>
  <c r="BC97" i="107"/>
  <c r="BD97" i="107"/>
  <c r="BE97" i="107"/>
  <c r="BF97" i="107"/>
  <c r="H10" i="106"/>
  <c r="L10" i="106"/>
  <c r="N10" i="106"/>
  <c r="P10" i="106"/>
  <c r="S10" i="106"/>
  <c r="U10" i="106" s="1"/>
  <c r="V10" i="106" s="1"/>
  <c r="T10" i="106"/>
  <c r="AB10" i="106"/>
  <c r="AC10" i="106"/>
  <c r="AD10" i="106"/>
  <c r="AE10" i="106"/>
  <c r="AF10" i="106"/>
  <c r="AJ10" i="106"/>
  <c r="AN10" i="106"/>
  <c r="AO10" i="106"/>
  <c r="AR10" i="106"/>
  <c r="AZ10" i="106"/>
  <c r="BD10" i="106"/>
  <c r="BE10" i="106"/>
  <c r="H11" i="106"/>
  <c r="L11" i="106"/>
  <c r="U11" i="106" s="1"/>
  <c r="N11" i="106"/>
  <c r="P11" i="106" s="1"/>
  <c r="T11" i="106"/>
  <c r="AB11" i="106"/>
  <c r="AC11" i="106"/>
  <c r="AH11" i="106" s="1"/>
  <c r="AE11" i="106"/>
  <c r="AF11" i="106"/>
  <c r="AJ11" i="106"/>
  <c r="AS11" i="106"/>
  <c r="AV11" i="106"/>
  <c r="AZ11" i="106"/>
  <c r="BA11" i="106"/>
  <c r="BD11" i="106"/>
  <c r="H12" i="106"/>
  <c r="K12" i="106"/>
  <c r="N12" i="106" s="1"/>
  <c r="P12" i="106" s="1"/>
  <c r="L12" i="106"/>
  <c r="T12" i="106"/>
  <c r="AB12" i="106"/>
  <c r="AC12" i="106"/>
  <c r="AE12" i="106"/>
  <c r="AV12" i="106" s="1"/>
  <c r="AF12" i="106"/>
  <c r="AQ12" i="106"/>
  <c r="AU12" i="106"/>
  <c r="AY12" i="106"/>
  <c r="BC12" i="106"/>
  <c r="H13" i="106"/>
  <c r="K13" i="106" s="1"/>
  <c r="T13" i="106"/>
  <c r="AB13" i="106"/>
  <c r="AC13" i="106"/>
  <c r="AF13" i="106"/>
  <c r="H14" i="106"/>
  <c r="K14" i="106" s="1"/>
  <c r="L14" i="106" s="1"/>
  <c r="U14" i="106" s="1"/>
  <c r="N14" i="106"/>
  <c r="T14" i="106"/>
  <c r="AB14" i="106"/>
  <c r="AC14" i="106"/>
  <c r="AF14" i="106"/>
  <c r="H15" i="106"/>
  <c r="K15" i="106"/>
  <c r="L15" i="106"/>
  <c r="U15" i="106" s="1"/>
  <c r="N15" i="106"/>
  <c r="T15" i="106"/>
  <c r="AB15" i="106"/>
  <c r="AC15" i="106"/>
  <c r="AF15" i="106"/>
  <c r="H16" i="106"/>
  <c r="K16" i="106"/>
  <c r="T16" i="106"/>
  <c r="AB16" i="106"/>
  <c r="AC16" i="106"/>
  <c r="AF16" i="106"/>
  <c r="H17" i="106"/>
  <c r="K17" i="106" s="1"/>
  <c r="T17" i="106"/>
  <c r="AB17" i="106"/>
  <c r="AC17" i="106"/>
  <c r="AF17" i="106"/>
  <c r="H18" i="106"/>
  <c r="K18" i="106" s="1"/>
  <c r="L18" i="106" s="1"/>
  <c r="U18" i="106" s="1"/>
  <c r="N18" i="106"/>
  <c r="AE18" i="106" s="1"/>
  <c r="P18" i="106"/>
  <c r="T18" i="106"/>
  <c r="AB18" i="106"/>
  <c r="AC18" i="106"/>
  <c r="AN18" i="106" s="1"/>
  <c r="AF18" i="106"/>
  <c r="AK18" i="106"/>
  <c r="AO18" i="106"/>
  <c r="AX18" i="106"/>
  <c r="BA18" i="106"/>
  <c r="H19" i="106"/>
  <c r="K19" i="106" s="1"/>
  <c r="T19" i="106"/>
  <c r="AB19" i="106"/>
  <c r="AC19" i="106"/>
  <c r="AF19" i="106"/>
  <c r="H20" i="106"/>
  <c r="K20" i="106"/>
  <c r="N20" i="106" s="1"/>
  <c r="P20" i="106" s="1"/>
  <c r="L20" i="106"/>
  <c r="T20" i="106"/>
  <c r="AB20" i="106"/>
  <c r="AC20" i="106"/>
  <c r="AE20" i="106"/>
  <c r="AF20" i="106"/>
  <c r="AQ20" i="106"/>
  <c r="AY20" i="106"/>
  <c r="H21" i="106"/>
  <c r="K21" i="106" s="1"/>
  <c r="T21" i="106"/>
  <c r="AB21" i="106"/>
  <c r="AC21" i="106"/>
  <c r="AF21" i="106"/>
  <c r="H22" i="106"/>
  <c r="K22" i="106" s="1"/>
  <c r="L22" i="106" s="1"/>
  <c r="U22" i="106" s="1"/>
  <c r="N22" i="106"/>
  <c r="T22" i="106"/>
  <c r="AB22" i="106"/>
  <c r="AC22" i="106"/>
  <c r="AF22" i="106"/>
  <c r="H23" i="106"/>
  <c r="K23" i="106"/>
  <c r="L23" i="106"/>
  <c r="U23" i="106" s="1"/>
  <c r="N23" i="106"/>
  <c r="P23" i="106" s="1"/>
  <c r="T23" i="106"/>
  <c r="AB23" i="106"/>
  <c r="AC23" i="106"/>
  <c r="AE23" i="106"/>
  <c r="AN23" i="106" s="1"/>
  <c r="AF23" i="106"/>
  <c r="AJ23" i="106"/>
  <c r="AR23" i="106"/>
  <c r="AZ23" i="106"/>
  <c r="BD23" i="106"/>
  <c r="BE23" i="106"/>
  <c r="H24" i="106"/>
  <c r="K24" i="106"/>
  <c r="T24" i="106"/>
  <c r="AB24" i="106"/>
  <c r="AC24" i="106"/>
  <c r="AF24" i="106"/>
  <c r="H25" i="106"/>
  <c r="K25" i="106"/>
  <c r="T25" i="106"/>
  <c r="AB25" i="106"/>
  <c r="AC25" i="106"/>
  <c r="AF25" i="106"/>
  <c r="H26" i="106"/>
  <c r="K26" i="106" s="1"/>
  <c r="L26" i="106" s="1"/>
  <c r="U26" i="106" s="1"/>
  <c r="N26" i="106"/>
  <c r="T26" i="106"/>
  <c r="AB26" i="106"/>
  <c r="AC26" i="106"/>
  <c r="AF26" i="106"/>
  <c r="H27" i="106"/>
  <c r="K27" i="106" s="1"/>
  <c r="N27" i="106" s="1"/>
  <c r="P27" i="106" s="1"/>
  <c r="L27" i="106"/>
  <c r="T27" i="106"/>
  <c r="U27" i="106"/>
  <c r="AB27" i="106"/>
  <c r="AC27" i="106"/>
  <c r="AE27" i="106"/>
  <c r="AF27" i="106"/>
  <c r="AO27" i="106"/>
  <c r="H28" i="106"/>
  <c r="K28" i="106"/>
  <c r="N28" i="106" s="1"/>
  <c r="P28" i="106" s="1"/>
  <c r="L28" i="106"/>
  <c r="U28" i="106" s="1"/>
  <c r="T28" i="106"/>
  <c r="AB28" i="106"/>
  <c r="AC28" i="106"/>
  <c r="AV28" i="106" s="1"/>
  <c r="AE28" i="106"/>
  <c r="AR28" i="106" s="1"/>
  <c r="AF28" i="106"/>
  <c r="AJ28" i="106"/>
  <c r="AU28" i="106"/>
  <c r="AZ28" i="106"/>
  <c r="H29" i="106"/>
  <c r="K29" i="106"/>
  <c r="T29" i="106"/>
  <c r="AB29" i="106"/>
  <c r="AC29" i="106"/>
  <c r="AF29" i="106"/>
  <c r="H30" i="106"/>
  <c r="K30" i="106" s="1"/>
  <c r="T30" i="106"/>
  <c r="AB30" i="106"/>
  <c r="AC30" i="106"/>
  <c r="AF30" i="106"/>
  <c r="H31" i="106"/>
  <c r="K31" i="106"/>
  <c r="T31" i="106"/>
  <c r="AB31" i="106"/>
  <c r="AC31" i="106"/>
  <c r="AF31" i="106"/>
  <c r="H32" i="106"/>
  <c r="K32" i="106" s="1"/>
  <c r="T32" i="106"/>
  <c r="AB32" i="106"/>
  <c r="AC32" i="106"/>
  <c r="AF32" i="106"/>
  <c r="H33" i="106"/>
  <c r="K33" i="106"/>
  <c r="N33" i="106" s="1"/>
  <c r="P33" i="106" s="1"/>
  <c r="L33" i="106"/>
  <c r="U33" i="106" s="1"/>
  <c r="T33" i="106"/>
  <c r="AB33" i="106"/>
  <c r="AC33" i="106"/>
  <c r="AE33" i="106"/>
  <c r="AF33" i="106"/>
  <c r="AN33" i="106"/>
  <c r="H34" i="106"/>
  <c r="K34" i="106"/>
  <c r="N34" i="106" s="1"/>
  <c r="P34" i="106" s="1"/>
  <c r="L34" i="106"/>
  <c r="T34" i="106"/>
  <c r="AB34" i="106"/>
  <c r="AC34" i="106"/>
  <c r="AF34" i="106"/>
  <c r="H35" i="106"/>
  <c r="K35" i="106" s="1"/>
  <c r="T35" i="106"/>
  <c r="AB35" i="106"/>
  <c r="AC35" i="106"/>
  <c r="AF35" i="106"/>
  <c r="H36" i="106"/>
  <c r="K36" i="106" s="1"/>
  <c r="L36" i="106" s="1"/>
  <c r="U36" i="106" s="1"/>
  <c r="N36" i="106"/>
  <c r="T36" i="106"/>
  <c r="AB36" i="106"/>
  <c r="AC36" i="106"/>
  <c r="AF36" i="106"/>
  <c r="H37" i="106"/>
  <c r="K37" i="106" s="1"/>
  <c r="L37" i="106" s="1"/>
  <c r="N37" i="106"/>
  <c r="T37" i="106"/>
  <c r="U37" i="106"/>
  <c r="AB37" i="106"/>
  <c r="AC37" i="106"/>
  <c r="AF37" i="106"/>
  <c r="H38" i="106"/>
  <c r="K38" i="106"/>
  <c r="T38" i="106"/>
  <c r="AB38" i="106"/>
  <c r="AC38" i="106"/>
  <c r="AF38" i="106"/>
  <c r="H39" i="106"/>
  <c r="K39" i="106"/>
  <c r="T39" i="106"/>
  <c r="AB39" i="106"/>
  <c r="AC39" i="106"/>
  <c r="AF39" i="106"/>
  <c r="H40" i="106"/>
  <c r="K40" i="106"/>
  <c r="L40" i="106" s="1"/>
  <c r="U40" i="106" s="1"/>
  <c r="N40" i="106"/>
  <c r="AE40" i="106" s="1"/>
  <c r="P40" i="106"/>
  <c r="T40" i="106"/>
  <c r="AB40" i="106"/>
  <c r="AC40" i="106"/>
  <c r="AL40" i="106" s="1"/>
  <c r="AF40" i="106"/>
  <c r="AK40" i="106"/>
  <c r="AO40" i="106"/>
  <c r="AP40" i="106"/>
  <c r="AS40" i="106"/>
  <c r="AW40" i="106"/>
  <c r="AX40" i="106"/>
  <c r="BA40" i="106"/>
  <c r="H41" i="106"/>
  <c r="K41" i="106" s="1"/>
  <c r="N41" i="106" s="1"/>
  <c r="P41" i="106" s="1"/>
  <c r="L41" i="106"/>
  <c r="U41" i="106" s="1"/>
  <c r="T41" i="106"/>
  <c r="AB41" i="106"/>
  <c r="AC41" i="106"/>
  <c r="AF41" i="106"/>
  <c r="H42" i="106"/>
  <c r="K42" i="106"/>
  <c r="N42" i="106" s="1"/>
  <c r="P42" i="106" s="1"/>
  <c r="L42" i="106"/>
  <c r="T42" i="106"/>
  <c r="AB42" i="106"/>
  <c r="AC42" i="106"/>
  <c r="AF42" i="106"/>
  <c r="H43" i="106"/>
  <c r="K43" i="106" s="1"/>
  <c r="N43" i="106" s="1"/>
  <c r="L43" i="106"/>
  <c r="T43" i="106"/>
  <c r="AB43" i="106"/>
  <c r="AC43" i="106"/>
  <c r="AF43" i="106"/>
  <c r="H44" i="106"/>
  <c r="K44" i="106" s="1"/>
  <c r="T44" i="106"/>
  <c r="AB44" i="106"/>
  <c r="AC44" i="106"/>
  <c r="AF44" i="106"/>
  <c r="H45" i="106"/>
  <c r="K45" i="106"/>
  <c r="L45" i="106"/>
  <c r="N45" i="106"/>
  <c r="T45" i="106"/>
  <c r="U45" i="106"/>
  <c r="AB45" i="106"/>
  <c r="AC45" i="106"/>
  <c r="AF45" i="106"/>
  <c r="H46" i="106"/>
  <c r="K46" i="106"/>
  <c r="T46" i="106"/>
  <c r="AB46" i="106"/>
  <c r="AC46" i="106"/>
  <c r="AF46" i="106"/>
  <c r="H47" i="106"/>
  <c r="K47" i="106"/>
  <c r="T47" i="106"/>
  <c r="AB47" i="106"/>
  <c r="AC47" i="106"/>
  <c r="AF47" i="106"/>
  <c r="H48" i="106"/>
  <c r="K48" i="106"/>
  <c r="L48" i="106" s="1"/>
  <c r="U48" i="106" s="1"/>
  <c r="N48" i="106"/>
  <c r="AE48" i="106" s="1"/>
  <c r="P48" i="106"/>
  <c r="T48" i="106"/>
  <c r="AB48" i="106"/>
  <c r="AC48" i="106"/>
  <c r="AL48" i="106" s="1"/>
  <c r="AF48" i="106"/>
  <c r="AK48" i="106"/>
  <c r="AP48" i="106"/>
  <c r="AS48" i="106"/>
  <c r="AX48" i="106"/>
  <c r="BA48" i="106"/>
  <c r="H49" i="106"/>
  <c r="K49" i="106"/>
  <c r="N49" i="106" s="1"/>
  <c r="P49" i="106" s="1"/>
  <c r="L49" i="106"/>
  <c r="U49" i="106" s="1"/>
  <c r="T49" i="106"/>
  <c r="AB49" i="106"/>
  <c r="AC49" i="106"/>
  <c r="AO49" i="106" s="1"/>
  <c r="AE49" i="106"/>
  <c r="AF49" i="106"/>
  <c r="BA49" i="106"/>
  <c r="BD49" i="106"/>
  <c r="H50" i="106"/>
  <c r="K50" i="106"/>
  <c r="N50" i="106" s="1"/>
  <c r="P50" i="106" s="1"/>
  <c r="L50" i="106"/>
  <c r="T50" i="106"/>
  <c r="AB50" i="106"/>
  <c r="AC50" i="106"/>
  <c r="AF50" i="106"/>
  <c r="H51" i="106"/>
  <c r="K51" i="106" s="1"/>
  <c r="T51" i="106"/>
  <c r="AB51" i="106"/>
  <c r="AC51" i="106"/>
  <c r="AF51" i="106"/>
  <c r="H52" i="106"/>
  <c r="K52" i="106" s="1"/>
  <c r="T52" i="106"/>
  <c r="AB52" i="106"/>
  <c r="AC52" i="106"/>
  <c r="AF52" i="106"/>
  <c r="H53" i="106"/>
  <c r="K53" i="106" s="1"/>
  <c r="L53" i="106" s="1"/>
  <c r="U53" i="106" s="1"/>
  <c r="N53" i="106"/>
  <c r="T53" i="106"/>
  <c r="AB53" i="106"/>
  <c r="AC53" i="106"/>
  <c r="AF53" i="106"/>
  <c r="H54" i="106"/>
  <c r="K54" i="106"/>
  <c r="T54" i="106"/>
  <c r="AB54" i="106"/>
  <c r="AC54" i="106"/>
  <c r="AF54" i="106"/>
  <c r="H55" i="106"/>
  <c r="K55" i="106"/>
  <c r="T55" i="106"/>
  <c r="AB55" i="106"/>
  <c r="AC55" i="106"/>
  <c r="AF55" i="106"/>
  <c r="H56" i="106"/>
  <c r="K56" i="106" s="1"/>
  <c r="L56" i="106" s="1"/>
  <c r="U56" i="106" s="1"/>
  <c r="N56" i="106"/>
  <c r="T56" i="106"/>
  <c r="AB56" i="106"/>
  <c r="AC56" i="106"/>
  <c r="AF56" i="106"/>
  <c r="H57" i="106"/>
  <c r="K57" i="106"/>
  <c r="L57" i="106"/>
  <c r="N57" i="106"/>
  <c r="P57" i="106" s="1"/>
  <c r="T57" i="106"/>
  <c r="U57" i="106"/>
  <c r="AB57" i="106"/>
  <c r="AC57" i="106"/>
  <c r="AE57" i="106"/>
  <c r="AW57" i="106" s="1"/>
  <c r="AF57" i="106"/>
  <c r="AJ57" i="106"/>
  <c r="AK57" i="106"/>
  <c r="AN57" i="106"/>
  <c r="AO57" i="106"/>
  <c r="AR57" i="106"/>
  <c r="AV57" i="106"/>
  <c r="AZ57" i="106"/>
  <c r="BA57" i="106"/>
  <c r="BD57" i="106"/>
  <c r="BE57" i="106"/>
  <c r="H58" i="106"/>
  <c r="K58" i="106"/>
  <c r="N58" i="106" s="1"/>
  <c r="P58" i="106" s="1"/>
  <c r="L58" i="106"/>
  <c r="T58" i="106"/>
  <c r="U58" i="106"/>
  <c r="AB58" i="106"/>
  <c r="AC58" i="106"/>
  <c r="AQ58" i="106" s="1"/>
  <c r="AE58" i="106"/>
  <c r="AF58" i="106"/>
  <c r="AN58" i="106"/>
  <c r="AO58" i="106"/>
  <c r="AP58" i="106"/>
  <c r="AR58" i="106"/>
  <c r="AV58" i="106"/>
  <c r="AW58" i="106"/>
  <c r="AX58" i="106"/>
  <c r="AZ58" i="106"/>
  <c r="BD58" i="106"/>
  <c r="BE58" i="106"/>
  <c r="H59" i="106"/>
  <c r="K59" i="106"/>
  <c r="T59" i="106"/>
  <c r="AB59" i="106"/>
  <c r="AC59" i="106"/>
  <c r="AF59" i="106"/>
  <c r="H60" i="106"/>
  <c r="K60" i="106"/>
  <c r="T60" i="106"/>
  <c r="AB60" i="106"/>
  <c r="AC60" i="106"/>
  <c r="AF60" i="106"/>
  <c r="H61" i="106"/>
  <c r="K61" i="106" s="1"/>
  <c r="T61" i="106"/>
  <c r="AB61" i="106"/>
  <c r="AC61" i="106"/>
  <c r="AF61" i="106"/>
  <c r="H62" i="106"/>
  <c r="K62" i="106" s="1"/>
  <c r="T62" i="106"/>
  <c r="AB62" i="106"/>
  <c r="AC62" i="106"/>
  <c r="AF62" i="106"/>
  <c r="H63" i="106"/>
  <c r="K63" i="106"/>
  <c r="N63" i="106" s="1"/>
  <c r="P63" i="106" s="1"/>
  <c r="L63" i="106"/>
  <c r="U63" i="106" s="1"/>
  <c r="T63" i="106"/>
  <c r="AB63" i="106"/>
  <c r="AC63" i="106"/>
  <c r="AF63" i="106"/>
  <c r="H64" i="106"/>
  <c r="K64" i="106" s="1"/>
  <c r="T64" i="106"/>
  <c r="AB64" i="106"/>
  <c r="AC64" i="106"/>
  <c r="AF64" i="106"/>
  <c r="H65" i="106"/>
  <c r="K65" i="106" s="1"/>
  <c r="L65" i="106" s="1"/>
  <c r="U65" i="106" s="1"/>
  <c r="N65" i="106"/>
  <c r="T65" i="106"/>
  <c r="AB65" i="106"/>
  <c r="AC65" i="106"/>
  <c r="AF65" i="106"/>
  <c r="H66" i="106"/>
  <c r="K66" i="106" s="1"/>
  <c r="T66" i="106"/>
  <c r="AB66" i="106"/>
  <c r="AC66" i="106"/>
  <c r="AF66" i="106"/>
  <c r="H67" i="106"/>
  <c r="K67" i="106"/>
  <c r="T67" i="106"/>
  <c r="AB67" i="106"/>
  <c r="AC67" i="106"/>
  <c r="AF67" i="106"/>
  <c r="H68" i="106"/>
  <c r="K68" i="106"/>
  <c r="T68" i="106"/>
  <c r="AB68" i="106"/>
  <c r="AC68" i="106"/>
  <c r="AF68" i="106"/>
  <c r="H69" i="106"/>
  <c r="K69" i="106" s="1"/>
  <c r="T69" i="106"/>
  <c r="AB69" i="106"/>
  <c r="AC69" i="106"/>
  <c r="AF69" i="106"/>
  <c r="H70" i="106"/>
  <c r="K70" i="106" s="1"/>
  <c r="N70" i="106" s="1"/>
  <c r="P70" i="106" s="1"/>
  <c r="T70" i="106"/>
  <c r="AB70" i="106"/>
  <c r="AC70" i="106"/>
  <c r="AE70" i="106"/>
  <c r="AK70" i="106" s="1"/>
  <c r="AF70" i="106"/>
  <c r="AS70" i="106"/>
  <c r="H71" i="106"/>
  <c r="K71" i="106"/>
  <c r="N71" i="106" s="1"/>
  <c r="L71" i="106"/>
  <c r="U71" i="106" s="1"/>
  <c r="T71" i="106"/>
  <c r="AB71" i="106"/>
  <c r="AC71" i="106"/>
  <c r="AF71" i="106"/>
  <c r="H72" i="106"/>
  <c r="K72" i="106" s="1"/>
  <c r="T72" i="106"/>
  <c r="AB72" i="106"/>
  <c r="AC72" i="106"/>
  <c r="AF72" i="106"/>
  <c r="H73" i="106"/>
  <c r="K73" i="106"/>
  <c r="N73" i="106" s="1"/>
  <c r="L73" i="106"/>
  <c r="U73" i="106" s="1"/>
  <c r="T73" i="106"/>
  <c r="AB73" i="106"/>
  <c r="AC73" i="106"/>
  <c r="AF73" i="106"/>
  <c r="H74" i="106"/>
  <c r="K74" i="106" s="1"/>
  <c r="N74" i="106" s="1"/>
  <c r="L74" i="106"/>
  <c r="U74" i="106" s="1"/>
  <c r="T74" i="106"/>
  <c r="AB74" i="106"/>
  <c r="AC74" i="106"/>
  <c r="AF74" i="106"/>
  <c r="H75" i="106"/>
  <c r="K75" i="106" s="1"/>
  <c r="T75" i="106"/>
  <c r="AB75" i="106"/>
  <c r="AC75" i="106"/>
  <c r="AF75" i="106"/>
  <c r="H76" i="106"/>
  <c r="K76" i="106" s="1"/>
  <c r="N76" i="106" s="1"/>
  <c r="P76" i="106" s="1"/>
  <c r="L76" i="106"/>
  <c r="U76" i="106" s="1"/>
  <c r="T76" i="106"/>
  <c r="AB76" i="106"/>
  <c r="AC76" i="106"/>
  <c r="AE76" i="106"/>
  <c r="BA76" i="106" s="1"/>
  <c r="AF76" i="106"/>
  <c r="AJ76" i="106"/>
  <c r="AN76" i="106"/>
  <c r="AR76" i="106"/>
  <c r="AS76" i="106"/>
  <c r="AZ76" i="106"/>
  <c r="BD76" i="106"/>
  <c r="H77" i="106"/>
  <c r="K77" i="106"/>
  <c r="N77" i="106" s="1"/>
  <c r="P77" i="106" s="1"/>
  <c r="L77" i="106"/>
  <c r="U77" i="106" s="1"/>
  <c r="T77" i="106"/>
  <c r="AB77" i="106"/>
  <c r="AC77" i="106"/>
  <c r="AF77" i="106"/>
  <c r="H78" i="106"/>
  <c r="K78" i="106" s="1"/>
  <c r="T78" i="106"/>
  <c r="AB78" i="106"/>
  <c r="AC78" i="106"/>
  <c r="AF78" i="106"/>
  <c r="H79" i="106"/>
  <c r="K79" i="106" s="1"/>
  <c r="L79" i="106" s="1"/>
  <c r="U79" i="106" s="1"/>
  <c r="N79" i="106"/>
  <c r="T79" i="106"/>
  <c r="AB79" i="106"/>
  <c r="AC79" i="106"/>
  <c r="AF79" i="106"/>
  <c r="H80" i="106"/>
  <c r="K80" i="106"/>
  <c r="L80" i="106"/>
  <c r="U80" i="106" s="1"/>
  <c r="N80" i="106"/>
  <c r="P80" i="106" s="1"/>
  <c r="T80" i="106"/>
  <c r="AB80" i="106"/>
  <c r="AC80" i="106"/>
  <c r="AE80" i="106"/>
  <c r="AF80" i="106"/>
  <c r="AV80" i="106"/>
  <c r="AZ80" i="106"/>
  <c r="BD80" i="106"/>
  <c r="H81" i="106"/>
  <c r="K81" i="106"/>
  <c r="T81" i="106"/>
  <c r="AB81" i="106"/>
  <c r="AC81" i="106"/>
  <c r="AF81" i="106"/>
  <c r="H82" i="106"/>
  <c r="K82" i="106"/>
  <c r="T82" i="106"/>
  <c r="AB82" i="106"/>
  <c r="AC82" i="106"/>
  <c r="AF82" i="106"/>
  <c r="H83" i="106"/>
  <c r="K83" i="106" s="1"/>
  <c r="L83" i="106" s="1"/>
  <c r="U83" i="106" s="1"/>
  <c r="N83" i="106"/>
  <c r="AE83" i="106" s="1"/>
  <c r="AP83" i="106" s="1"/>
  <c r="P83" i="106"/>
  <c r="T83" i="106"/>
  <c r="AB83" i="106"/>
  <c r="AC83" i="106"/>
  <c r="AJ83" i="106" s="1"/>
  <c r="AF83" i="106"/>
  <c r="AH83" i="106"/>
  <c r="AK83" i="106"/>
  <c r="AO83" i="106"/>
  <c r="AS83" i="106"/>
  <c r="AW83" i="106"/>
  <c r="AX83" i="106"/>
  <c r="BE83" i="106"/>
  <c r="H84" i="106"/>
  <c r="K84" i="106" s="1"/>
  <c r="N84" i="106" s="1"/>
  <c r="P84" i="106" s="1"/>
  <c r="T84" i="106"/>
  <c r="AB84" i="106"/>
  <c r="AC84" i="106"/>
  <c r="AF84" i="106"/>
  <c r="H85" i="106"/>
  <c r="K85" i="106"/>
  <c r="N85" i="106" s="1"/>
  <c r="P85" i="106" s="1"/>
  <c r="T85" i="106"/>
  <c r="AB85" i="106"/>
  <c r="AC85" i="106"/>
  <c r="AF85" i="106"/>
  <c r="H86" i="106"/>
  <c r="K86" i="106" s="1"/>
  <c r="T86" i="106"/>
  <c r="AB86" i="106"/>
  <c r="AC86" i="106"/>
  <c r="AF86" i="106"/>
  <c r="H87" i="106"/>
  <c r="K87" i="106" s="1"/>
  <c r="L87" i="106" s="1"/>
  <c r="U87" i="106" s="1"/>
  <c r="T87" i="106"/>
  <c r="AB87" i="106"/>
  <c r="AC87" i="106"/>
  <c r="AF87" i="106"/>
  <c r="H88" i="106"/>
  <c r="K88" i="106"/>
  <c r="L88" i="106"/>
  <c r="N88" i="106"/>
  <c r="P88" i="106" s="1"/>
  <c r="T88" i="106"/>
  <c r="U88" i="106"/>
  <c r="AB88" i="106"/>
  <c r="AC88" i="106"/>
  <c r="AL88" i="106" s="1"/>
  <c r="AE88" i="106"/>
  <c r="AW88" i="106" s="1"/>
  <c r="AF88" i="106"/>
  <c r="AN88" i="106"/>
  <c r="AR88" i="106"/>
  <c r="AS88" i="106"/>
  <c r="AV88" i="106"/>
  <c r="BA88" i="106"/>
  <c r="BD88" i="106"/>
  <c r="H89" i="106"/>
  <c r="K89" i="106"/>
  <c r="N89" i="106" s="1"/>
  <c r="P89" i="106" s="1"/>
  <c r="T89" i="106"/>
  <c r="AB89" i="106"/>
  <c r="AC89" i="106"/>
  <c r="AF89" i="106"/>
  <c r="H90" i="106"/>
  <c r="K90" i="106"/>
  <c r="T90" i="106"/>
  <c r="AB90" i="106"/>
  <c r="AC90" i="106"/>
  <c r="AF90" i="106"/>
  <c r="H91" i="106"/>
  <c r="K91" i="106" s="1"/>
  <c r="L91" i="106" s="1"/>
  <c r="U91" i="106" s="1"/>
  <c r="T91" i="106"/>
  <c r="AB91" i="106"/>
  <c r="AC91" i="106"/>
  <c r="AF91" i="106"/>
  <c r="H92" i="106"/>
  <c r="K92" i="106"/>
  <c r="L92" i="106" s="1"/>
  <c r="U92" i="106" s="1"/>
  <c r="T92" i="106"/>
  <c r="AB92" i="106"/>
  <c r="AC92" i="106"/>
  <c r="AF92" i="106"/>
  <c r="H93" i="106"/>
  <c r="K93" i="106" s="1"/>
  <c r="T93" i="106"/>
  <c r="AB93" i="106"/>
  <c r="AC93" i="106"/>
  <c r="AF93" i="106"/>
  <c r="H94" i="106"/>
  <c r="K94" i="106"/>
  <c r="L94" i="106"/>
  <c r="U94" i="106" s="1"/>
  <c r="N94" i="106"/>
  <c r="P94" i="106" s="1"/>
  <c r="T94" i="106"/>
  <c r="AB94" i="106"/>
  <c r="AC94" i="106"/>
  <c r="AH94" i="106" s="1"/>
  <c r="AE94" i="106"/>
  <c r="AO94" i="106" s="1"/>
  <c r="AF94" i="106"/>
  <c r="AN94" i="106"/>
  <c r="AV94" i="106"/>
  <c r="BD94" i="106"/>
  <c r="H95" i="106"/>
  <c r="K95" i="106"/>
  <c r="N95" i="106" s="1"/>
  <c r="L95" i="106"/>
  <c r="U95" i="106" s="1"/>
  <c r="T95" i="106"/>
  <c r="AB95" i="106"/>
  <c r="AC95" i="106"/>
  <c r="AF95" i="106"/>
  <c r="AH97" i="106"/>
  <c r="AI97" i="106"/>
  <c r="BF97" i="106" s="1"/>
  <c r="AJ97" i="106"/>
  <c r="AK97" i="106"/>
  <c r="AL97" i="106"/>
  <c r="AM97" i="106"/>
  <c r="AN97" i="106"/>
  <c r="AO97" i="106"/>
  <c r="AP97" i="106"/>
  <c r="AQ97" i="106"/>
  <c r="AR97" i="106"/>
  <c r="AS97" i="106"/>
  <c r="AT97" i="106"/>
  <c r="AU97" i="106"/>
  <c r="AV97" i="106"/>
  <c r="AW97" i="106"/>
  <c r="AX97" i="106"/>
  <c r="AY97" i="106"/>
  <c r="AZ97" i="106"/>
  <c r="BA97" i="106"/>
  <c r="BB97" i="106"/>
  <c r="BC97" i="106"/>
  <c r="BD97" i="106"/>
  <c r="BE97" i="106"/>
  <c r="H10" i="105"/>
  <c r="L10" i="105"/>
  <c r="N10" i="105"/>
  <c r="P10" i="105" s="1"/>
  <c r="S10" i="105"/>
  <c r="T10" i="105"/>
  <c r="AB10" i="105"/>
  <c r="AC10" i="105"/>
  <c r="AL10" i="105" s="1"/>
  <c r="AE10" i="105"/>
  <c r="AT10" i="105" s="1"/>
  <c r="AF10" i="105"/>
  <c r="AH10" i="105"/>
  <c r="AK10" i="105"/>
  <c r="AN10" i="105"/>
  <c r="AO10" i="105"/>
  <c r="AP10" i="105"/>
  <c r="AS10" i="105"/>
  <c r="AV10" i="105"/>
  <c r="AW10" i="105"/>
  <c r="AX10" i="105"/>
  <c r="BA10" i="105"/>
  <c r="BD10" i="105"/>
  <c r="BE10" i="105"/>
  <c r="H11" i="105"/>
  <c r="L11" i="105"/>
  <c r="N11" i="105"/>
  <c r="T11" i="105"/>
  <c r="U11" i="105"/>
  <c r="AB11" i="105"/>
  <c r="AC11" i="105"/>
  <c r="AF11" i="105"/>
  <c r="H12" i="105"/>
  <c r="K12" i="105"/>
  <c r="L12" i="105"/>
  <c r="N12" i="105"/>
  <c r="T12" i="105"/>
  <c r="U12" i="105"/>
  <c r="AB12" i="105"/>
  <c r="AC12" i="105"/>
  <c r="AF12" i="105"/>
  <c r="H13" i="105"/>
  <c r="K13" i="105"/>
  <c r="T13" i="105"/>
  <c r="AB13" i="105"/>
  <c r="AC13" i="105"/>
  <c r="AF13" i="105"/>
  <c r="H14" i="105"/>
  <c r="K14" i="105"/>
  <c r="T14" i="105"/>
  <c r="AB14" i="105"/>
  <c r="AC14" i="105"/>
  <c r="AF14" i="105"/>
  <c r="H15" i="105"/>
  <c r="K15" i="105"/>
  <c r="L15" i="105"/>
  <c r="U15" i="105" s="1"/>
  <c r="N15" i="105"/>
  <c r="AE15" i="105" s="1"/>
  <c r="P15" i="105"/>
  <c r="T15" i="105"/>
  <c r="AB15" i="105"/>
  <c r="AC15" i="105"/>
  <c r="AL15" i="105" s="1"/>
  <c r="AF15" i="105"/>
  <c r="AH15" i="105"/>
  <c r="AK15" i="105"/>
  <c r="AP15" i="105"/>
  <c r="AS15" i="105"/>
  <c r="AX15" i="105"/>
  <c r="BA15" i="105"/>
  <c r="H16" i="105"/>
  <c r="K16" i="105"/>
  <c r="N16" i="105" s="1"/>
  <c r="P16" i="105" s="1"/>
  <c r="L16" i="105"/>
  <c r="U16" i="105" s="1"/>
  <c r="T16" i="105"/>
  <c r="AB16" i="105"/>
  <c r="AC16" i="105"/>
  <c r="AE16" i="105"/>
  <c r="AF16" i="105"/>
  <c r="H17" i="105"/>
  <c r="K17" i="105"/>
  <c r="N17" i="105" s="1"/>
  <c r="P17" i="105" s="1"/>
  <c r="L17" i="105"/>
  <c r="U17" i="105" s="1"/>
  <c r="T17" i="105"/>
  <c r="AB17" i="105"/>
  <c r="AC17" i="105"/>
  <c r="AJ17" i="105" s="1"/>
  <c r="AE17" i="105"/>
  <c r="AF17" i="105"/>
  <c r="AI17" i="105"/>
  <c r="AQ17" i="105"/>
  <c r="AY17" i="105"/>
  <c r="BD17" i="105"/>
  <c r="H18" i="105"/>
  <c r="K18" i="105" s="1"/>
  <c r="T18" i="105"/>
  <c r="AB18" i="105"/>
  <c r="AC18" i="105"/>
  <c r="AF18" i="105"/>
  <c r="H19" i="105"/>
  <c r="K19" i="105" s="1"/>
  <c r="L19" i="105" s="1"/>
  <c r="U19" i="105" s="1"/>
  <c r="N19" i="105"/>
  <c r="T19" i="105"/>
  <c r="AB19" i="105"/>
  <c r="AC19" i="105"/>
  <c r="AF19" i="105"/>
  <c r="H20" i="105"/>
  <c r="K20" i="105"/>
  <c r="L20" i="105"/>
  <c r="N20" i="105"/>
  <c r="T20" i="105"/>
  <c r="U20" i="105"/>
  <c r="AB20" i="105"/>
  <c r="AC20" i="105"/>
  <c r="AF20" i="105"/>
  <c r="H21" i="105"/>
  <c r="K21" i="105"/>
  <c r="T21" i="105"/>
  <c r="AB21" i="105"/>
  <c r="AC21" i="105"/>
  <c r="AF21" i="105"/>
  <c r="H22" i="105"/>
  <c r="K22" i="105"/>
  <c r="T22" i="105"/>
  <c r="AB22" i="105"/>
  <c r="AC22" i="105"/>
  <c r="AF22" i="105"/>
  <c r="H23" i="105"/>
  <c r="K23" i="105" s="1"/>
  <c r="T23" i="105"/>
  <c r="AB23" i="105"/>
  <c r="AC23" i="105"/>
  <c r="AF23" i="105"/>
  <c r="H24" i="105"/>
  <c r="K24" i="105"/>
  <c r="N24" i="105" s="1"/>
  <c r="P24" i="105" s="1"/>
  <c r="L24" i="105"/>
  <c r="U24" i="105" s="1"/>
  <c r="T24" i="105"/>
  <c r="AB24" i="105"/>
  <c r="AC24" i="105"/>
  <c r="AE24" i="105"/>
  <c r="AF24" i="105"/>
  <c r="AS24" i="105"/>
  <c r="H25" i="105"/>
  <c r="K25" i="105"/>
  <c r="N25" i="105" s="1"/>
  <c r="P25" i="105" s="1"/>
  <c r="L25" i="105"/>
  <c r="U25" i="105" s="1"/>
  <c r="T25" i="105"/>
  <c r="AB25" i="105"/>
  <c r="AC25" i="105"/>
  <c r="AF25" i="105"/>
  <c r="H26" i="105"/>
  <c r="K26" i="105" s="1"/>
  <c r="T26" i="105"/>
  <c r="AB26" i="105"/>
  <c r="AC26" i="105"/>
  <c r="AF26" i="105"/>
  <c r="H27" i="105"/>
  <c r="K27" i="105" s="1"/>
  <c r="L27" i="105" s="1"/>
  <c r="U27" i="105" s="1"/>
  <c r="T27" i="105"/>
  <c r="AB27" i="105"/>
  <c r="AC27" i="105"/>
  <c r="AF27" i="105"/>
  <c r="H28" i="105"/>
  <c r="K28" i="105"/>
  <c r="L28" i="105"/>
  <c r="N28" i="105"/>
  <c r="T28" i="105"/>
  <c r="U28" i="105"/>
  <c r="AB28" i="105"/>
  <c r="AC28" i="105"/>
  <c r="AF28" i="105"/>
  <c r="H29" i="105"/>
  <c r="K29" i="105"/>
  <c r="T29" i="105"/>
  <c r="AB29" i="105"/>
  <c r="AC29" i="105"/>
  <c r="AF29" i="105"/>
  <c r="H30" i="105"/>
  <c r="K30" i="105"/>
  <c r="T30" i="105"/>
  <c r="AB30" i="105"/>
  <c r="AC30" i="105"/>
  <c r="AF30" i="105"/>
  <c r="H31" i="105"/>
  <c r="K31" i="105" s="1"/>
  <c r="T31" i="105"/>
  <c r="AB31" i="105"/>
  <c r="AC31" i="105"/>
  <c r="AF31" i="105"/>
  <c r="H32" i="105"/>
  <c r="K32" i="105" s="1"/>
  <c r="T32" i="105"/>
  <c r="AB32" i="105"/>
  <c r="AC32" i="105"/>
  <c r="AF32" i="105"/>
  <c r="H33" i="105"/>
  <c r="K33" i="105" s="1"/>
  <c r="L33" i="105" s="1"/>
  <c r="U33" i="105" s="1"/>
  <c r="N33" i="105"/>
  <c r="T33" i="105"/>
  <c r="AB33" i="105"/>
  <c r="AC33" i="105"/>
  <c r="AF33" i="105"/>
  <c r="H34" i="105"/>
  <c r="K34" i="105" s="1"/>
  <c r="N34" i="105" s="1"/>
  <c r="P34" i="105" s="1"/>
  <c r="L34" i="105"/>
  <c r="U34" i="105" s="1"/>
  <c r="T34" i="105"/>
  <c r="AB34" i="105"/>
  <c r="AC34" i="105"/>
  <c r="AE34" i="105"/>
  <c r="AJ34" i="105" s="1"/>
  <c r="AF34" i="105"/>
  <c r="AN34" i="105"/>
  <c r="AR34" i="105"/>
  <c r="H35" i="105"/>
  <c r="K35" i="105"/>
  <c r="T35" i="105"/>
  <c r="AB35" i="105"/>
  <c r="AC35" i="105"/>
  <c r="AF35" i="105"/>
  <c r="H36" i="105"/>
  <c r="K36" i="105" s="1"/>
  <c r="T36" i="105"/>
  <c r="AB36" i="105"/>
  <c r="AC36" i="105"/>
  <c r="AF36" i="105"/>
  <c r="H37" i="105"/>
  <c r="K37" i="105"/>
  <c r="L37" i="105" s="1"/>
  <c r="U37" i="105" s="1"/>
  <c r="N37" i="105"/>
  <c r="T37" i="105"/>
  <c r="AB37" i="105"/>
  <c r="AC37" i="105"/>
  <c r="AF37" i="105"/>
  <c r="H38" i="105"/>
  <c r="K38" i="105" s="1"/>
  <c r="N38" i="105" s="1"/>
  <c r="P38" i="105" s="1"/>
  <c r="L38" i="105"/>
  <c r="U38" i="105" s="1"/>
  <c r="T38" i="105"/>
  <c r="AB38" i="105"/>
  <c r="AC38" i="105"/>
  <c r="AF38" i="105"/>
  <c r="H39" i="105"/>
  <c r="K39" i="105"/>
  <c r="T39" i="105"/>
  <c r="AB39" i="105"/>
  <c r="AC39" i="105"/>
  <c r="AF39" i="105"/>
  <c r="H40" i="105"/>
  <c r="K40" i="105" s="1"/>
  <c r="T40" i="105"/>
  <c r="AB40" i="105"/>
  <c r="AC40" i="105"/>
  <c r="AF40" i="105"/>
  <c r="H41" i="105"/>
  <c r="K41" i="105" s="1"/>
  <c r="L41" i="105" s="1"/>
  <c r="U41" i="105" s="1"/>
  <c r="N41" i="105"/>
  <c r="T41" i="105"/>
  <c r="AB41" i="105"/>
  <c r="AC41" i="105"/>
  <c r="AF41" i="105"/>
  <c r="H42" i="105"/>
  <c r="K42" i="105" s="1"/>
  <c r="L42" i="105"/>
  <c r="N42" i="105"/>
  <c r="P42" i="105" s="1"/>
  <c r="T42" i="105"/>
  <c r="U42" i="105"/>
  <c r="AB42" i="105"/>
  <c r="AC42" i="105"/>
  <c r="AF42" i="105"/>
  <c r="H43" i="105"/>
  <c r="K43" i="105"/>
  <c r="T43" i="105"/>
  <c r="AB43" i="105"/>
  <c r="AC43" i="105"/>
  <c r="AF43" i="105"/>
  <c r="H44" i="105"/>
  <c r="K44" i="105"/>
  <c r="T44" i="105"/>
  <c r="AB44" i="105"/>
  <c r="AC44" i="105"/>
  <c r="AF44" i="105"/>
  <c r="H45" i="105"/>
  <c r="K45" i="105"/>
  <c r="T45" i="105"/>
  <c r="AB45" i="105"/>
  <c r="AC45" i="105"/>
  <c r="AF45" i="105"/>
  <c r="H46" i="105"/>
  <c r="K46" i="105" s="1"/>
  <c r="N46" i="105" s="1"/>
  <c r="L46" i="105"/>
  <c r="P46" i="105"/>
  <c r="T46" i="105"/>
  <c r="U46" i="105"/>
  <c r="AB46" i="105"/>
  <c r="AC46" i="105"/>
  <c r="AE46" i="105"/>
  <c r="AF46" i="105"/>
  <c r="AH46" i="105"/>
  <c r="AJ46" i="105"/>
  <c r="AK46" i="105"/>
  <c r="AN46" i="105"/>
  <c r="AO46" i="105"/>
  <c r="AR46" i="105"/>
  <c r="AS46" i="105"/>
  <c r="AV46" i="105"/>
  <c r="AW46" i="105"/>
  <c r="AX46" i="105"/>
  <c r="AY46" i="105"/>
  <c r="AZ46" i="105"/>
  <c r="BD46" i="105"/>
  <c r="BE46" i="105"/>
  <c r="H47" i="105"/>
  <c r="K47" i="105" s="1"/>
  <c r="T47" i="105"/>
  <c r="AB47" i="105"/>
  <c r="AC47" i="105"/>
  <c r="AF47" i="105"/>
  <c r="H48" i="105"/>
  <c r="K48" i="105"/>
  <c r="L48" i="105"/>
  <c r="N48" i="105"/>
  <c r="T48" i="105"/>
  <c r="U48" i="105"/>
  <c r="AB48" i="105"/>
  <c r="AC48" i="105"/>
  <c r="AF48" i="105"/>
  <c r="H49" i="105"/>
  <c r="K49" i="105"/>
  <c r="T49" i="105"/>
  <c r="AB49" i="105"/>
  <c r="AC49" i="105"/>
  <c r="AF49" i="105"/>
  <c r="H50" i="105"/>
  <c r="K50" i="105"/>
  <c r="T50" i="105"/>
  <c r="AB50" i="105"/>
  <c r="AC50" i="105"/>
  <c r="AF50" i="105"/>
  <c r="H51" i="105"/>
  <c r="K51" i="105"/>
  <c r="L51" i="105"/>
  <c r="U51" i="105" s="1"/>
  <c r="N51" i="105"/>
  <c r="AE51" i="105" s="1"/>
  <c r="P51" i="105"/>
  <c r="T51" i="105"/>
  <c r="AB51" i="105"/>
  <c r="AC51" i="105"/>
  <c r="AF51" i="105"/>
  <c r="AH51" i="105"/>
  <c r="AK51" i="105"/>
  <c r="AP51" i="105"/>
  <c r="AS51" i="105"/>
  <c r="BA51" i="105"/>
  <c r="H52" i="105"/>
  <c r="K52" i="105" s="1"/>
  <c r="N52" i="105" s="1"/>
  <c r="P52" i="105" s="1"/>
  <c r="L52" i="105"/>
  <c r="U52" i="105" s="1"/>
  <c r="T52" i="105"/>
  <c r="AB52" i="105"/>
  <c r="AC52" i="105"/>
  <c r="AF52" i="105"/>
  <c r="H53" i="105"/>
  <c r="K53" i="105"/>
  <c r="N53" i="105" s="1"/>
  <c r="P53" i="105" s="1"/>
  <c r="L53" i="105"/>
  <c r="T53" i="105"/>
  <c r="AB53" i="105"/>
  <c r="AC53" i="105"/>
  <c r="AE53" i="105"/>
  <c r="AF53" i="105"/>
  <c r="AQ53" i="105"/>
  <c r="AY53" i="105"/>
  <c r="H54" i="105"/>
  <c r="K54" i="105" s="1"/>
  <c r="T54" i="105"/>
  <c r="AB54" i="105"/>
  <c r="AC54" i="105"/>
  <c r="AF54" i="105"/>
  <c r="H55" i="105"/>
  <c r="K55" i="105" s="1"/>
  <c r="T55" i="105"/>
  <c r="AB55" i="105"/>
  <c r="AC55" i="105"/>
  <c r="AF55" i="105"/>
  <c r="H56" i="105"/>
  <c r="K56" i="105"/>
  <c r="N56" i="105" s="1"/>
  <c r="L56" i="105"/>
  <c r="T56" i="105"/>
  <c r="AB56" i="105"/>
  <c r="AC56" i="105"/>
  <c r="AF56" i="105"/>
  <c r="H57" i="105"/>
  <c r="K57" i="105"/>
  <c r="T57" i="105"/>
  <c r="AB57" i="105"/>
  <c r="AC57" i="105"/>
  <c r="AF57" i="105"/>
  <c r="H58" i="105"/>
  <c r="K58" i="105"/>
  <c r="T58" i="105"/>
  <c r="AB58" i="105"/>
  <c r="AC58" i="105"/>
  <c r="AF58" i="105"/>
  <c r="H59" i="105"/>
  <c r="K59" i="105"/>
  <c r="N59" i="105" s="1"/>
  <c r="P59" i="105" s="1"/>
  <c r="L59" i="105"/>
  <c r="U59" i="105" s="1"/>
  <c r="T59" i="105"/>
  <c r="AB59" i="105"/>
  <c r="AC59" i="105"/>
  <c r="AE59" i="105"/>
  <c r="AK59" i="105" s="1"/>
  <c r="AF59" i="105"/>
  <c r="AU59" i="105"/>
  <c r="H60" i="105"/>
  <c r="K60" i="105" s="1"/>
  <c r="T60" i="105"/>
  <c r="AB60" i="105"/>
  <c r="AC60" i="105"/>
  <c r="AF60" i="105"/>
  <c r="H61" i="105"/>
  <c r="K61" i="105"/>
  <c r="L61" i="105" s="1"/>
  <c r="U61" i="105" s="1"/>
  <c r="N61" i="105"/>
  <c r="AE61" i="105" s="1"/>
  <c r="P61" i="105"/>
  <c r="T61" i="105"/>
  <c r="AB61" i="105"/>
  <c r="AC61" i="105"/>
  <c r="AF61" i="105"/>
  <c r="AI61" i="105"/>
  <c r="AM61" i="105"/>
  <c r="AR61" i="105"/>
  <c r="AU61" i="105"/>
  <c r="AZ61" i="105"/>
  <c r="BC61" i="105"/>
  <c r="H62" i="105"/>
  <c r="K62" i="105"/>
  <c r="T62" i="105"/>
  <c r="AB62" i="105"/>
  <c r="AC62" i="105"/>
  <c r="AF62" i="105"/>
  <c r="H63" i="105"/>
  <c r="K63" i="105"/>
  <c r="L63" i="105" s="1"/>
  <c r="U63" i="105" s="1"/>
  <c r="N63" i="105"/>
  <c r="AE63" i="105" s="1"/>
  <c r="P63" i="105"/>
  <c r="T63" i="105"/>
  <c r="AB63" i="105"/>
  <c r="AC63" i="105"/>
  <c r="AF63" i="105"/>
  <c r="AK63" i="105"/>
  <c r="AX63" i="105"/>
  <c r="H64" i="105"/>
  <c r="K64" i="105"/>
  <c r="N64" i="105" s="1"/>
  <c r="P64" i="105" s="1"/>
  <c r="L64" i="105"/>
  <c r="U64" i="105" s="1"/>
  <c r="T64" i="105"/>
  <c r="AB64" i="105"/>
  <c r="AC64" i="105"/>
  <c r="AF64" i="105"/>
  <c r="H65" i="105"/>
  <c r="K65" i="105"/>
  <c r="N65" i="105" s="1"/>
  <c r="P65" i="105" s="1"/>
  <c r="L65" i="105"/>
  <c r="T65" i="105"/>
  <c r="AB65" i="105"/>
  <c r="AC65" i="105"/>
  <c r="AE65" i="105"/>
  <c r="AV65" i="105" s="1"/>
  <c r="AF65" i="105"/>
  <c r="H66" i="105"/>
  <c r="K66" i="105" s="1"/>
  <c r="T66" i="105"/>
  <c r="AB66" i="105"/>
  <c r="AC66" i="105"/>
  <c r="AF66" i="105"/>
  <c r="H67" i="105"/>
  <c r="K67" i="105" s="1"/>
  <c r="L67" i="105" s="1"/>
  <c r="U67" i="105" s="1"/>
  <c r="N67" i="105"/>
  <c r="T67" i="105"/>
  <c r="AB67" i="105"/>
  <c r="AC67" i="105"/>
  <c r="AF67" i="105"/>
  <c r="H68" i="105"/>
  <c r="K68" i="105" s="1"/>
  <c r="N68" i="105" s="1"/>
  <c r="L68" i="105"/>
  <c r="T68" i="105"/>
  <c r="U68" i="105"/>
  <c r="AB68" i="105"/>
  <c r="AC68" i="105"/>
  <c r="AF68" i="105"/>
  <c r="H69" i="105"/>
  <c r="K69" i="105"/>
  <c r="T69" i="105"/>
  <c r="AB69" i="105"/>
  <c r="AC69" i="105"/>
  <c r="AF69" i="105"/>
  <c r="H70" i="105"/>
  <c r="K70" i="105"/>
  <c r="T70" i="105"/>
  <c r="AB70" i="105"/>
  <c r="AC70" i="105"/>
  <c r="AF70" i="105"/>
  <c r="H71" i="105"/>
  <c r="K71" i="105"/>
  <c r="L71" i="105" s="1"/>
  <c r="U71" i="105" s="1"/>
  <c r="N71" i="105"/>
  <c r="AE71" i="105" s="1"/>
  <c r="P71" i="105"/>
  <c r="T71" i="105"/>
  <c r="AB71" i="105"/>
  <c r="AC71" i="105"/>
  <c r="AL71" i="105" s="1"/>
  <c r="AF71" i="105"/>
  <c r="AH71" i="105"/>
  <c r="AK71" i="105"/>
  <c r="AO71" i="105"/>
  <c r="AP71" i="105"/>
  <c r="AS71" i="105"/>
  <c r="AW71" i="105"/>
  <c r="AX71" i="105"/>
  <c r="BA71" i="105"/>
  <c r="BE71" i="105"/>
  <c r="H72" i="105"/>
  <c r="K72" i="105"/>
  <c r="N72" i="105" s="1"/>
  <c r="P72" i="105" s="1"/>
  <c r="L72" i="105"/>
  <c r="U72" i="105" s="1"/>
  <c r="T72" i="105"/>
  <c r="AB72" i="105"/>
  <c r="AC72" i="105"/>
  <c r="AE72" i="105"/>
  <c r="BA72" i="105" s="1"/>
  <c r="AF72" i="105"/>
  <c r="AJ72" i="105"/>
  <c r="AK72" i="105"/>
  <c r="AN72" i="105"/>
  <c r="AR72" i="105"/>
  <c r="AS72" i="105"/>
  <c r="AZ72" i="105"/>
  <c r="BD72" i="105"/>
  <c r="H73" i="105"/>
  <c r="K73" i="105"/>
  <c r="N73" i="105" s="1"/>
  <c r="P73" i="105" s="1"/>
  <c r="T73" i="105"/>
  <c r="AB73" i="105"/>
  <c r="AC73" i="105"/>
  <c r="AF73" i="105"/>
  <c r="H74" i="105"/>
  <c r="K74" i="105" s="1"/>
  <c r="N74" i="105" s="1"/>
  <c r="AE74" i="105" s="1"/>
  <c r="L74" i="105"/>
  <c r="U74" i="105" s="1"/>
  <c r="T74" i="105"/>
  <c r="AB74" i="105"/>
  <c r="AC74" i="105"/>
  <c r="AF74" i="105"/>
  <c r="AL74" i="105"/>
  <c r="BD74" i="105"/>
  <c r="H75" i="105"/>
  <c r="K75" i="105" s="1"/>
  <c r="T75" i="105"/>
  <c r="AB75" i="105"/>
  <c r="AC75" i="105"/>
  <c r="AF75" i="105"/>
  <c r="H76" i="105"/>
  <c r="K76" i="105" s="1"/>
  <c r="T76" i="105"/>
  <c r="AB76" i="105"/>
  <c r="AC76" i="105"/>
  <c r="AF76" i="105"/>
  <c r="H77" i="105"/>
  <c r="K77" i="105" s="1"/>
  <c r="L77" i="105" s="1"/>
  <c r="U77" i="105" s="1"/>
  <c r="N77" i="105"/>
  <c r="T77" i="105"/>
  <c r="AB77" i="105"/>
  <c r="AC77" i="105"/>
  <c r="AF77" i="105"/>
  <c r="H78" i="105"/>
  <c r="K78" i="105"/>
  <c r="T78" i="105"/>
  <c r="AB78" i="105"/>
  <c r="AC78" i="105"/>
  <c r="AF78" i="105"/>
  <c r="H79" i="105"/>
  <c r="K79" i="105"/>
  <c r="T79" i="105"/>
  <c r="AB79" i="105"/>
  <c r="AC79" i="105"/>
  <c r="AF79" i="105"/>
  <c r="H80" i="105"/>
  <c r="K80" i="105"/>
  <c r="L80" i="105" s="1"/>
  <c r="U80" i="105" s="1"/>
  <c r="N80" i="105"/>
  <c r="AE80" i="105" s="1"/>
  <c r="AP80" i="105" s="1"/>
  <c r="P80" i="105"/>
  <c r="T80" i="105"/>
  <c r="AB80" i="105"/>
  <c r="AC80" i="105"/>
  <c r="AF80" i="105"/>
  <c r="AH80" i="105"/>
  <c r="AK80" i="105"/>
  <c r="AS80" i="105"/>
  <c r="BA80" i="105"/>
  <c r="H81" i="105"/>
  <c r="K81" i="105" s="1"/>
  <c r="N81" i="105" s="1"/>
  <c r="P81" i="105" s="1"/>
  <c r="L81" i="105"/>
  <c r="U81" i="105" s="1"/>
  <c r="T81" i="105"/>
  <c r="AB81" i="105"/>
  <c r="AC81" i="105"/>
  <c r="AE81" i="105"/>
  <c r="AF81" i="105"/>
  <c r="AN81" i="105"/>
  <c r="H82" i="105"/>
  <c r="K82" i="105"/>
  <c r="N82" i="105" s="1"/>
  <c r="P82" i="105" s="1"/>
  <c r="L82" i="105"/>
  <c r="T82" i="105"/>
  <c r="AB82" i="105"/>
  <c r="AC82" i="105"/>
  <c r="AE82" i="105"/>
  <c r="AN82" i="105" s="1"/>
  <c r="AF82" i="105"/>
  <c r="AI82" i="105"/>
  <c r="AV82" i="105"/>
  <c r="H83" i="105"/>
  <c r="K83" i="105" s="1"/>
  <c r="T83" i="105"/>
  <c r="AB83" i="105"/>
  <c r="AC83" i="105"/>
  <c r="AF83" i="105"/>
  <c r="H84" i="105"/>
  <c r="K84" i="105" s="1"/>
  <c r="L84" i="105" s="1"/>
  <c r="U84" i="105" s="1"/>
  <c r="N84" i="105"/>
  <c r="T84" i="105"/>
  <c r="AB84" i="105"/>
  <c r="AC84" i="105"/>
  <c r="AF84" i="105"/>
  <c r="H85" i="105"/>
  <c r="K85" i="105" s="1"/>
  <c r="L85" i="105" s="1"/>
  <c r="N85" i="105"/>
  <c r="T85" i="105"/>
  <c r="U85" i="105"/>
  <c r="AB85" i="105"/>
  <c r="AC85" i="105"/>
  <c r="AF85" i="105"/>
  <c r="H86" i="105"/>
  <c r="K86" i="105"/>
  <c r="T86" i="105"/>
  <c r="AB86" i="105"/>
  <c r="AC86" i="105"/>
  <c r="AF86" i="105"/>
  <c r="H87" i="105"/>
  <c r="K87" i="105"/>
  <c r="T87" i="105"/>
  <c r="AB87" i="105"/>
  <c r="AC87" i="105"/>
  <c r="AF87" i="105"/>
  <c r="H88" i="105"/>
  <c r="K88" i="105"/>
  <c r="L88" i="105" s="1"/>
  <c r="U88" i="105" s="1"/>
  <c r="N88" i="105"/>
  <c r="AE88" i="105" s="1"/>
  <c r="AS88" i="105" s="1"/>
  <c r="P88" i="105"/>
  <c r="T88" i="105"/>
  <c r="AB88" i="105"/>
  <c r="AC88" i="105"/>
  <c r="AL88" i="105" s="1"/>
  <c r="AF88" i="105"/>
  <c r="AH88" i="105"/>
  <c r="AK88" i="105"/>
  <c r="AP88" i="105"/>
  <c r="BA88" i="105"/>
  <c r="H89" i="105"/>
  <c r="K89" i="105" s="1"/>
  <c r="N89" i="105" s="1"/>
  <c r="P89" i="105" s="1"/>
  <c r="L89" i="105"/>
  <c r="U89" i="105" s="1"/>
  <c r="T89" i="105"/>
  <c r="AB89" i="105"/>
  <c r="AC89" i="105"/>
  <c r="AE89" i="105"/>
  <c r="AV89" i="105" s="1"/>
  <c r="AF89" i="105"/>
  <c r="H90" i="105"/>
  <c r="K90" i="105"/>
  <c r="N90" i="105" s="1"/>
  <c r="P90" i="105" s="1"/>
  <c r="L90" i="105"/>
  <c r="T90" i="105"/>
  <c r="AB90" i="105"/>
  <c r="AC90" i="105"/>
  <c r="AF90" i="105"/>
  <c r="H91" i="105"/>
  <c r="K91" i="105" s="1"/>
  <c r="T91" i="105"/>
  <c r="AB91" i="105"/>
  <c r="AC91" i="105"/>
  <c r="AF91" i="105"/>
  <c r="H92" i="105"/>
  <c r="K92" i="105" s="1"/>
  <c r="L92" i="105" s="1"/>
  <c r="U92" i="105" s="1"/>
  <c r="N92" i="105"/>
  <c r="T92" i="105"/>
  <c r="AB92" i="105"/>
  <c r="AC92" i="105"/>
  <c r="AF92" i="105"/>
  <c r="H93" i="105"/>
  <c r="K93" i="105" s="1"/>
  <c r="L93" i="105"/>
  <c r="U93" i="105" s="1"/>
  <c r="N93" i="105"/>
  <c r="P93" i="105" s="1"/>
  <c r="T93" i="105"/>
  <c r="AB93" i="105"/>
  <c r="AC93" i="105"/>
  <c r="AK93" i="105" s="1"/>
  <c r="AE93" i="105"/>
  <c r="BD93" i="105" s="1"/>
  <c r="AF93" i="105"/>
  <c r="AJ93" i="105"/>
  <c r="AO93" i="105"/>
  <c r="AW93" i="105"/>
  <c r="AZ93" i="105"/>
  <c r="BE93" i="105"/>
  <c r="H94" i="105"/>
  <c r="K94" i="105"/>
  <c r="T94" i="105"/>
  <c r="AB94" i="105"/>
  <c r="AC94" i="105"/>
  <c r="AF94" i="105"/>
  <c r="H95" i="105"/>
  <c r="K95" i="105"/>
  <c r="T95" i="105"/>
  <c r="AB95" i="105"/>
  <c r="AC95" i="105"/>
  <c r="AF95" i="105"/>
  <c r="H96" i="105"/>
  <c r="K96" i="105"/>
  <c r="L96" i="105" s="1"/>
  <c r="U96" i="105" s="1"/>
  <c r="N96" i="105"/>
  <c r="AE96" i="105" s="1"/>
  <c r="P96" i="105"/>
  <c r="T96" i="105"/>
  <c r="AB96" i="105"/>
  <c r="AC96" i="105"/>
  <c r="AL96" i="105" s="1"/>
  <c r="AF96" i="105"/>
  <c r="AH96" i="105"/>
  <c r="AK96" i="105"/>
  <c r="AO96" i="105"/>
  <c r="AP96" i="105"/>
  <c r="AS96" i="105"/>
  <c r="AW96" i="105"/>
  <c r="AX96" i="105"/>
  <c r="BA96" i="105"/>
  <c r="BE96" i="105"/>
  <c r="H97" i="105"/>
  <c r="K97" i="105"/>
  <c r="N97" i="105" s="1"/>
  <c r="P97" i="105" s="1"/>
  <c r="L97" i="105"/>
  <c r="T97" i="105"/>
  <c r="U97" i="105"/>
  <c r="AB97" i="105"/>
  <c r="AC97" i="105"/>
  <c r="AE97" i="105"/>
  <c r="AF97" i="105"/>
  <c r="AR97" i="105"/>
  <c r="AZ97" i="105"/>
  <c r="H98" i="105"/>
  <c r="K98" i="105"/>
  <c r="N98" i="105" s="1"/>
  <c r="P98" i="105" s="1"/>
  <c r="L98" i="105"/>
  <c r="U98" i="105" s="1"/>
  <c r="T98" i="105"/>
  <c r="AB98" i="105"/>
  <c r="AC98" i="105"/>
  <c r="AE98" i="105"/>
  <c r="AF98" i="105"/>
  <c r="H99" i="105"/>
  <c r="K99" i="105" s="1"/>
  <c r="T99" i="105"/>
  <c r="AB99" i="105"/>
  <c r="AC99" i="105"/>
  <c r="AF99" i="105"/>
  <c r="H100" i="105"/>
  <c r="K100" i="105" s="1"/>
  <c r="L100" i="105" s="1"/>
  <c r="U100" i="105" s="1"/>
  <c r="N100" i="105"/>
  <c r="T100" i="105"/>
  <c r="AB100" i="105"/>
  <c r="AC100" i="105"/>
  <c r="AF100" i="105"/>
  <c r="H101" i="105"/>
  <c r="K101" i="105" s="1"/>
  <c r="N101" i="105" s="1"/>
  <c r="L101" i="105"/>
  <c r="U101" i="105" s="1"/>
  <c r="T101" i="105"/>
  <c r="AB101" i="105"/>
  <c r="AC101" i="105"/>
  <c r="AF101" i="105"/>
  <c r="H102" i="105"/>
  <c r="K102" i="105" s="1"/>
  <c r="T102" i="105"/>
  <c r="AB102" i="105"/>
  <c r="AC102" i="105"/>
  <c r="AF102" i="105"/>
  <c r="H103" i="105"/>
  <c r="K103" i="105"/>
  <c r="T103" i="105"/>
  <c r="AB103" i="105"/>
  <c r="AC103" i="105"/>
  <c r="AF103" i="105"/>
  <c r="H104" i="105"/>
  <c r="K104" i="105"/>
  <c r="T104" i="105"/>
  <c r="AB104" i="105"/>
  <c r="AC104" i="105"/>
  <c r="AF104" i="105"/>
  <c r="H105" i="105"/>
  <c r="K105" i="105"/>
  <c r="L105" i="105" s="1"/>
  <c r="U105" i="105" s="1"/>
  <c r="N105" i="105"/>
  <c r="T105" i="105"/>
  <c r="AB105" i="105"/>
  <c r="AC105" i="105"/>
  <c r="AF105" i="105"/>
  <c r="H106" i="105"/>
  <c r="K106" i="105"/>
  <c r="T106" i="105"/>
  <c r="AB106" i="105"/>
  <c r="AC106" i="105"/>
  <c r="AF106" i="105"/>
  <c r="H107" i="105"/>
  <c r="K107" i="105"/>
  <c r="T107" i="105"/>
  <c r="AB107" i="105"/>
  <c r="AC107" i="105"/>
  <c r="AF107" i="105"/>
  <c r="H108" i="105"/>
  <c r="K108" i="105" s="1"/>
  <c r="T108" i="105"/>
  <c r="AB108" i="105"/>
  <c r="AC108" i="105"/>
  <c r="AF108" i="105"/>
  <c r="H109" i="105"/>
  <c r="K109" i="105"/>
  <c r="L109" i="105"/>
  <c r="U109" i="105" s="1"/>
  <c r="N109" i="105"/>
  <c r="P109" i="105" s="1"/>
  <c r="T109" i="105"/>
  <c r="AB109" i="105"/>
  <c r="AC109" i="105"/>
  <c r="AH109" i="105" s="1"/>
  <c r="AE109" i="105"/>
  <c r="AF109" i="105"/>
  <c r="AK109" i="105"/>
  <c r="AN109" i="105"/>
  <c r="BA109" i="105"/>
  <c r="BD109" i="105"/>
  <c r="H110" i="105"/>
  <c r="K110" i="105" s="1"/>
  <c r="N110" i="105" s="1"/>
  <c r="P110" i="105" s="1"/>
  <c r="T110" i="105"/>
  <c r="AB110" i="105"/>
  <c r="AC110" i="105"/>
  <c r="AF110" i="105"/>
  <c r="H111" i="105"/>
  <c r="K111" i="105" s="1"/>
  <c r="T111" i="105"/>
  <c r="AB111" i="105"/>
  <c r="AC111" i="105"/>
  <c r="AF111" i="105"/>
  <c r="H112" i="105"/>
  <c r="K112" i="105" s="1"/>
  <c r="L112" i="105" s="1"/>
  <c r="U112" i="105" s="1"/>
  <c r="T112" i="105"/>
  <c r="AB112" i="105"/>
  <c r="AC112" i="105"/>
  <c r="AF112" i="105"/>
  <c r="H113" i="105"/>
  <c r="K113" i="105"/>
  <c r="L113" i="105" s="1"/>
  <c r="N113" i="105"/>
  <c r="T113" i="105"/>
  <c r="U113" i="105"/>
  <c r="AB113" i="105"/>
  <c r="AC113" i="105"/>
  <c r="AF113" i="105"/>
  <c r="H114" i="105"/>
  <c r="K114" i="105"/>
  <c r="T114" i="105"/>
  <c r="AB114" i="105"/>
  <c r="AC114" i="105"/>
  <c r="AF114" i="105"/>
  <c r="H115" i="105"/>
  <c r="K115" i="105"/>
  <c r="T115" i="105"/>
  <c r="AB115" i="105"/>
  <c r="AC115" i="105"/>
  <c r="AF115" i="105"/>
  <c r="H116" i="105"/>
  <c r="K116" i="105"/>
  <c r="L116" i="105" s="1"/>
  <c r="U116" i="105" s="1"/>
  <c r="T116" i="105"/>
  <c r="AB116" i="105"/>
  <c r="AC116" i="105"/>
  <c r="AF116" i="105"/>
  <c r="H117" i="105"/>
  <c r="K117" i="105"/>
  <c r="L117" i="105"/>
  <c r="U117" i="105" s="1"/>
  <c r="N117" i="105"/>
  <c r="P117" i="105"/>
  <c r="T117" i="105"/>
  <c r="AB117" i="105"/>
  <c r="AC117" i="105"/>
  <c r="AE117" i="105"/>
  <c r="AF117" i="105"/>
  <c r="AK117" i="105"/>
  <c r="AN117" i="105"/>
  <c r="AS117" i="105"/>
  <c r="AV117" i="105"/>
  <c r="BA117" i="105"/>
  <c r="H118" i="105"/>
  <c r="K118" i="105" s="1"/>
  <c r="N118" i="105" s="1"/>
  <c r="P118" i="105" s="1"/>
  <c r="L118" i="105"/>
  <c r="T118" i="105"/>
  <c r="AB118" i="105"/>
  <c r="AC118" i="105"/>
  <c r="AO118" i="105" s="1"/>
  <c r="AE118" i="105"/>
  <c r="BA118" i="105" s="1"/>
  <c r="AF118" i="105"/>
  <c r="AN118" i="105"/>
  <c r="AV118" i="105"/>
  <c r="AY118" i="105"/>
  <c r="H119" i="105"/>
  <c r="K119" i="105" s="1"/>
  <c r="N119" i="105" s="1"/>
  <c r="P119" i="105" s="1"/>
  <c r="L119" i="105"/>
  <c r="U119" i="105" s="1"/>
  <c r="T119" i="105"/>
  <c r="AB119" i="105"/>
  <c r="AC119" i="105"/>
  <c r="AH119" i="105" s="1"/>
  <c r="AE119" i="105"/>
  <c r="BB119" i="105" s="1"/>
  <c r="AF119" i="105"/>
  <c r="AN119" i="105"/>
  <c r="AV119" i="105"/>
  <c r="AY119" i="105"/>
  <c r="H120" i="105"/>
  <c r="K120" i="105" s="1"/>
  <c r="L120" i="105" s="1"/>
  <c r="U120" i="105" s="1"/>
  <c r="N120" i="105"/>
  <c r="T120" i="105"/>
  <c r="AB120" i="105"/>
  <c r="AC120" i="105"/>
  <c r="AF120" i="105"/>
  <c r="H121" i="105"/>
  <c r="K121" i="105" s="1"/>
  <c r="L121" i="105" s="1"/>
  <c r="N121" i="105"/>
  <c r="T121" i="105"/>
  <c r="U121" i="105"/>
  <c r="AB121" i="105"/>
  <c r="AC121" i="105"/>
  <c r="AF121" i="105"/>
  <c r="H122" i="105"/>
  <c r="K122" i="105"/>
  <c r="L122" i="105" s="1"/>
  <c r="U122" i="105" s="1"/>
  <c r="N122" i="105"/>
  <c r="T122" i="105"/>
  <c r="AB122" i="105"/>
  <c r="AC122" i="105"/>
  <c r="AF122" i="105"/>
  <c r="H123" i="105"/>
  <c r="K123" i="105"/>
  <c r="T123" i="105"/>
  <c r="AB123" i="105"/>
  <c r="AC123" i="105"/>
  <c r="AF123" i="105"/>
  <c r="H124" i="105"/>
  <c r="K124" i="105"/>
  <c r="T124" i="105"/>
  <c r="AB124" i="105"/>
  <c r="AC124" i="105"/>
  <c r="AF124" i="105"/>
  <c r="H125" i="105"/>
  <c r="K125" i="105" s="1"/>
  <c r="N125" i="105" s="1"/>
  <c r="L125" i="105"/>
  <c r="U125" i="105" s="1"/>
  <c r="P125" i="105"/>
  <c r="T125" i="105"/>
  <c r="AB125" i="105"/>
  <c r="AC125" i="105"/>
  <c r="AE125" i="105"/>
  <c r="AF125" i="105"/>
  <c r="AH125" i="105"/>
  <c r="AJ125" i="105"/>
  <c r="AK125" i="105"/>
  <c r="AN125" i="105"/>
  <c r="AP125" i="105"/>
  <c r="AS125" i="105"/>
  <c r="AV125" i="105"/>
  <c r="AX125" i="105"/>
  <c r="AZ125" i="105"/>
  <c r="BA125" i="105"/>
  <c r="BD125" i="105"/>
  <c r="H126" i="105"/>
  <c r="K126" i="105"/>
  <c r="N126" i="105" s="1"/>
  <c r="P126" i="105" s="1"/>
  <c r="L126" i="105"/>
  <c r="T126" i="105"/>
  <c r="AB126" i="105"/>
  <c r="AC126" i="105"/>
  <c r="AM126" i="105" s="1"/>
  <c r="AE126" i="105"/>
  <c r="AF126" i="105"/>
  <c r="AS126" i="105"/>
  <c r="BC126" i="105"/>
  <c r="H127" i="105"/>
  <c r="K127" i="105" s="1"/>
  <c r="N127" i="105" s="1"/>
  <c r="L127" i="105"/>
  <c r="U127" i="105" s="1"/>
  <c r="P127" i="105"/>
  <c r="T127" i="105"/>
  <c r="AB127" i="105"/>
  <c r="AC127" i="105"/>
  <c r="AE127" i="105"/>
  <c r="AF127" i="105"/>
  <c r="H128" i="105"/>
  <c r="K128" i="105" s="1"/>
  <c r="L128" i="105" s="1"/>
  <c r="U128" i="105" s="1"/>
  <c r="N128" i="105"/>
  <c r="T128" i="105"/>
  <c r="AB128" i="105"/>
  <c r="AC128" i="105"/>
  <c r="AF128" i="105"/>
  <c r="H129" i="105"/>
  <c r="K129" i="105" s="1"/>
  <c r="L129" i="105"/>
  <c r="U129" i="105" s="1"/>
  <c r="N129" i="105"/>
  <c r="P129" i="105" s="1"/>
  <c r="T129" i="105"/>
  <c r="AB129" i="105"/>
  <c r="AC129" i="105"/>
  <c r="AF129" i="105"/>
  <c r="H130" i="105"/>
  <c r="K130" i="105"/>
  <c r="L130" i="105" s="1"/>
  <c r="U130" i="105" s="1"/>
  <c r="N130" i="105"/>
  <c r="T130" i="105"/>
  <c r="AB130" i="105"/>
  <c r="AC130" i="105"/>
  <c r="AF130" i="105"/>
  <c r="H131" i="105"/>
  <c r="K131" i="105"/>
  <c r="T131" i="105"/>
  <c r="AB131" i="105"/>
  <c r="AC131" i="105"/>
  <c r="AF131" i="105"/>
  <c r="H132" i="105"/>
  <c r="K132" i="105"/>
  <c r="L132" i="105" s="1"/>
  <c r="U132" i="105" s="1"/>
  <c r="T132" i="105"/>
  <c r="AB132" i="105"/>
  <c r="AC132" i="105"/>
  <c r="AF132" i="105"/>
  <c r="H133" i="105"/>
  <c r="K133" i="105" s="1"/>
  <c r="L133" i="105"/>
  <c r="U133" i="105" s="1"/>
  <c r="N133" i="105"/>
  <c r="T133" i="105"/>
  <c r="AB133" i="105"/>
  <c r="AC133" i="105"/>
  <c r="AF133" i="105"/>
  <c r="H134" i="105"/>
  <c r="K134" i="105"/>
  <c r="T134" i="105"/>
  <c r="AB134" i="105"/>
  <c r="AC134" i="105"/>
  <c r="AF134" i="105"/>
  <c r="H135" i="105"/>
  <c r="K135" i="105" s="1"/>
  <c r="T135" i="105"/>
  <c r="AB135" i="105"/>
  <c r="AC135" i="105"/>
  <c r="AF135" i="105"/>
  <c r="H136" i="105"/>
  <c r="K136" i="105"/>
  <c r="T136" i="105"/>
  <c r="AB136" i="105"/>
  <c r="AC136" i="105"/>
  <c r="AF136" i="105"/>
  <c r="H137" i="105"/>
  <c r="K137" i="105"/>
  <c r="L137" i="105"/>
  <c r="N137" i="105"/>
  <c r="T137" i="105"/>
  <c r="U137" i="105"/>
  <c r="AB137" i="105"/>
  <c r="AC137" i="105"/>
  <c r="AF137" i="105"/>
  <c r="H138" i="105"/>
  <c r="K138" i="105"/>
  <c r="T138" i="105"/>
  <c r="AB138" i="105"/>
  <c r="AC138" i="105"/>
  <c r="AF138" i="105"/>
  <c r="H139" i="105"/>
  <c r="K139" i="105"/>
  <c r="T139" i="105"/>
  <c r="AB139" i="105"/>
  <c r="AC139" i="105"/>
  <c r="AF139" i="105"/>
  <c r="H140" i="105"/>
  <c r="K140" i="105" s="1"/>
  <c r="T140" i="105"/>
  <c r="AB140" i="105"/>
  <c r="AC140" i="105"/>
  <c r="AF140" i="105"/>
  <c r="H141" i="105"/>
  <c r="K141" i="105" s="1"/>
  <c r="N141" i="105" s="1"/>
  <c r="P141" i="105" s="1"/>
  <c r="L141" i="105"/>
  <c r="U141" i="105" s="1"/>
  <c r="T141" i="105"/>
  <c r="AB141" i="105"/>
  <c r="AC141" i="105"/>
  <c r="AE141" i="105"/>
  <c r="AK141" i="105" s="1"/>
  <c r="AF141" i="105"/>
  <c r="AN141" i="105"/>
  <c r="AS141" i="105"/>
  <c r="AV141" i="105"/>
  <c r="BA141" i="105"/>
  <c r="H142" i="105"/>
  <c r="K142" i="105"/>
  <c r="N142" i="105" s="1"/>
  <c r="P142" i="105" s="1"/>
  <c r="L142" i="105"/>
  <c r="T142" i="105"/>
  <c r="AB142" i="105"/>
  <c r="AC142" i="105"/>
  <c r="AE142" i="105"/>
  <c r="AI142" i="105" s="1"/>
  <c r="AF142" i="105"/>
  <c r="AV142" i="105"/>
  <c r="AY142" i="105"/>
  <c r="BD142" i="105"/>
  <c r="H143" i="105"/>
  <c r="K143" i="105" s="1"/>
  <c r="T143" i="105"/>
  <c r="AB143" i="105"/>
  <c r="AC143" i="105"/>
  <c r="AF143" i="105"/>
  <c r="H144" i="105"/>
  <c r="K144" i="105" s="1"/>
  <c r="L144" i="105" s="1"/>
  <c r="U144" i="105" s="1"/>
  <c r="T144" i="105"/>
  <c r="AB144" i="105"/>
  <c r="AC144" i="105"/>
  <c r="AF144" i="105"/>
  <c r="H145" i="105"/>
  <c r="K145" i="105" s="1"/>
  <c r="L145" i="105" s="1"/>
  <c r="U145" i="105" s="1"/>
  <c r="N145" i="105"/>
  <c r="T145" i="105"/>
  <c r="AB145" i="105"/>
  <c r="AC145" i="105"/>
  <c r="AF145" i="105"/>
  <c r="H146" i="105"/>
  <c r="K146" i="105"/>
  <c r="T146" i="105"/>
  <c r="AB146" i="105"/>
  <c r="AC146" i="105"/>
  <c r="AF146" i="105"/>
  <c r="H147" i="105"/>
  <c r="K147" i="105"/>
  <c r="T147" i="105"/>
  <c r="AB147" i="105"/>
  <c r="AC147" i="105"/>
  <c r="AF147" i="105"/>
  <c r="H148" i="105"/>
  <c r="K148" i="105" s="1"/>
  <c r="T148" i="105"/>
  <c r="AB148" i="105"/>
  <c r="AC148" i="105"/>
  <c r="AF148" i="105"/>
  <c r="H149" i="105"/>
  <c r="K149" i="105"/>
  <c r="L149" i="105"/>
  <c r="U149" i="105" s="1"/>
  <c r="N149" i="105"/>
  <c r="P149" i="105" s="1"/>
  <c r="T149" i="105"/>
  <c r="AB149" i="105"/>
  <c r="AC149" i="105"/>
  <c r="AE149" i="105"/>
  <c r="BD149" i="105" s="1"/>
  <c r="AF149" i="105"/>
  <c r="AS149" i="105"/>
  <c r="AV149" i="105"/>
  <c r="BA149" i="105"/>
  <c r="H150" i="105"/>
  <c r="K150" i="105"/>
  <c r="N150" i="105" s="1"/>
  <c r="P150" i="105" s="1"/>
  <c r="L150" i="105"/>
  <c r="U150" i="105" s="1"/>
  <c r="T150" i="105"/>
  <c r="AB150" i="105"/>
  <c r="AC150" i="105"/>
  <c r="AE150" i="105"/>
  <c r="AI150" i="105" s="1"/>
  <c r="AF150" i="105"/>
  <c r="AJ150" i="105"/>
  <c r="AN150" i="105"/>
  <c r="AQ150" i="105"/>
  <c r="AR150" i="105"/>
  <c r="AY150" i="105"/>
  <c r="AZ150" i="105"/>
  <c r="H151" i="105"/>
  <c r="K151" i="105"/>
  <c r="T151" i="105"/>
  <c r="AB151" i="105"/>
  <c r="AC151" i="105"/>
  <c r="AF151" i="105"/>
  <c r="H152" i="105"/>
  <c r="K152" i="105" s="1"/>
  <c r="L152" i="105" s="1"/>
  <c r="U152" i="105" s="1"/>
  <c r="N152" i="105"/>
  <c r="AE152" i="105" s="1"/>
  <c r="P152" i="105"/>
  <c r="T152" i="105"/>
  <c r="AB152" i="105"/>
  <c r="AC152" i="105"/>
  <c r="AF152" i="105"/>
  <c r="AP152" i="105"/>
  <c r="H153" i="105"/>
  <c r="K153" i="105"/>
  <c r="L153" i="105"/>
  <c r="N153" i="105"/>
  <c r="T153" i="105"/>
  <c r="U153" i="105"/>
  <c r="AB153" i="105"/>
  <c r="AC153" i="105"/>
  <c r="AF153" i="105"/>
  <c r="H154" i="105"/>
  <c r="K154" i="105"/>
  <c r="N154" i="105" s="1"/>
  <c r="P154" i="105" s="1"/>
  <c r="L154" i="105"/>
  <c r="U154" i="105" s="1"/>
  <c r="T154" i="105"/>
  <c r="AB154" i="105"/>
  <c r="AC154" i="105"/>
  <c r="AJ154" i="105" s="1"/>
  <c r="AE154" i="105"/>
  <c r="AF154" i="105"/>
  <c r="H155" i="105"/>
  <c r="K155" i="105"/>
  <c r="T155" i="105"/>
  <c r="AB155" i="105"/>
  <c r="AC155" i="105"/>
  <c r="AF155" i="105"/>
  <c r="H156" i="105"/>
  <c r="K156" i="105" s="1"/>
  <c r="T156" i="105"/>
  <c r="AB156" i="105"/>
  <c r="AC156" i="105"/>
  <c r="AF156" i="105"/>
  <c r="H157" i="105"/>
  <c r="K157" i="105" s="1"/>
  <c r="N157" i="105" s="1"/>
  <c r="L157" i="105"/>
  <c r="U157" i="105" s="1"/>
  <c r="T157" i="105"/>
  <c r="AB157" i="105"/>
  <c r="AC157" i="105"/>
  <c r="AF157" i="105"/>
  <c r="AH159" i="105"/>
  <c r="AI159" i="105"/>
  <c r="AJ159" i="105"/>
  <c r="AK159" i="105"/>
  <c r="AL159" i="105"/>
  <c r="AM159" i="105"/>
  <c r="AN159" i="105"/>
  <c r="AO159" i="105"/>
  <c r="AP159" i="105"/>
  <c r="AQ159" i="105"/>
  <c r="AR159" i="105"/>
  <c r="AS159" i="105"/>
  <c r="AT159" i="105"/>
  <c r="AU159" i="105"/>
  <c r="AV159" i="105"/>
  <c r="AW159" i="105"/>
  <c r="AX159" i="105"/>
  <c r="AY159" i="105"/>
  <c r="AZ159" i="105"/>
  <c r="BA159" i="105"/>
  <c r="BB159" i="105"/>
  <c r="BC159" i="105"/>
  <c r="BD159" i="105"/>
  <c r="BE159" i="105"/>
  <c r="BF159" i="105"/>
  <c r="Q8" i="7"/>
  <c r="R8" i="7"/>
  <c r="AQ10" i="111" l="1"/>
  <c r="AQ10" i="110"/>
  <c r="AO10" i="110"/>
  <c r="AK10" i="112"/>
  <c r="AW10" i="108"/>
  <c r="AY10" i="110"/>
  <c r="AW10" i="109"/>
  <c r="AK10" i="110"/>
  <c r="AY10" i="112"/>
  <c r="AW10" i="112"/>
  <c r="AO10" i="112"/>
  <c r="AL10" i="109"/>
  <c r="AI10" i="112"/>
  <c r="AZ10" i="108"/>
  <c r="BA10" i="110"/>
  <c r="AW10" i="110"/>
  <c r="AL10" i="110"/>
  <c r="AY10" i="111"/>
  <c r="AM10" i="108"/>
  <c r="AK10" i="109"/>
  <c r="AS10" i="110"/>
  <c r="AH10" i="110"/>
  <c r="AW10" i="111"/>
  <c r="BE10" i="108"/>
  <c r="AR10" i="111"/>
  <c r="AK10" i="111"/>
  <c r="AO10" i="111"/>
  <c r="AO10" i="108"/>
  <c r="BE10" i="110"/>
  <c r="AI10" i="110"/>
  <c r="AJ10" i="111"/>
  <c r="BE10" i="111"/>
  <c r="AI10" i="111"/>
  <c r="AQ10" i="112"/>
  <c r="U10" i="108"/>
  <c r="V10" i="108" s="1"/>
  <c r="V11" i="108" s="1"/>
  <c r="V11" i="107"/>
  <c r="V11" i="112"/>
  <c r="U10" i="109"/>
  <c r="V10" i="109" s="1"/>
  <c r="V11" i="109" s="1"/>
  <c r="V12" i="109" s="1"/>
  <c r="V11" i="111"/>
  <c r="N111" i="112"/>
  <c r="L111" i="112"/>
  <c r="U111" i="112" s="1"/>
  <c r="AK98" i="112"/>
  <c r="AU98" i="112"/>
  <c r="BE98" i="112"/>
  <c r="BC98" i="112"/>
  <c r="AL98" i="112"/>
  <c r="AV98" i="112"/>
  <c r="AS98" i="112"/>
  <c r="AN98" i="112"/>
  <c r="AX98" i="112"/>
  <c r="AO98" i="112"/>
  <c r="BA98" i="112"/>
  <c r="AH98" i="112"/>
  <c r="AT98" i="112"/>
  <c r="BD98" i="112"/>
  <c r="L89" i="112"/>
  <c r="U89" i="112" s="1"/>
  <c r="N89" i="112"/>
  <c r="AO113" i="112"/>
  <c r="L109" i="112"/>
  <c r="U109" i="112" s="1"/>
  <c r="N109" i="112"/>
  <c r="L103" i="112"/>
  <c r="U103" i="112" s="1"/>
  <c r="N103" i="112"/>
  <c r="L112" i="112"/>
  <c r="U112" i="112" s="1"/>
  <c r="N112" i="112"/>
  <c r="P101" i="112"/>
  <c r="AE101" i="112"/>
  <c r="L97" i="112"/>
  <c r="U97" i="112" s="1"/>
  <c r="N97" i="112"/>
  <c r="P113" i="112"/>
  <c r="AE113" i="112"/>
  <c r="L110" i="112"/>
  <c r="U110" i="112" s="1"/>
  <c r="N110" i="112"/>
  <c r="L104" i="112"/>
  <c r="U104" i="112" s="1"/>
  <c r="N104" i="112"/>
  <c r="AP98" i="112"/>
  <c r="BF108" i="112"/>
  <c r="P105" i="112"/>
  <c r="AE105" i="112"/>
  <c r="L102" i="112"/>
  <c r="U102" i="112" s="1"/>
  <c r="N102" i="112"/>
  <c r="AM93" i="112"/>
  <c r="AU93" i="112"/>
  <c r="BC93" i="112"/>
  <c r="BD113" i="112"/>
  <c r="AV113" i="112"/>
  <c r="AN113" i="112"/>
  <c r="L113" i="112"/>
  <c r="U113" i="112" s="1"/>
  <c r="BE108" i="112"/>
  <c r="AW108" i="112"/>
  <c r="AO108" i="112"/>
  <c r="BD105" i="112"/>
  <c r="AV105" i="112"/>
  <c r="AN105" i="112"/>
  <c r="L105" i="112"/>
  <c r="U105" i="112" s="1"/>
  <c r="L101" i="112"/>
  <c r="U101" i="112" s="1"/>
  <c r="N96" i="112"/>
  <c r="AV93" i="112"/>
  <c r="P87" i="112"/>
  <c r="AE87" i="112"/>
  <c r="AH79" i="112"/>
  <c r="N114" i="112"/>
  <c r="BB113" i="112"/>
  <c r="AT113" i="112"/>
  <c r="AL113" i="112"/>
  <c r="BC108" i="112"/>
  <c r="AU108" i="112"/>
  <c r="AM108" i="112"/>
  <c r="N106" i="112"/>
  <c r="BB105" i="112"/>
  <c r="AT105" i="112"/>
  <c r="AL105" i="112"/>
  <c r="AJ101" i="112"/>
  <c r="AR101" i="112"/>
  <c r="AZ101" i="112"/>
  <c r="N99" i="112"/>
  <c r="BB98" i="112"/>
  <c r="U94" i="112"/>
  <c r="AQ93" i="112"/>
  <c r="AJ93" i="112"/>
  <c r="AE92" i="112"/>
  <c r="AJ92" i="112" s="1"/>
  <c r="N90" i="112"/>
  <c r="AE85" i="112"/>
  <c r="AQ82" i="112"/>
  <c r="AY82" i="112"/>
  <c r="AL82" i="112"/>
  <c r="AM82" i="112"/>
  <c r="AW82" i="112"/>
  <c r="AX82" i="112"/>
  <c r="BE79" i="112"/>
  <c r="N76" i="112"/>
  <c r="L76" i="112"/>
  <c r="U76" i="112" s="1"/>
  <c r="BA113" i="112"/>
  <c r="AS113" i="112"/>
  <c r="AK113" i="112"/>
  <c r="BB108" i="112"/>
  <c r="AT108" i="112"/>
  <c r="AL108" i="112"/>
  <c r="BA105" i="112"/>
  <c r="AS105" i="112"/>
  <c r="AK105" i="112"/>
  <c r="BE101" i="112"/>
  <c r="AV101" i="112"/>
  <c r="AM101" i="112"/>
  <c r="AV100" i="112"/>
  <c r="AM100" i="112"/>
  <c r="AO100" i="112"/>
  <c r="AW100" i="112"/>
  <c r="BE100" i="112"/>
  <c r="AI98" i="112"/>
  <c r="AQ98" i="112"/>
  <c r="AY98" i="112"/>
  <c r="AJ98" i="112"/>
  <c r="AR98" i="112"/>
  <c r="AZ98" i="112"/>
  <c r="AP93" i="112"/>
  <c r="AW92" i="112"/>
  <c r="AV79" i="112"/>
  <c r="AJ77" i="112"/>
  <c r="AR77" i="112"/>
  <c r="AZ77" i="112"/>
  <c r="AK77" i="112"/>
  <c r="AS77" i="112"/>
  <c r="BA77" i="112"/>
  <c r="AL77" i="112"/>
  <c r="AT77" i="112"/>
  <c r="BB77" i="112"/>
  <c r="AM77" i="112"/>
  <c r="AU77" i="112"/>
  <c r="BC77" i="112"/>
  <c r="AO77" i="112"/>
  <c r="AW77" i="112"/>
  <c r="BE77" i="112"/>
  <c r="AH77" i="112"/>
  <c r="BD77" i="112"/>
  <c r="AI77" i="112"/>
  <c r="AN77" i="112"/>
  <c r="AP77" i="112"/>
  <c r="AV77" i="112"/>
  <c r="AT93" i="112"/>
  <c r="AZ113" i="112"/>
  <c r="AR113" i="112"/>
  <c r="AJ113" i="112"/>
  <c r="BA108" i="112"/>
  <c r="AS108" i="112"/>
  <c r="AK108" i="112"/>
  <c r="AZ105" i="112"/>
  <c r="AR105" i="112"/>
  <c r="AJ105" i="112"/>
  <c r="AU101" i="112"/>
  <c r="AL101" i="112"/>
  <c r="BD93" i="112"/>
  <c r="AN93" i="112"/>
  <c r="AH87" i="112"/>
  <c r="AP87" i="112"/>
  <c r="AX87" i="112"/>
  <c r="AK87" i="112"/>
  <c r="AS87" i="112"/>
  <c r="BA87" i="112"/>
  <c r="AJ87" i="112"/>
  <c r="AU87" i="112"/>
  <c r="BE87" i="112"/>
  <c r="AL87" i="112"/>
  <c r="AV87" i="112"/>
  <c r="AM87" i="112"/>
  <c r="AW87" i="112"/>
  <c r="AN87" i="112"/>
  <c r="AY87" i="112"/>
  <c r="AQ87" i="112"/>
  <c r="BB87" i="112"/>
  <c r="L81" i="112"/>
  <c r="U81" i="112" s="1"/>
  <c r="N81" i="112"/>
  <c r="AK80" i="112"/>
  <c r="AU79" i="112"/>
  <c r="N68" i="112"/>
  <c r="L68" i="112"/>
  <c r="U68" i="112" s="1"/>
  <c r="N115" i="112"/>
  <c r="AY113" i="112"/>
  <c r="AQ113" i="112"/>
  <c r="AI113" i="112"/>
  <c r="AZ108" i="112"/>
  <c r="AR108" i="112"/>
  <c r="N107" i="112"/>
  <c r="AY105" i="112"/>
  <c r="AQ105" i="112"/>
  <c r="AI105" i="112"/>
  <c r="BC101" i="112"/>
  <c r="AT101" i="112"/>
  <c r="AK101" i="112"/>
  <c r="BC100" i="112"/>
  <c r="AT100" i="112"/>
  <c r="BF100" i="112" s="1"/>
  <c r="AK100" i="112"/>
  <c r="AW98" i="112"/>
  <c r="AM98" i="112"/>
  <c r="N95" i="112"/>
  <c r="BB93" i="112"/>
  <c r="AL93" i="112"/>
  <c r="BC87" i="112"/>
  <c r="N84" i="112"/>
  <c r="L84" i="112"/>
  <c r="U84" i="112" s="1"/>
  <c r="P82" i="112"/>
  <c r="AE82" i="112"/>
  <c r="AK82" i="112" s="1"/>
  <c r="AI74" i="112"/>
  <c r="AQ74" i="112"/>
  <c r="AY74" i="112"/>
  <c r="AJ74" i="112"/>
  <c r="AR74" i="112"/>
  <c r="AZ74" i="112"/>
  <c r="AK74" i="112"/>
  <c r="AS74" i="112"/>
  <c r="BA74" i="112"/>
  <c r="AL74" i="112"/>
  <c r="AT74" i="112"/>
  <c r="BB74" i="112"/>
  <c r="AN74" i="112"/>
  <c r="AV74" i="112"/>
  <c r="BD74" i="112"/>
  <c r="BC74" i="112"/>
  <c r="AH74" i="112"/>
  <c r="BE74" i="112"/>
  <c r="AM74" i="112"/>
  <c r="AO74" i="112"/>
  <c r="AP74" i="112"/>
  <c r="AW74" i="112"/>
  <c r="AN108" i="112"/>
  <c r="AX113" i="112"/>
  <c r="AP113" i="112"/>
  <c r="AH113" i="112"/>
  <c r="AY108" i="112"/>
  <c r="AQ108" i="112"/>
  <c r="AI108" i="112"/>
  <c r="AX105" i="112"/>
  <c r="AP105" i="112"/>
  <c r="AH105" i="112"/>
  <c r="AY93" i="112"/>
  <c r="AI93" i="112"/>
  <c r="L93" i="112"/>
  <c r="U93" i="112" s="1"/>
  <c r="AE94" i="112"/>
  <c r="P94" i="112"/>
  <c r="BE113" i="112"/>
  <c r="AW113" i="112"/>
  <c r="AX108" i="112"/>
  <c r="AP108" i="112"/>
  <c r="BE105" i="112"/>
  <c r="AW105" i="112"/>
  <c r="AX93" i="112"/>
  <c r="AH93" i="112"/>
  <c r="AE80" i="112"/>
  <c r="P80" i="112"/>
  <c r="AW79" i="112"/>
  <c r="AL79" i="112"/>
  <c r="BB79" i="112"/>
  <c r="AM79" i="112"/>
  <c r="BC79" i="112"/>
  <c r="AN79" i="112"/>
  <c r="BD79" i="112"/>
  <c r="AT79" i="112"/>
  <c r="L52" i="112"/>
  <c r="U52" i="112" s="1"/>
  <c r="N52" i="112"/>
  <c r="BE93" i="112"/>
  <c r="AW93" i="112"/>
  <c r="AO93" i="112"/>
  <c r="AY91" i="112"/>
  <c r="AQ91" i="112"/>
  <c r="AI91" i="112"/>
  <c r="BD83" i="112"/>
  <c r="AS83" i="112"/>
  <c r="AI83" i="112"/>
  <c r="P75" i="112"/>
  <c r="AK72" i="112"/>
  <c r="BD69" i="112"/>
  <c r="AL63" i="112"/>
  <c r="AY63" i="112"/>
  <c r="AM63" i="112"/>
  <c r="AZ63" i="112"/>
  <c r="AN63" i="112"/>
  <c r="BB63" i="112"/>
  <c r="AQ63" i="112"/>
  <c r="BC63" i="112"/>
  <c r="AT63" i="112"/>
  <c r="BE91" i="112"/>
  <c r="AW91" i="112"/>
  <c r="AO91" i="112"/>
  <c r="N88" i="112"/>
  <c r="BA83" i="112"/>
  <c r="AQ83" i="112"/>
  <c r="L83" i="112"/>
  <c r="U83" i="112" s="1"/>
  <c r="AM75" i="112"/>
  <c r="AU75" i="112"/>
  <c r="BC75" i="112"/>
  <c r="AN75" i="112"/>
  <c r="AV75" i="112"/>
  <c r="BD75" i="112"/>
  <c r="AI75" i="112"/>
  <c r="AQ75" i="112"/>
  <c r="AY75" i="112"/>
  <c r="P74" i="112"/>
  <c r="AJ69" i="112"/>
  <c r="AR69" i="112"/>
  <c r="AZ69" i="112"/>
  <c r="AK69" i="112"/>
  <c r="AS69" i="112"/>
  <c r="BA69" i="112"/>
  <c r="AL69" i="112"/>
  <c r="AT69" i="112"/>
  <c r="BB69" i="112"/>
  <c r="AM69" i="112"/>
  <c r="AU69" i="112"/>
  <c r="BC69" i="112"/>
  <c r="AO69" i="112"/>
  <c r="AW69" i="112"/>
  <c r="BE69" i="112"/>
  <c r="AM65" i="112"/>
  <c r="AU65" i="112"/>
  <c r="BC65" i="112"/>
  <c r="BD65" i="112"/>
  <c r="AI65" i="112"/>
  <c r="AQ65" i="112"/>
  <c r="AY65" i="112"/>
  <c r="AK65" i="112"/>
  <c r="AX65" i="112"/>
  <c r="AL65" i="112"/>
  <c r="AZ65" i="112"/>
  <c r="AO65" i="112"/>
  <c r="BA65" i="112"/>
  <c r="AP65" i="112"/>
  <c r="BB65" i="112"/>
  <c r="AS65" i="112"/>
  <c r="N62" i="112"/>
  <c r="L78" i="112"/>
  <c r="U78" i="112" s="1"/>
  <c r="N78" i="112"/>
  <c r="AK67" i="112"/>
  <c r="AS67" i="112"/>
  <c r="BA67" i="112"/>
  <c r="AL67" i="112"/>
  <c r="AO67" i="112"/>
  <c r="AW67" i="112"/>
  <c r="AQ67" i="112"/>
  <c r="BB67" i="112"/>
  <c r="AR67" i="112"/>
  <c r="BC67" i="112"/>
  <c r="AH67" i="112"/>
  <c r="AT67" i="112"/>
  <c r="BD67" i="112"/>
  <c r="AI67" i="112"/>
  <c r="AU67" i="112"/>
  <c r="BE67" i="112"/>
  <c r="AM67" i="112"/>
  <c r="AX67" i="112"/>
  <c r="AJ65" i="112"/>
  <c r="U62" i="112"/>
  <c r="L56" i="112"/>
  <c r="U56" i="112" s="1"/>
  <c r="N56" i="112"/>
  <c r="L48" i="112"/>
  <c r="U48" i="112" s="1"/>
  <c r="N48" i="112"/>
  <c r="BA93" i="112"/>
  <c r="AS93" i="112"/>
  <c r="AK93" i="112"/>
  <c r="BC91" i="112"/>
  <c r="AU91" i="112"/>
  <c r="AE86" i="112"/>
  <c r="AY83" i="112"/>
  <c r="AL83" i="112"/>
  <c r="AT83" i="112"/>
  <c r="BB83" i="112"/>
  <c r="AO83" i="112"/>
  <c r="AW83" i="112"/>
  <c r="BE83" i="112"/>
  <c r="U77" i="112"/>
  <c r="AS75" i="112"/>
  <c r="L73" i="112"/>
  <c r="U73" i="112" s="1"/>
  <c r="N73" i="112"/>
  <c r="AE72" i="112"/>
  <c r="P72" i="112"/>
  <c r="AQ69" i="112"/>
  <c r="AZ67" i="112"/>
  <c r="AH65" i="112"/>
  <c r="AZ93" i="112"/>
  <c r="AR93" i="112"/>
  <c r="BB91" i="112"/>
  <c r="AT91" i="112"/>
  <c r="AX83" i="112"/>
  <c r="AM83" i="112"/>
  <c r="AR75" i="112"/>
  <c r="N71" i="112"/>
  <c r="AP69" i="112"/>
  <c r="AY67" i="112"/>
  <c r="L66" i="112"/>
  <c r="U66" i="112" s="1"/>
  <c r="N66" i="112"/>
  <c r="AJ63" i="112"/>
  <c r="L60" i="112"/>
  <c r="U60" i="112" s="1"/>
  <c r="N60" i="112"/>
  <c r="L70" i="112"/>
  <c r="U70" i="112" s="1"/>
  <c r="N70" i="112"/>
  <c r="N64" i="112"/>
  <c r="AE61" i="112"/>
  <c r="P61" i="112"/>
  <c r="P59" i="112"/>
  <c r="AE59" i="112"/>
  <c r="BA59" i="112" s="1"/>
  <c r="AH54" i="112"/>
  <c r="BD54" i="112"/>
  <c r="AX54" i="112"/>
  <c r="AP43" i="112"/>
  <c r="BD43" i="112"/>
  <c r="AU43" i="112"/>
  <c r="AN43" i="112"/>
  <c r="BA43" i="112"/>
  <c r="AS43" i="112"/>
  <c r="AV43" i="112"/>
  <c r="BC43" i="112"/>
  <c r="BE43" i="112"/>
  <c r="AH43" i="112"/>
  <c r="L35" i="112"/>
  <c r="U35" i="112" s="1"/>
  <c r="N35" i="112"/>
  <c r="L34" i="112"/>
  <c r="U34" i="112" s="1"/>
  <c r="N34" i="112"/>
  <c r="BD80" i="112"/>
  <c r="AV80" i="112"/>
  <c r="AN80" i="112"/>
  <c r="BA79" i="112"/>
  <c r="AS79" i="112"/>
  <c r="AK79" i="112"/>
  <c r="BE75" i="112"/>
  <c r="AW75" i="112"/>
  <c r="AO75" i="112"/>
  <c r="AN72" i="112"/>
  <c r="P67" i="112"/>
  <c r="AO63" i="112"/>
  <c r="AW63" i="112"/>
  <c r="BE63" i="112"/>
  <c r="AH63" i="112"/>
  <c r="AP63" i="112"/>
  <c r="AX63" i="112"/>
  <c r="AK63" i="112"/>
  <c r="AS63" i="112"/>
  <c r="BA63" i="112"/>
  <c r="P58" i="112"/>
  <c r="L53" i="112"/>
  <c r="U53" i="112" s="1"/>
  <c r="BB51" i="112"/>
  <c r="AW45" i="112"/>
  <c r="AK43" i="112"/>
  <c r="N40" i="112"/>
  <c r="L40" i="112"/>
  <c r="U40" i="112" s="1"/>
  <c r="AZ79" i="112"/>
  <c r="AR79" i="112"/>
  <c r="AJ79" i="112"/>
  <c r="U58" i="112"/>
  <c r="P53" i="112"/>
  <c r="AE53" i="112"/>
  <c r="AK53" i="112" s="1"/>
  <c r="AV51" i="112"/>
  <c r="AQ50" i="112"/>
  <c r="AS50" i="112"/>
  <c r="AV50" i="112"/>
  <c r="AI50" i="112"/>
  <c r="AY50" i="112"/>
  <c r="AK50" i="112"/>
  <c r="BA50" i="112"/>
  <c r="AH46" i="112"/>
  <c r="AP46" i="112"/>
  <c r="AX46" i="112"/>
  <c r="AK46" i="112"/>
  <c r="BB46" i="112"/>
  <c r="AQ46" i="112"/>
  <c r="AR46" i="112"/>
  <c r="AW46" i="112"/>
  <c r="AV45" i="112"/>
  <c r="BB80" i="112"/>
  <c r="AT80" i="112"/>
  <c r="AL80" i="112"/>
  <c r="AY79" i="112"/>
  <c r="AQ79" i="112"/>
  <c r="AI79" i="112"/>
  <c r="AI61" i="112"/>
  <c r="AM58" i="112"/>
  <c r="AV58" i="112"/>
  <c r="AE54" i="112"/>
  <c r="AQ54" i="112" s="1"/>
  <c r="P54" i="112"/>
  <c r="AT51" i="112"/>
  <c r="L47" i="112"/>
  <c r="U47" i="112" s="1"/>
  <c r="N47" i="112"/>
  <c r="AM43" i="112"/>
  <c r="AI22" i="112"/>
  <c r="AQ22" i="112"/>
  <c r="AY22" i="112"/>
  <c r="AJ22" i="112"/>
  <c r="AR22" i="112"/>
  <c r="AZ22" i="112"/>
  <c r="AK22" i="112"/>
  <c r="AS22" i="112"/>
  <c r="BA22" i="112"/>
  <c r="AM22" i="112"/>
  <c r="AU22" i="112"/>
  <c r="BC22" i="112"/>
  <c r="AO22" i="112"/>
  <c r="AW22" i="112"/>
  <c r="BE22" i="112"/>
  <c r="AX22" i="112"/>
  <c r="BB22" i="112"/>
  <c r="AH22" i="112"/>
  <c r="BD22" i="112"/>
  <c r="AL22" i="112"/>
  <c r="AN22" i="112"/>
  <c r="AP22" i="112"/>
  <c r="AV22" i="112"/>
  <c r="AT22" i="112"/>
  <c r="BA80" i="112"/>
  <c r="AS80" i="112"/>
  <c r="AX79" i="112"/>
  <c r="AP79" i="112"/>
  <c r="BB75" i="112"/>
  <c r="AT75" i="112"/>
  <c r="AZ58" i="112"/>
  <c r="AH58" i="112"/>
  <c r="BD50" i="112"/>
  <c r="BE46" i="112"/>
  <c r="AE23" i="112"/>
  <c r="P23" i="112"/>
  <c r="AE46" i="112"/>
  <c r="AN46" i="112" s="1"/>
  <c r="P46" i="112"/>
  <c r="AM45" i="112"/>
  <c r="AU45" i="112"/>
  <c r="BC45" i="112"/>
  <c r="AI45" i="112"/>
  <c r="AQ45" i="112"/>
  <c r="AY45" i="112"/>
  <c r="AJ45" i="112"/>
  <c r="AZ45" i="112"/>
  <c r="AL45" i="112"/>
  <c r="BB45" i="112"/>
  <c r="AO45" i="112"/>
  <c r="BE45" i="112"/>
  <c r="AR45" i="112"/>
  <c r="AT45" i="112"/>
  <c r="N44" i="112"/>
  <c r="L44" i="112"/>
  <c r="U44" i="112" s="1"/>
  <c r="P32" i="112"/>
  <c r="AE32" i="112"/>
  <c r="N30" i="112"/>
  <c r="L30" i="112"/>
  <c r="U30" i="112" s="1"/>
  <c r="L57" i="112"/>
  <c r="U57" i="112" s="1"/>
  <c r="N57" i="112"/>
  <c r="L55" i="112"/>
  <c r="U55" i="112" s="1"/>
  <c r="N55" i="112"/>
  <c r="AM51" i="112"/>
  <c r="AU51" i="112"/>
  <c r="BC51" i="112"/>
  <c r="AO51" i="112"/>
  <c r="AW51" i="112"/>
  <c r="AK51" i="112"/>
  <c r="AS51" i="112"/>
  <c r="BA51" i="112"/>
  <c r="AH51" i="112"/>
  <c r="AX51" i="112"/>
  <c r="AI51" i="112"/>
  <c r="AY51" i="112"/>
  <c r="AN51" i="112"/>
  <c r="BD51" i="112"/>
  <c r="AP51" i="112"/>
  <c r="BE51" i="112"/>
  <c r="AQ51" i="112"/>
  <c r="AJ51" i="112"/>
  <c r="U50" i="112"/>
  <c r="AK45" i="112"/>
  <c r="AJ59" i="112"/>
  <c r="AX58" i="112"/>
  <c r="AH53" i="112"/>
  <c r="AP53" i="112"/>
  <c r="AI53" i="112"/>
  <c r="AM49" i="112"/>
  <c r="AU49" i="112"/>
  <c r="BC49" i="112"/>
  <c r="AR38" i="112"/>
  <c r="AZ38" i="112"/>
  <c r="AK38" i="112"/>
  <c r="AS38" i="112"/>
  <c r="BA38" i="112"/>
  <c r="AL38" i="112"/>
  <c r="AT38" i="112"/>
  <c r="BB38" i="112"/>
  <c r="AM38" i="112"/>
  <c r="AU38" i="112"/>
  <c r="BC38" i="112"/>
  <c r="AI38" i="112"/>
  <c r="AY38" i="112"/>
  <c r="AO38" i="112"/>
  <c r="BE38" i="112"/>
  <c r="AP38" i="112"/>
  <c r="AV38" i="112"/>
  <c r="AW38" i="112"/>
  <c r="L26" i="112"/>
  <c r="U26" i="112" s="1"/>
  <c r="N26" i="112"/>
  <c r="AO58" i="112"/>
  <c r="AW58" i="112"/>
  <c r="BE58" i="112"/>
  <c r="N37" i="112"/>
  <c r="L37" i="112"/>
  <c r="U37" i="112" s="1"/>
  <c r="AH14" i="112"/>
  <c r="AP14" i="112"/>
  <c r="AX14" i="112"/>
  <c r="AI14" i="112"/>
  <c r="AQ14" i="112"/>
  <c r="AY14" i="112"/>
  <c r="AR14" i="112"/>
  <c r="AZ14" i="112"/>
  <c r="AM14" i="112"/>
  <c r="AU14" i="112"/>
  <c r="BC14" i="112"/>
  <c r="AO14" i="112"/>
  <c r="AW14" i="112"/>
  <c r="BE14" i="112"/>
  <c r="AL14" i="112"/>
  <c r="AN14" i="112"/>
  <c r="AT14" i="112"/>
  <c r="AV14" i="112"/>
  <c r="BB14" i="112"/>
  <c r="BD14" i="112"/>
  <c r="AV65" i="112"/>
  <c r="AJ61" i="112"/>
  <c r="BB59" i="112"/>
  <c r="AT59" i="112"/>
  <c r="AK59" i="112"/>
  <c r="BC58" i="112"/>
  <c r="AT58" i="112"/>
  <c r="AK58" i="112"/>
  <c r="AW53" i="112"/>
  <c r="AM53" i="112"/>
  <c r="L51" i="112"/>
  <c r="U51" i="112" s="1"/>
  <c r="AJ50" i="112"/>
  <c r="AR50" i="112"/>
  <c r="AZ50" i="112"/>
  <c r="AL50" i="112"/>
  <c r="AT50" i="112"/>
  <c r="BB50" i="112"/>
  <c r="AO50" i="112"/>
  <c r="AW50" i="112"/>
  <c r="BE50" i="112"/>
  <c r="AH50" i="112"/>
  <c r="AP50" i="112"/>
  <c r="AX50" i="112"/>
  <c r="BD49" i="112"/>
  <c r="AN49" i="112"/>
  <c r="AJ38" i="112"/>
  <c r="AS59" i="112"/>
  <c r="AI59" i="112"/>
  <c r="BB58" i="112"/>
  <c r="AS58" i="112"/>
  <c r="AJ58" i="112"/>
  <c r="AV53" i="112"/>
  <c r="AL53" i="112"/>
  <c r="BA49" i="112"/>
  <c r="AK49" i="112"/>
  <c r="L42" i="112"/>
  <c r="U42" i="112" s="1"/>
  <c r="N42" i="112"/>
  <c r="L39" i="112"/>
  <c r="U39" i="112" s="1"/>
  <c r="N39" i="112"/>
  <c r="AM41" i="112"/>
  <c r="AU41" i="112"/>
  <c r="BC41" i="112"/>
  <c r="AZ36" i="112"/>
  <c r="AJ36" i="112"/>
  <c r="AP33" i="112"/>
  <c r="AN31" i="112"/>
  <c r="AS29" i="112"/>
  <c r="BA27" i="112"/>
  <c r="AJ14" i="112"/>
  <c r="AS11" i="112"/>
  <c r="AZ51" i="112"/>
  <c r="AR51" i="112"/>
  <c r="BB49" i="112"/>
  <c r="AT49" i="112"/>
  <c r="AL49" i="112"/>
  <c r="AX45" i="112"/>
  <c r="AP45" i="112"/>
  <c r="AH45" i="112"/>
  <c r="AX43" i="112"/>
  <c r="AX41" i="112"/>
  <c r="AH41" i="112"/>
  <c r="AY36" i="112"/>
  <c r="P36" i="112"/>
  <c r="BE33" i="112"/>
  <c r="BB32" i="112"/>
  <c r="AE20" i="112"/>
  <c r="AM36" i="112"/>
  <c r="AU36" i="112"/>
  <c r="BC36" i="112"/>
  <c r="AN36" i="112"/>
  <c r="AV36" i="112"/>
  <c r="BD36" i="112"/>
  <c r="AM33" i="112"/>
  <c r="AU33" i="112"/>
  <c r="BC33" i="112"/>
  <c r="AU27" i="112"/>
  <c r="AW27" i="112"/>
  <c r="AX27" i="112"/>
  <c r="P24" i="112"/>
  <c r="AE24" i="112"/>
  <c r="U21" i="112"/>
  <c r="L15" i="112"/>
  <c r="U15" i="112" s="1"/>
  <c r="N15" i="112"/>
  <c r="AY49" i="112"/>
  <c r="AQ49" i="112"/>
  <c r="AI49" i="112"/>
  <c r="AQ41" i="112"/>
  <c r="AR36" i="112"/>
  <c r="AL36" i="112"/>
  <c r="AX33" i="112"/>
  <c r="AH33" i="112"/>
  <c r="AH32" i="112"/>
  <c r="AP32" i="112"/>
  <c r="AX32" i="112"/>
  <c r="AI32" i="112"/>
  <c r="AQ32" i="112"/>
  <c r="AY32" i="112"/>
  <c r="AJ32" i="112"/>
  <c r="AR32" i="112"/>
  <c r="AZ32" i="112"/>
  <c r="AK32" i="112"/>
  <c r="AS32" i="112"/>
  <c r="BA32" i="112"/>
  <c r="AO29" i="112"/>
  <c r="AW29" i="112"/>
  <c r="BE29" i="112"/>
  <c r="AH29" i="112"/>
  <c r="AP29" i="112"/>
  <c r="AX29" i="112"/>
  <c r="AJ29" i="112"/>
  <c r="AR29" i="112"/>
  <c r="AZ29" i="112"/>
  <c r="AL29" i="112"/>
  <c r="AT29" i="112"/>
  <c r="BB29" i="112"/>
  <c r="AI29" i="112"/>
  <c r="AY29" i="112"/>
  <c r="AK29" i="112"/>
  <c r="BA29" i="112"/>
  <c r="AM29" i="112"/>
  <c r="BC29" i="112"/>
  <c r="AN29" i="112"/>
  <c r="BD29" i="112"/>
  <c r="AK27" i="112"/>
  <c r="V12" i="112"/>
  <c r="V13" i="112" s="1"/>
  <c r="V14" i="112" s="1"/>
  <c r="P12" i="112"/>
  <c r="AE12" i="112"/>
  <c r="BE49" i="112"/>
  <c r="AW49" i="112"/>
  <c r="BA45" i="112"/>
  <c r="AS45" i="112"/>
  <c r="AI43" i="112"/>
  <c r="AQ43" i="112"/>
  <c r="AY43" i="112"/>
  <c r="AJ43" i="112"/>
  <c r="AR43" i="112"/>
  <c r="AZ43" i="112"/>
  <c r="AL43" i="112"/>
  <c r="AT43" i="112"/>
  <c r="BB43" i="112"/>
  <c r="BE41" i="112"/>
  <c r="AO41" i="112"/>
  <c r="AP36" i="112"/>
  <c r="AR33" i="112"/>
  <c r="AK33" i="112"/>
  <c r="P31" i="112"/>
  <c r="AE31" i="112"/>
  <c r="BE27" i="112"/>
  <c r="AH27" i="112"/>
  <c r="BD41" i="112"/>
  <c r="AV41" i="112"/>
  <c r="AN41" i="112"/>
  <c r="BE36" i="112"/>
  <c r="AW36" i="112"/>
  <c r="AO36" i="112"/>
  <c r="BD33" i="112"/>
  <c r="AV33" i="112"/>
  <c r="AN33" i="112"/>
  <c r="AX31" i="112"/>
  <c r="AH31" i="112"/>
  <c r="AZ28" i="112"/>
  <c r="AJ28" i="112"/>
  <c r="N25" i="112"/>
  <c r="L22" i="112"/>
  <c r="U22" i="112" s="1"/>
  <c r="L18" i="112"/>
  <c r="U18" i="112" s="1"/>
  <c r="N18" i="112"/>
  <c r="N19" i="112"/>
  <c r="L19" i="112"/>
  <c r="U19" i="112" s="1"/>
  <c r="L16" i="112"/>
  <c r="U16" i="112" s="1"/>
  <c r="N16" i="112"/>
  <c r="BB41" i="112"/>
  <c r="AT41" i="112"/>
  <c r="AL41" i="112"/>
  <c r="BB33" i="112"/>
  <c r="AT33" i="112"/>
  <c r="AL33" i="112"/>
  <c r="BD31" i="112"/>
  <c r="AV31" i="112"/>
  <c r="L29" i="112"/>
  <c r="U29" i="112" s="1"/>
  <c r="AI27" i="112"/>
  <c r="AQ27" i="112"/>
  <c r="AY27" i="112"/>
  <c r="AJ27" i="112"/>
  <c r="AR27" i="112"/>
  <c r="AZ27" i="112"/>
  <c r="AL27" i="112"/>
  <c r="AT27" i="112"/>
  <c r="BB27" i="112"/>
  <c r="AN27" i="112"/>
  <c r="AV27" i="112"/>
  <c r="BD27" i="112"/>
  <c r="AH23" i="112"/>
  <c r="BA41" i="112"/>
  <c r="AS41" i="112"/>
  <c r="BB36" i="112"/>
  <c r="AT36" i="112"/>
  <c r="BA33" i="112"/>
  <c r="AS33" i="112"/>
  <c r="AL28" i="112"/>
  <c r="AT28" i="112"/>
  <c r="BB28" i="112"/>
  <c r="AM28" i="112"/>
  <c r="AU28" i="112"/>
  <c r="BC28" i="112"/>
  <c r="AO28" i="112"/>
  <c r="AW28" i="112"/>
  <c r="BE28" i="112"/>
  <c r="AQ28" i="112"/>
  <c r="AY28" i="112"/>
  <c r="AS27" i="112"/>
  <c r="N17" i="112"/>
  <c r="AE11" i="112"/>
  <c r="AP11" i="112" s="1"/>
  <c r="AZ10" i="112"/>
  <c r="AR10" i="112"/>
  <c r="AJ10" i="112"/>
  <c r="AX10" i="112"/>
  <c r="AP10" i="112"/>
  <c r="AH10" i="112"/>
  <c r="BA14" i="112"/>
  <c r="AS14" i="112"/>
  <c r="AK14" i="112"/>
  <c r="BD10" i="112"/>
  <c r="AV10" i="112"/>
  <c r="AN10" i="112"/>
  <c r="N21" i="112"/>
  <c r="N13" i="112"/>
  <c r="BC10" i="112"/>
  <c r="AU10" i="112"/>
  <c r="AM10" i="112"/>
  <c r="BB10" i="112"/>
  <c r="AT10" i="112"/>
  <c r="AL10" i="112"/>
  <c r="BA10" i="112"/>
  <c r="AO119" i="111"/>
  <c r="BE119" i="111"/>
  <c r="AH119" i="111"/>
  <c r="AK119" i="111"/>
  <c r="AS119" i="111"/>
  <c r="BA119" i="111"/>
  <c r="AT119" i="111"/>
  <c r="BB119" i="111"/>
  <c r="BB117" i="111"/>
  <c r="AL117" i="111"/>
  <c r="P117" i="111"/>
  <c r="AE114" i="111"/>
  <c r="AT114" i="111" s="1"/>
  <c r="L86" i="111"/>
  <c r="U86" i="111" s="1"/>
  <c r="N86" i="111"/>
  <c r="L112" i="111"/>
  <c r="U112" i="111" s="1"/>
  <c r="N112" i="111"/>
  <c r="BF121" i="111"/>
  <c r="AX117" i="111"/>
  <c r="AL110" i="111"/>
  <c r="L103" i="111"/>
  <c r="U103" i="111" s="1"/>
  <c r="N103" i="111"/>
  <c r="L102" i="111"/>
  <c r="U102" i="111" s="1"/>
  <c r="N102" i="111"/>
  <c r="N101" i="111"/>
  <c r="L101" i="111"/>
  <c r="U101" i="111" s="1"/>
  <c r="L94" i="111"/>
  <c r="U94" i="111" s="1"/>
  <c r="N94" i="111"/>
  <c r="AJ117" i="111"/>
  <c r="AR117" i="111"/>
  <c r="AZ117" i="111"/>
  <c r="AM117" i="111"/>
  <c r="BF117" i="111" s="1"/>
  <c r="AU117" i="111"/>
  <c r="BC117" i="111"/>
  <c r="AN117" i="111"/>
  <c r="AV117" i="111"/>
  <c r="BD117" i="111"/>
  <c r="L90" i="111"/>
  <c r="U90" i="111" s="1"/>
  <c r="N90" i="111"/>
  <c r="AW117" i="111"/>
  <c r="AE111" i="111"/>
  <c r="AT111" i="111" s="1"/>
  <c r="L108" i="111"/>
  <c r="U108" i="111" s="1"/>
  <c r="N108" i="111"/>
  <c r="L119" i="111"/>
  <c r="U119" i="111" s="1"/>
  <c r="AE118" i="111"/>
  <c r="AT117" i="111"/>
  <c r="AI117" i="111"/>
  <c r="AE115" i="111"/>
  <c r="AW115" i="111" s="1"/>
  <c r="AO111" i="111"/>
  <c r="AJ93" i="111"/>
  <c r="BA117" i="111"/>
  <c r="AL118" i="111"/>
  <c r="AS117" i="111"/>
  <c r="L116" i="111"/>
  <c r="U116" i="111" s="1"/>
  <c r="N116" i="111"/>
  <c r="L107" i="111"/>
  <c r="U107" i="111" s="1"/>
  <c r="N107" i="111"/>
  <c r="L106" i="111"/>
  <c r="U106" i="111" s="1"/>
  <c r="N106" i="111"/>
  <c r="N105" i="111"/>
  <c r="L105" i="111"/>
  <c r="U105" i="111" s="1"/>
  <c r="AK117" i="111"/>
  <c r="L113" i="111"/>
  <c r="U113" i="111" s="1"/>
  <c r="N113" i="111"/>
  <c r="AP117" i="111"/>
  <c r="AE119" i="111"/>
  <c r="AP119" i="111" s="1"/>
  <c r="BE117" i="111"/>
  <c r="AO117" i="111"/>
  <c r="AE110" i="111"/>
  <c r="P110" i="111"/>
  <c r="N109" i="111"/>
  <c r="L109" i="111"/>
  <c r="U109" i="111" s="1"/>
  <c r="L99" i="111"/>
  <c r="U99" i="111" s="1"/>
  <c r="N99" i="111"/>
  <c r="L98" i="111"/>
  <c r="U98" i="111" s="1"/>
  <c r="N98" i="111"/>
  <c r="P97" i="111"/>
  <c r="AE97" i="111"/>
  <c r="L82" i="111"/>
  <c r="U82" i="111" s="1"/>
  <c r="N82" i="111"/>
  <c r="AY118" i="111"/>
  <c r="AQ118" i="111"/>
  <c r="AI118" i="111"/>
  <c r="BB111" i="111"/>
  <c r="AY110" i="111"/>
  <c r="AQ110" i="111"/>
  <c r="AI110" i="111"/>
  <c r="AE89" i="111"/>
  <c r="AE81" i="111"/>
  <c r="AX79" i="111"/>
  <c r="AJ79" i="111"/>
  <c r="AT76" i="111"/>
  <c r="AX76" i="111"/>
  <c r="AY76" i="111"/>
  <c r="BA76" i="111"/>
  <c r="AS76" i="111"/>
  <c r="AK76" i="111"/>
  <c r="AM76" i="111"/>
  <c r="AE75" i="111"/>
  <c r="P75" i="111"/>
  <c r="AX118" i="111"/>
  <c r="AP118" i="111"/>
  <c r="AH118" i="111"/>
  <c r="BB114" i="111"/>
  <c r="BA111" i="111"/>
  <c r="AS111" i="111"/>
  <c r="AX110" i="111"/>
  <c r="AP110" i="111"/>
  <c r="AH110" i="111"/>
  <c r="AE100" i="111"/>
  <c r="AO97" i="111"/>
  <c r="AW97" i="111"/>
  <c r="BE97" i="111"/>
  <c r="AH97" i="111"/>
  <c r="AP97" i="111"/>
  <c r="AX97" i="111"/>
  <c r="AK97" i="111"/>
  <c r="AS97" i="111"/>
  <c r="BA97" i="111"/>
  <c r="AL97" i="111"/>
  <c r="AT97" i="111"/>
  <c r="BB97" i="111"/>
  <c r="N95" i="111"/>
  <c r="L93" i="111"/>
  <c r="U93" i="111" s="1"/>
  <c r="AE92" i="111"/>
  <c r="AO89" i="111"/>
  <c r="AW89" i="111"/>
  <c r="BE89" i="111"/>
  <c r="AH89" i="111"/>
  <c r="AP89" i="111"/>
  <c r="AX89" i="111"/>
  <c r="AK89" i="111"/>
  <c r="AS89" i="111"/>
  <c r="BA89" i="111"/>
  <c r="AL89" i="111"/>
  <c r="AT89" i="111"/>
  <c r="BB89" i="111"/>
  <c r="N87" i="111"/>
  <c r="AZ85" i="111"/>
  <c r="L85" i="111"/>
  <c r="U85" i="111" s="1"/>
  <c r="AE84" i="111"/>
  <c r="AO81" i="111"/>
  <c r="N77" i="111"/>
  <c r="L77" i="111"/>
  <c r="U77" i="111" s="1"/>
  <c r="N73" i="111"/>
  <c r="L73" i="111"/>
  <c r="U73" i="111" s="1"/>
  <c r="L69" i="111"/>
  <c r="U69" i="111" s="1"/>
  <c r="N69" i="111"/>
  <c r="AI84" i="111"/>
  <c r="L50" i="111"/>
  <c r="U50" i="111" s="1"/>
  <c r="N50" i="111"/>
  <c r="AQ111" i="111"/>
  <c r="AI111" i="111"/>
  <c r="U78" i="111"/>
  <c r="AX111" i="111"/>
  <c r="AP111" i="111"/>
  <c r="AE93" i="111"/>
  <c r="BA93" i="111" s="1"/>
  <c r="AE85" i="111"/>
  <c r="AI79" i="111"/>
  <c r="AQ79" i="111"/>
  <c r="AY79" i="111"/>
  <c r="AK79" i="111"/>
  <c r="AS79" i="111"/>
  <c r="BA79" i="111"/>
  <c r="AM79" i="111"/>
  <c r="AU79" i="111"/>
  <c r="BC79" i="111"/>
  <c r="AE78" i="111"/>
  <c r="AJ78" i="111" s="1"/>
  <c r="P78" i="111"/>
  <c r="U76" i="111"/>
  <c r="AE74" i="111"/>
  <c r="AR74" i="111" s="1"/>
  <c r="P74" i="111"/>
  <c r="P72" i="111"/>
  <c r="AE72" i="111"/>
  <c r="AL72" i="111" s="1"/>
  <c r="AU49" i="111"/>
  <c r="BB118" i="111"/>
  <c r="AT118" i="111"/>
  <c r="AY117" i="111"/>
  <c r="AQ117" i="111"/>
  <c r="AP114" i="111"/>
  <c r="BE111" i="111"/>
  <c r="AW111" i="111"/>
  <c r="BB110" i="111"/>
  <c r="AT110" i="111"/>
  <c r="AE104" i="111"/>
  <c r="AZ97" i="111"/>
  <c r="AJ97" i="111"/>
  <c r="L97" i="111"/>
  <c r="U97" i="111" s="1"/>
  <c r="AE96" i="111"/>
  <c r="AK93" i="111"/>
  <c r="AS93" i="111"/>
  <c r="AL93" i="111"/>
  <c r="AT93" i="111"/>
  <c r="AW93" i="111"/>
  <c r="BE93" i="111"/>
  <c r="AH93" i="111"/>
  <c r="AX93" i="111"/>
  <c r="N91" i="111"/>
  <c r="L89" i="111"/>
  <c r="U89" i="111" s="1"/>
  <c r="AE88" i="111"/>
  <c r="AK85" i="111"/>
  <c r="AS85" i="111"/>
  <c r="BA85" i="111"/>
  <c r="AL85" i="111"/>
  <c r="AT85" i="111"/>
  <c r="BB85" i="111"/>
  <c r="AO85" i="111"/>
  <c r="AW85" i="111"/>
  <c r="BE85" i="111"/>
  <c r="AH85" i="111"/>
  <c r="AP85" i="111"/>
  <c r="AX85" i="111"/>
  <c r="N83" i="111"/>
  <c r="L81" i="111"/>
  <c r="U81" i="111" s="1"/>
  <c r="AE80" i="111"/>
  <c r="AL79" i="111"/>
  <c r="AI96" i="111"/>
  <c r="AI88" i="111"/>
  <c r="AE71" i="111"/>
  <c r="P71" i="111"/>
  <c r="L55" i="111"/>
  <c r="U55" i="111" s="1"/>
  <c r="N55" i="111"/>
  <c r="L70" i="111"/>
  <c r="U70" i="111" s="1"/>
  <c r="N70" i="111"/>
  <c r="AE66" i="111"/>
  <c r="P66" i="111"/>
  <c r="AQ88" i="111"/>
  <c r="BD79" i="111"/>
  <c r="AV79" i="111"/>
  <c r="AN79" i="111"/>
  <c r="AH72" i="111"/>
  <c r="AX72" i="111"/>
  <c r="AQ72" i="111"/>
  <c r="AE68" i="111"/>
  <c r="BA68" i="111" s="1"/>
  <c r="P68" i="111"/>
  <c r="AZ54" i="111"/>
  <c r="AM54" i="111"/>
  <c r="AU54" i="111"/>
  <c r="BC54" i="111"/>
  <c r="AH54" i="111"/>
  <c r="AS54" i="111"/>
  <c r="BD54" i="111"/>
  <c r="AI54" i="111"/>
  <c r="AT54" i="111"/>
  <c r="BE54" i="111"/>
  <c r="AN54" i="111"/>
  <c r="AX54" i="111"/>
  <c r="AO54" i="111"/>
  <c r="AY54" i="111"/>
  <c r="AQ54" i="111"/>
  <c r="AV54" i="111"/>
  <c r="BB54" i="111"/>
  <c r="AK54" i="111"/>
  <c r="AV74" i="111"/>
  <c r="BD74" i="111"/>
  <c r="AJ74" i="111"/>
  <c r="AZ74" i="111"/>
  <c r="AR63" i="111"/>
  <c r="AY63" i="111"/>
  <c r="AJ63" i="111"/>
  <c r="AZ63" i="111"/>
  <c r="AL52" i="111"/>
  <c r="AT52" i="111"/>
  <c r="BB52" i="111"/>
  <c r="AO52" i="111"/>
  <c r="AW52" i="111"/>
  <c r="BE52" i="111"/>
  <c r="AJ52" i="111"/>
  <c r="AU52" i="111"/>
  <c r="AK52" i="111"/>
  <c r="AV52" i="111"/>
  <c r="AP52" i="111"/>
  <c r="AZ52" i="111"/>
  <c r="AQ52" i="111"/>
  <c r="BA52" i="111"/>
  <c r="AX52" i="111"/>
  <c r="AY52" i="111"/>
  <c r="AM52" i="111"/>
  <c r="AN52" i="111"/>
  <c r="L51" i="111"/>
  <c r="U51" i="111" s="1"/>
  <c r="N51" i="111"/>
  <c r="AE49" i="111"/>
  <c r="AN49" i="111" s="1"/>
  <c r="P49" i="111"/>
  <c r="P44" i="111"/>
  <c r="AE44" i="111"/>
  <c r="AW44" i="111" s="1"/>
  <c r="AI17" i="111"/>
  <c r="AK17" i="111"/>
  <c r="AT17" i="111"/>
  <c r="AM17" i="111"/>
  <c r="AX17" i="111"/>
  <c r="L42" i="111"/>
  <c r="U42" i="111" s="1"/>
  <c r="N42" i="111"/>
  <c r="L23" i="111"/>
  <c r="U23" i="111" s="1"/>
  <c r="N23" i="111"/>
  <c r="AW49" i="111"/>
  <c r="AY100" i="111"/>
  <c r="AQ100" i="111"/>
  <c r="AQ84" i="111"/>
  <c r="AZ79" i="111"/>
  <c r="AR79" i="111"/>
  <c r="AI75" i="111"/>
  <c r="AW74" i="111"/>
  <c r="AL74" i="111"/>
  <c r="AK72" i="111"/>
  <c r="L67" i="111"/>
  <c r="U67" i="111" s="1"/>
  <c r="AV63" i="111"/>
  <c r="P62" i="111"/>
  <c r="AE62" i="111"/>
  <c r="AH62" i="111" s="1"/>
  <c r="U54" i="111"/>
  <c r="AR52" i="111"/>
  <c r="L37" i="111"/>
  <c r="U37" i="111" s="1"/>
  <c r="N37" i="111"/>
  <c r="AE76" i="111"/>
  <c r="AH76" i="111" s="1"/>
  <c r="P67" i="111"/>
  <c r="AE67" i="111"/>
  <c r="AI52" i="111"/>
  <c r="L21" i="111"/>
  <c r="U21" i="111" s="1"/>
  <c r="N21" i="111"/>
  <c r="AK49" i="111"/>
  <c r="AL49" i="111"/>
  <c r="AT49" i="111"/>
  <c r="BB49" i="111"/>
  <c r="AV49" i="111"/>
  <c r="BD49" i="111"/>
  <c r="AX49" i="111"/>
  <c r="AQ49" i="111"/>
  <c r="AR49" i="111"/>
  <c r="AY49" i="111"/>
  <c r="AJ49" i="111"/>
  <c r="AO49" i="111"/>
  <c r="BC49" i="111"/>
  <c r="BE49" i="111"/>
  <c r="P58" i="111"/>
  <c r="AE58" i="111"/>
  <c r="L60" i="111"/>
  <c r="U60" i="111" s="1"/>
  <c r="N60" i="111"/>
  <c r="AO59" i="111"/>
  <c r="AW59" i="111"/>
  <c r="BE59" i="111"/>
  <c r="AH59" i="111"/>
  <c r="AP59" i="111"/>
  <c r="AX59" i="111"/>
  <c r="AK59" i="111"/>
  <c r="AS59" i="111"/>
  <c r="BA59" i="111"/>
  <c r="AL59" i="111"/>
  <c r="AT59" i="111"/>
  <c r="BB59" i="111"/>
  <c r="AM57" i="111"/>
  <c r="AU57" i="111"/>
  <c r="BC57" i="111"/>
  <c r="AE53" i="111"/>
  <c r="P53" i="111"/>
  <c r="P46" i="111"/>
  <c r="AE46" i="111"/>
  <c r="P43" i="111"/>
  <c r="AE43" i="111"/>
  <c r="AI43" i="111" s="1"/>
  <c r="AU65" i="111"/>
  <c r="AH65" i="111"/>
  <c r="AQ59" i="111"/>
  <c r="AX57" i="111"/>
  <c r="AH57" i="111"/>
  <c r="L45" i="111"/>
  <c r="U45" i="111" s="1"/>
  <c r="N45" i="111"/>
  <c r="L64" i="111"/>
  <c r="U64" i="111" s="1"/>
  <c r="N64" i="111"/>
  <c r="AK63" i="111"/>
  <c r="AS63" i="111"/>
  <c r="BA63" i="111"/>
  <c r="AL63" i="111"/>
  <c r="AT63" i="111"/>
  <c r="BB63" i="111"/>
  <c r="AO63" i="111"/>
  <c r="AW63" i="111"/>
  <c r="BE63" i="111"/>
  <c r="AH63" i="111"/>
  <c r="AP63" i="111"/>
  <c r="AX63" i="111"/>
  <c r="AM61" i="111"/>
  <c r="AU61" i="111"/>
  <c r="BC61" i="111"/>
  <c r="AI61" i="111"/>
  <c r="AQ61" i="111"/>
  <c r="AY61" i="111"/>
  <c r="AJ61" i="111"/>
  <c r="AR61" i="111"/>
  <c r="AZ61" i="111"/>
  <c r="AZ59" i="111"/>
  <c r="AJ59" i="111"/>
  <c r="AS57" i="111"/>
  <c r="L56" i="111"/>
  <c r="U56" i="111" s="1"/>
  <c r="N56" i="111"/>
  <c r="AM48" i="111"/>
  <c r="AU48" i="111"/>
  <c r="BC48" i="111"/>
  <c r="AJ48" i="111"/>
  <c r="AZ48" i="111"/>
  <c r="AL48" i="111"/>
  <c r="BB48" i="111"/>
  <c r="AR48" i="111"/>
  <c r="AT48" i="111"/>
  <c r="AY75" i="111"/>
  <c r="AQ75" i="111"/>
  <c r="AK68" i="111"/>
  <c r="AS68" i="111"/>
  <c r="AH67" i="111"/>
  <c r="AP67" i="111"/>
  <c r="AX67" i="111"/>
  <c r="BB65" i="111"/>
  <c r="AQ63" i="111"/>
  <c r="AX61" i="111"/>
  <c r="AH61" i="111"/>
  <c r="AY59" i="111"/>
  <c r="AI59" i="111"/>
  <c r="AP57" i="111"/>
  <c r="BE48" i="111"/>
  <c r="AH43" i="111"/>
  <c r="AP43" i="111"/>
  <c r="AX43" i="111"/>
  <c r="AQ43" i="111"/>
  <c r="AY43" i="111"/>
  <c r="AZ43" i="111"/>
  <c r="AL43" i="111"/>
  <c r="AT43" i="111"/>
  <c r="AN43" i="111"/>
  <c r="AV43" i="111"/>
  <c r="AK43" i="111"/>
  <c r="BE43" i="111"/>
  <c r="AS43" i="111"/>
  <c r="N19" i="111"/>
  <c r="L19" i="111"/>
  <c r="U19" i="111" s="1"/>
  <c r="BD65" i="111"/>
  <c r="AV65" i="111"/>
  <c r="AN65" i="111"/>
  <c r="BD57" i="111"/>
  <c r="AV57" i="111"/>
  <c r="AN57" i="111"/>
  <c r="AJ54" i="111"/>
  <c r="AH48" i="111"/>
  <c r="AK41" i="111"/>
  <c r="AS41" i="111"/>
  <c r="BA41" i="111"/>
  <c r="AM41" i="111"/>
  <c r="AU41" i="111"/>
  <c r="BC41" i="111"/>
  <c r="AP41" i="111"/>
  <c r="AZ41" i="111"/>
  <c r="AQ41" i="111"/>
  <c r="BB41" i="111"/>
  <c r="AH41" i="111"/>
  <c r="AR41" i="111"/>
  <c r="BD41" i="111"/>
  <c r="AJ41" i="111"/>
  <c r="AV41" i="111"/>
  <c r="AN41" i="111"/>
  <c r="AX41" i="111"/>
  <c r="AM28" i="111"/>
  <c r="AU28" i="111"/>
  <c r="BC28" i="111"/>
  <c r="BE28" i="111"/>
  <c r="AK28" i="111"/>
  <c r="AY28" i="111"/>
  <c r="AN28" i="111"/>
  <c r="AZ28" i="111"/>
  <c r="AP28" i="111"/>
  <c r="BA28" i="111"/>
  <c r="AR28" i="111"/>
  <c r="AI28" i="111"/>
  <c r="AV28" i="111"/>
  <c r="AJ28" i="111"/>
  <c r="AQ28" i="111"/>
  <c r="AS28" i="111"/>
  <c r="BD28" i="111"/>
  <c r="N33" i="111"/>
  <c r="L33" i="111"/>
  <c r="U33" i="111" s="1"/>
  <c r="AZ65" i="111"/>
  <c r="AR65" i="111"/>
  <c r="AJ65" i="111"/>
  <c r="BD61" i="111"/>
  <c r="AV61" i="111"/>
  <c r="AZ57" i="111"/>
  <c r="AR57" i="111"/>
  <c r="AJ57" i="111"/>
  <c r="L48" i="111"/>
  <c r="U48" i="111" s="1"/>
  <c r="N47" i="111"/>
  <c r="AY41" i="111"/>
  <c r="N29" i="111"/>
  <c r="L29" i="111"/>
  <c r="U29" i="111" s="1"/>
  <c r="AY65" i="111"/>
  <c r="AQ65" i="111"/>
  <c r="AY57" i="111"/>
  <c r="AQ57" i="111"/>
  <c r="AR53" i="111"/>
  <c r="U47" i="111"/>
  <c r="AW41" i="111"/>
  <c r="L40" i="111"/>
  <c r="U40" i="111" s="1"/>
  <c r="N40" i="111"/>
  <c r="AE34" i="111"/>
  <c r="P34" i="111"/>
  <c r="AX28" i="111"/>
  <c r="L24" i="111"/>
  <c r="U24" i="111" s="1"/>
  <c r="N24" i="111"/>
  <c r="AH38" i="111"/>
  <c r="AI38" i="111"/>
  <c r="AQ38" i="111"/>
  <c r="AY38" i="111"/>
  <c r="AJ38" i="111"/>
  <c r="AR38" i="111"/>
  <c r="AZ38" i="111"/>
  <c r="BB38" i="111"/>
  <c r="AN38" i="111"/>
  <c r="AV38" i="111"/>
  <c r="BD38" i="111"/>
  <c r="L26" i="111"/>
  <c r="U26" i="111" s="1"/>
  <c r="N26" i="111"/>
  <c r="P22" i="111"/>
  <c r="AE22" i="111"/>
  <c r="BA48" i="111"/>
  <c r="AS48" i="111"/>
  <c r="AK48" i="111"/>
  <c r="BE44" i="111"/>
  <c r="AN39" i="111"/>
  <c r="AU38" i="111"/>
  <c r="AE35" i="111"/>
  <c r="AS35" i="111" s="1"/>
  <c r="L32" i="111"/>
  <c r="U32" i="111" s="1"/>
  <c r="N32" i="111"/>
  <c r="P31" i="111"/>
  <c r="AE31" i="111"/>
  <c r="AY48" i="111"/>
  <c r="AQ48" i="111"/>
  <c r="AI48" i="111"/>
  <c r="AO38" i="111"/>
  <c r="P38" i="111"/>
  <c r="AE38" i="111"/>
  <c r="L25" i="111"/>
  <c r="U25" i="111" s="1"/>
  <c r="N25" i="111"/>
  <c r="AJ22" i="111"/>
  <c r="AE17" i="111"/>
  <c r="AH17" i="111" s="1"/>
  <c r="P17" i="111"/>
  <c r="AO11" i="111"/>
  <c r="AW11" i="111"/>
  <c r="BE11" i="111"/>
  <c r="AH11" i="111"/>
  <c r="AP11" i="111"/>
  <c r="AX11" i="111"/>
  <c r="AI11" i="111"/>
  <c r="AQ11" i="111"/>
  <c r="AY11" i="111"/>
  <c r="AJ11" i="111"/>
  <c r="AR11" i="111"/>
  <c r="AZ11" i="111"/>
  <c r="AL11" i="111"/>
  <c r="AT11" i="111"/>
  <c r="BB11" i="111"/>
  <c r="AN11" i="111"/>
  <c r="AS11" i="111"/>
  <c r="AU11" i="111"/>
  <c r="BA11" i="111"/>
  <c r="AK11" i="111"/>
  <c r="BD11" i="111"/>
  <c r="AR54" i="111"/>
  <c r="AX48" i="111"/>
  <c r="AP48" i="111"/>
  <c r="AT44" i="111"/>
  <c r="AM38" i="111"/>
  <c r="N36" i="111"/>
  <c r="P30" i="111"/>
  <c r="AE30" i="111"/>
  <c r="N27" i="111"/>
  <c r="L27" i="111"/>
  <c r="U27" i="111" s="1"/>
  <c r="AK39" i="111"/>
  <c r="AS39" i="111"/>
  <c r="BA39" i="111"/>
  <c r="AL39" i="111"/>
  <c r="AT39" i="111"/>
  <c r="BB39" i="111"/>
  <c r="AM39" i="111"/>
  <c r="AU39" i="111"/>
  <c r="BC39" i="111"/>
  <c r="BE39" i="111"/>
  <c r="AI39" i="111"/>
  <c r="AQ39" i="111"/>
  <c r="AY39" i="111"/>
  <c r="BE38" i="111"/>
  <c r="AK38" i="111"/>
  <c r="U36" i="111"/>
  <c r="AJ20" i="111"/>
  <c r="AR20" i="111"/>
  <c r="AZ20" i="111"/>
  <c r="AK20" i="111"/>
  <c r="AS20" i="111"/>
  <c r="BA20" i="111"/>
  <c r="AM20" i="111"/>
  <c r="AU20" i="111"/>
  <c r="BC20" i="111"/>
  <c r="AO20" i="111"/>
  <c r="AW20" i="111"/>
  <c r="BE20" i="111"/>
  <c r="AY20" i="111"/>
  <c r="AH20" i="111"/>
  <c r="BF20" i="111" s="1"/>
  <c r="BD20" i="111"/>
  <c r="AI20" i="111"/>
  <c r="AP20" i="111"/>
  <c r="AV20" i="111"/>
  <c r="L16" i="111"/>
  <c r="U16" i="111" s="1"/>
  <c r="N16" i="111"/>
  <c r="N12" i="111"/>
  <c r="L12" i="111"/>
  <c r="U12" i="111" s="1"/>
  <c r="AL20" i="111"/>
  <c r="AI14" i="111"/>
  <c r="AQ14" i="111"/>
  <c r="AY14" i="111"/>
  <c r="AM14" i="111"/>
  <c r="AU14" i="111"/>
  <c r="BC14" i="111"/>
  <c r="AW39" i="111"/>
  <c r="BA35" i="111"/>
  <c r="AP34" i="111"/>
  <c r="AH34" i="111"/>
  <c r="AV14" i="111"/>
  <c r="BD34" i="111"/>
  <c r="AL28" i="111"/>
  <c r="N15" i="111"/>
  <c r="AO14" i="111"/>
  <c r="AN14" i="111"/>
  <c r="L13" i="111"/>
  <c r="U13" i="111" s="1"/>
  <c r="N13" i="111"/>
  <c r="BE35" i="111"/>
  <c r="BB34" i="111"/>
  <c r="BE14" i="111"/>
  <c r="AL14" i="111"/>
  <c r="AW28" i="111"/>
  <c r="AO28" i="111"/>
  <c r="AX10" i="111"/>
  <c r="AP10" i="111"/>
  <c r="AH10" i="111"/>
  <c r="N18" i="111"/>
  <c r="BA14" i="111"/>
  <c r="AS14" i="111"/>
  <c r="AK14" i="111"/>
  <c r="BD10" i="111"/>
  <c r="AV10" i="111"/>
  <c r="AN10" i="111"/>
  <c r="AR30" i="111"/>
  <c r="BB28" i="111"/>
  <c r="AT28" i="111"/>
  <c r="AR22" i="111"/>
  <c r="BB20" i="111"/>
  <c r="AT20" i="111"/>
  <c r="AZ14" i="111"/>
  <c r="AR14" i="111"/>
  <c r="AJ14" i="111"/>
  <c r="BC10" i="111"/>
  <c r="AU10" i="111"/>
  <c r="AM10" i="111"/>
  <c r="BB10" i="111"/>
  <c r="AT10" i="111"/>
  <c r="AX14" i="111"/>
  <c r="AP14" i="111"/>
  <c r="BA10" i="111"/>
  <c r="AS10" i="111"/>
  <c r="L129" i="110"/>
  <c r="U129" i="110" s="1"/>
  <c r="N129" i="110"/>
  <c r="L125" i="110"/>
  <c r="U125" i="110" s="1"/>
  <c r="N125" i="110"/>
  <c r="P125" i="110" s="1"/>
  <c r="P127" i="110"/>
  <c r="AE125" i="110"/>
  <c r="AI122" i="110"/>
  <c r="AS122" i="110"/>
  <c r="BB122" i="110"/>
  <c r="AN122" i="110"/>
  <c r="AW122" i="110"/>
  <c r="N121" i="110"/>
  <c r="L121" i="110"/>
  <c r="U121" i="110" s="1"/>
  <c r="AO125" i="110"/>
  <c r="L124" i="110"/>
  <c r="U124" i="110" s="1"/>
  <c r="N124" i="110"/>
  <c r="P124" i="110" s="1"/>
  <c r="AX125" i="110"/>
  <c r="AY123" i="110"/>
  <c r="BA122" i="110"/>
  <c r="AQ122" i="110"/>
  <c r="AH122" i="110"/>
  <c r="L118" i="110"/>
  <c r="U118" i="110" s="1"/>
  <c r="N118" i="110"/>
  <c r="AJ117" i="110"/>
  <c r="AR117" i="110"/>
  <c r="AZ117" i="110"/>
  <c r="AL117" i="110"/>
  <c r="AT117" i="110"/>
  <c r="BB117" i="110"/>
  <c r="AM117" i="110"/>
  <c r="AU117" i="110"/>
  <c r="BC117" i="110"/>
  <c r="AO117" i="110"/>
  <c r="AW117" i="110"/>
  <c r="BE117" i="110"/>
  <c r="AH117" i="110"/>
  <c r="AP117" i="110"/>
  <c r="AX117" i="110"/>
  <c r="AZ104" i="110"/>
  <c r="AM94" i="110"/>
  <c r="AU94" i="110"/>
  <c r="BC94" i="110"/>
  <c r="AK94" i="110"/>
  <c r="AN94" i="110"/>
  <c r="AS94" i="110"/>
  <c r="AV94" i="110"/>
  <c r="BA94" i="110"/>
  <c r="BD94" i="110"/>
  <c r="AK125" i="110"/>
  <c r="AS125" i="110"/>
  <c r="BA125" i="110"/>
  <c r="AM123" i="110"/>
  <c r="AU123" i="110"/>
  <c r="BC123" i="110"/>
  <c r="AY122" i="110"/>
  <c r="AP122" i="110"/>
  <c r="AE112" i="110"/>
  <c r="P112" i="110"/>
  <c r="AV104" i="110"/>
  <c r="L100" i="110"/>
  <c r="U100" i="110" s="1"/>
  <c r="N100" i="110"/>
  <c r="N82" i="110"/>
  <c r="L82" i="110"/>
  <c r="U82" i="110" s="1"/>
  <c r="BE125" i="110"/>
  <c r="AV125" i="110"/>
  <c r="AM125" i="110"/>
  <c r="AW123" i="110"/>
  <c r="AN123" i="110"/>
  <c r="AX122" i="110"/>
  <c r="AY117" i="110"/>
  <c r="L115" i="110"/>
  <c r="U115" i="110" s="1"/>
  <c r="N115" i="110"/>
  <c r="L110" i="110"/>
  <c r="U110" i="110" s="1"/>
  <c r="N110" i="110"/>
  <c r="AE109" i="110"/>
  <c r="L108" i="110"/>
  <c r="U108" i="110" s="1"/>
  <c r="N108" i="110"/>
  <c r="AQ104" i="110"/>
  <c r="AJ122" i="110"/>
  <c r="AR122" i="110"/>
  <c r="AZ122" i="110"/>
  <c r="AK109" i="110"/>
  <c r="BC125" i="110"/>
  <c r="AT125" i="110"/>
  <c r="AJ125" i="110"/>
  <c r="BD123" i="110"/>
  <c r="AT123" i="110"/>
  <c r="AK123" i="110"/>
  <c r="BE122" i="110"/>
  <c r="AV122" i="110"/>
  <c r="AM122" i="110"/>
  <c r="P119" i="110"/>
  <c r="AE119" i="110"/>
  <c r="AI119" i="110" s="1"/>
  <c r="AQ117" i="110"/>
  <c r="U117" i="110"/>
  <c r="L113" i="110"/>
  <c r="U113" i="110" s="1"/>
  <c r="N113" i="110"/>
  <c r="AM106" i="110"/>
  <c r="AU106" i="110"/>
  <c r="BC106" i="110"/>
  <c r="AP106" i="110"/>
  <c r="AY106" i="110"/>
  <c r="AH106" i="110"/>
  <c r="AQ106" i="110"/>
  <c r="AZ106" i="110"/>
  <c r="AI106" i="110"/>
  <c r="AR106" i="110"/>
  <c r="BA106" i="110"/>
  <c r="AJ106" i="110"/>
  <c r="AS106" i="110"/>
  <c r="BB106" i="110"/>
  <c r="AL106" i="110"/>
  <c r="AV106" i="110"/>
  <c r="BE106" i="110"/>
  <c r="AN106" i="110"/>
  <c r="AW106" i="110"/>
  <c r="N128" i="110"/>
  <c r="BB125" i="110"/>
  <c r="AR125" i="110"/>
  <c r="AI125" i="110"/>
  <c r="BB123" i="110"/>
  <c r="AS123" i="110"/>
  <c r="AJ123" i="110"/>
  <c r="BD122" i="110"/>
  <c r="AU122" i="110"/>
  <c r="AL122" i="110"/>
  <c r="AN117" i="110"/>
  <c r="AE116" i="110"/>
  <c r="AL112" i="110"/>
  <c r="L107" i="110"/>
  <c r="U107" i="110" s="1"/>
  <c r="N107" i="110"/>
  <c r="P105" i="110"/>
  <c r="AE105" i="110"/>
  <c r="AQ102" i="110"/>
  <c r="AT102" i="110"/>
  <c r="AO102" i="110"/>
  <c r="AX102" i="110"/>
  <c r="AN102" i="110"/>
  <c r="BA102" i="110"/>
  <c r="BD102" i="110"/>
  <c r="N126" i="110"/>
  <c r="AZ125" i="110"/>
  <c r="AQ125" i="110"/>
  <c r="AH125" i="110"/>
  <c r="BA123" i="110"/>
  <c r="AR123" i="110"/>
  <c r="AI123" i="110"/>
  <c r="BF123" i="110" s="1"/>
  <c r="BC122" i="110"/>
  <c r="AT122" i="110"/>
  <c r="AK122" i="110"/>
  <c r="AE120" i="110"/>
  <c r="P120" i="110"/>
  <c r="AI117" i="110"/>
  <c r="AO116" i="110"/>
  <c r="N111" i="110"/>
  <c r="L109" i="110"/>
  <c r="U109" i="110" s="1"/>
  <c r="BD106" i="110"/>
  <c r="U103" i="110"/>
  <c r="L114" i="110"/>
  <c r="U114" i="110" s="1"/>
  <c r="N114" i="110"/>
  <c r="AO104" i="110"/>
  <c r="AW104" i="110"/>
  <c r="BE104" i="110"/>
  <c r="AI104" i="110"/>
  <c r="BF104" i="110" s="1"/>
  <c r="AR104" i="110"/>
  <c r="BA104" i="110"/>
  <c r="AJ104" i="110"/>
  <c r="AS104" i="110"/>
  <c r="BB104" i="110"/>
  <c r="AK104" i="110"/>
  <c r="AT104" i="110"/>
  <c r="BC104" i="110"/>
  <c r="AL104" i="110"/>
  <c r="AU104" i="110"/>
  <c r="BD104" i="110"/>
  <c r="AN104" i="110"/>
  <c r="AX104" i="110"/>
  <c r="AP104" i="110"/>
  <c r="AY104" i="110"/>
  <c r="AE89" i="110"/>
  <c r="P89" i="110"/>
  <c r="AH94" i="110"/>
  <c r="AO88" i="110"/>
  <c r="AR85" i="110"/>
  <c r="P11" i="110"/>
  <c r="AE11" i="110"/>
  <c r="AX120" i="110"/>
  <c r="AP120" i="110"/>
  <c r="AH120" i="110"/>
  <c r="BB116" i="110"/>
  <c r="AT116" i="110"/>
  <c r="AL116" i="110"/>
  <c r="AJ105" i="110"/>
  <c r="AR105" i="110"/>
  <c r="AZ105" i="110"/>
  <c r="AE102" i="110"/>
  <c r="N98" i="110"/>
  <c r="L96" i="110"/>
  <c r="U96" i="110" s="1"/>
  <c r="N96" i="110"/>
  <c r="AE95" i="110"/>
  <c r="L92" i="110"/>
  <c r="U92" i="110" s="1"/>
  <c r="N92" i="110"/>
  <c r="AK95" i="110"/>
  <c r="AN85" i="110"/>
  <c r="AY85" i="110"/>
  <c r="AQ85" i="110"/>
  <c r="BB85" i="110"/>
  <c r="AI85" i="110"/>
  <c r="AT85" i="110"/>
  <c r="BD85" i="110"/>
  <c r="AJ85" i="110"/>
  <c r="AU85" i="110"/>
  <c r="AM85" i="110"/>
  <c r="AX85" i="110"/>
  <c r="BD120" i="110"/>
  <c r="AV120" i="110"/>
  <c r="AN120" i="110"/>
  <c r="BA119" i="110"/>
  <c r="AS119" i="110"/>
  <c r="AK119" i="110"/>
  <c r="AZ116" i="110"/>
  <c r="AR116" i="110"/>
  <c r="AJ116" i="110"/>
  <c r="BD112" i="110"/>
  <c r="AV112" i="110"/>
  <c r="AN112" i="110"/>
  <c r="BD105" i="110"/>
  <c r="AU105" i="110"/>
  <c r="AL105" i="110"/>
  <c r="AE90" i="110"/>
  <c r="P90" i="110"/>
  <c r="AE84" i="110"/>
  <c r="AP84" i="110" s="1"/>
  <c r="P84" i="110"/>
  <c r="AY116" i="110"/>
  <c r="AQ116" i="110"/>
  <c r="AI116" i="110"/>
  <c r="BC105" i="110"/>
  <c r="AT105" i="110"/>
  <c r="AK105" i="110"/>
  <c r="N103" i="110"/>
  <c r="N99" i="110"/>
  <c r="L99" i="110"/>
  <c r="U99" i="110" s="1"/>
  <c r="L93" i="110"/>
  <c r="U93" i="110" s="1"/>
  <c r="N93" i="110"/>
  <c r="AI89" i="110"/>
  <c r="P88" i="110"/>
  <c r="AE88" i="110"/>
  <c r="AI87" i="110"/>
  <c r="AQ87" i="110"/>
  <c r="AY87" i="110"/>
  <c r="AM87" i="110"/>
  <c r="AU87" i="110"/>
  <c r="BC87" i="110"/>
  <c r="AL87" i="110"/>
  <c r="AW87" i="110"/>
  <c r="AN87" i="110"/>
  <c r="AX87" i="110"/>
  <c r="AO87" i="110"/>
  <c r="AZ87" i="110"/>
  <c r="AR87" i="110"/>
  <c r="BB87" i="110"/>
  <c r="AH87" i="110"/>
  <c r="AS87" i="110"/>
  <c r="BD87" i="110"/>
  <c r="AK87" i="110"/>
  <c r="AV87" i="110"/>
  <c r="AP85" i="110"/>
  <c r="BB120" i="110"/>
  <c r="AT120" i="110"/>
  <c r="AY119" i="110"/>
  <c r="AQ119" i="110"/>
  <c r="BA117" i="110"/>
  <c r="AS117" i="110"/>
  <c r="AX116" i="110"/>
  <c r="AP116" i="110"/>
  <c r="AH116" i="110"/>
  <c r="BB112" i="110"/>
  <c r="AT112" i="110"/>
  <c r="BA109" i="110"/>
  <c r="AS109" i="110"/>
  <c r="BB105" i="110"/>
  <c r="AS105" i="110"/>
  <c r="AI105" i="110"/>
  <c r="N97" i="110"/>
  <c r="U95" i="110"/>
  <c r="L86" i="110"/>
  <c r="U86" i="110" s="1"/>
  <c r="N86" i="110"/>
  <c r="AU84" i="110"/>
  <c r="N77" i="110"/>
  <c r="L77" i="110"/>
  <c r="U77" i="110" s="1"/>
  <c r="AM76" i="110"/>
  <c r="AU76" i="110"/>
  <c r="BC76" i="110"/>
  <c r="AO76" i="110"/>
  <c r="AS76" i="110"/>
  <c r="AW76" i="110"/>
  <c r="AZ76" i="110"/>
  <c r="BE76" i="110"/>
  <c r="AJ76" i="110"/>
  <c r="AR76" i="110"/>
  <c r="BE116" i="110"/>
  <c r="AW116" i="110"/>
  <c r="N91" i="110"/>
  <c r="L91" i="110"/>
  <c r="U91" i="110" s="1"/>
  <c r="BC85" i="110"/>
  <c r="AK84" i="110"/>
  <c r="L75" i="110"/>
  <c r="U75" i="110" s="1"/>
  <c r="N75" i="110"/>
  <c r="AZ95" i="110"/>
  <c r="AR95" i="110"/>
  <c r="AJ95" i="110"/>
  <c r="BE94" i="110"/>
  <c r="AW94" i="110"/>
  <c r="AO94" i="110"/>
  <c r="AX89" i="110"/>
  <c r="AP89" i="110"/>
  <c r="AH89" i="110"/>
  <c r="P67" i="110"/>
  <c r="AE67" i="110"/>
  <c r="N55" i="110"/>
  <c r="L55" i="110"/>
  <c r="U55" i="110" s="1"/>
  <c r="U72" i="110"/>
  <c r="AO95" i="110"/>
  <c r="BB94" i="110"/>
  <c r="AT94" i="110"/>
  <c r="AL94" i="110"/>
  <c r="AS58" i="110"/>
  <c r="AZ67" i="110"/>
  <c r="N101" i="110"/>
  <c r="AZ94" i="110"/>
  <c r="AR94" i="110"/>
  <c r="AJ94" i="110"/>
  <c r="AE81" i="110"/>
  <c r="L73" i="110"/>
  <c r="U73" i="110" s="1"/>
  <c r="N73" i="110"/>
  <c r="P71" i="110"/>
  <c r="AE71" i="110"/>
  <c r="BB95" i="110"/>
  <c r="AT95" i="110"/>
  <c r="AL95" i="110"/>
  <c r="AY94" i="110"/>
  <c r="AQ94" i="110"/>
  <c r="AI94" i="110"/>
  <c r="AZ89" i="110"/>
  <c r="AR89" i="110"/>
  <c r="AJ89" i="110"/>
  <c r="BE88" i="110"/>
  <c r="AW88" i="110"/>
  <c r="AZ85" i="110"/>
  <c r="AO81" i="110"/>
  <c r="AE80" i="110"/>
  <c r="AX80" i="110" s="1"/>
  <c r="AS95" i="110"/>
  <c r="AX94" i="110"/>
  <c r="AP94" i="110"/>
  <c r="AY89" i="110"/>
  <c r="AQ89" i="110"/>
  <c r="AH88" i="110"/>
  <c r="AK85" i="110"/>
  <c r="AS85" i="110"/>
  <c r="BA85" i="110"/>
  <c r="AO85" i="110"/>
  <c r="AW85" i="110"/>
  <c r="BE85" i="110"/>
  <c r="N83" i="110"/>
  <c r="AJ80" i="110"/>
  <c r="L79" i="110"/>
  <c r="U79" i="110" s="1"/>
  <c r="N79" i="110"/>
  <c r="L78" i="110"/>
  <c r="U78" i="110" s="1"/>
  <c r="N78" i="110"/>
  <c r="L67" i="110"/>
  <c r="U67" i="110" s="1"/>
  <c r="BA81" i="110"/>
  <c r="AS81" i="110"/>
  <c r="AK81" i="110"/>
  <c r="AP80" i="110"/>
  <c r="AH80" i="110"/>
  <c r="BB76" i="110"/>
  <c r="AT76" i="110"/>
  <c r="AL76" i="110"/>
  <c r="BD74" i="110"/>
  <c r="AV74" i="110"/>
  <c r="AV72" i="110"/>
  <c r="AL72" i="110"/>
  <c r="AE70" i="110"/>
  <c r="L69" i="110"/>
  <c r="U69" i="110" s="1"/>
  <c r="N69" i="110"/>
  <c r="L68" i="110"/>
  <c r="U68" i="110" s="1"/>
  <c r="N68" i="110"/>
  <c r="AN67" i="110"/>
  <c r="AE62" i="110"/>
  <c r="AI62" i="110" s="1"/>
  <c r="L61" i="110"/>
  <c r="U61" i="110" s="1"/>
  <c r="N61" i="110"/>
  <c r="L60" i="110"/>
  <c r="U60" i="110" s="1"/>
  <c r="N60" i="110"/>
  <c r="AN59" i="110"/>
  <c r="AH81" i="110"/>
  <c r="AY76" i="110"/>
  <c r="AQ76" i="110"/>
  <c r="AI76" i="110"/>
  <c r="AM74" i="110"/>
  <c r="AU74" i="110"/>
  <c r="BF74" i="110" s="1"/>
  <c r="BC72" i="110"/>
  <c r="AS72" i="110"/>
  <c r="AI72" i="110"/>
  <c r="BC67" i="110"/>
  <c r="AE66" i="110"/>
  <c r="P66" i="110"/>
  <c r="N64" i="110"/>
  <c r="L64" i="110"/>
  <c r="U64" i="110" s="1"/>
  <c r="BA56" i="110"/>
  <c r="BB56" i="110"/>
  <c r="AN56" i="110"/>
  <c r="AV56" i="110"/>
  <c r="AR56" i="110"/>
  <c r="AQ56" i="110"/>
  <c r="AW56" i="110"/>
  <c r="AH56" i="110"/>
  <c r="BC56" i="110"/>
  <c r="BE81" i="110"/>
  <c r="AW81" i="110"/>
  <c r="BB80" i="110"/>
  <c r="AT80" i="110"/>
  <c r="AL80" i="110"/>
  <c r="AX76" i="110"/>
  <c r="AP76" i="110"/>
  <c r="AH76" i="110"/>
  <c r="P76" i="110"/>
  <c r="AZ74" i="110"/>
  <c r="AQ74" i="110"/>
  <c r="BB72" i="110"/>
  <c r="AR72" i="110"/>
  <c r="N65" i="110"/>
  <c r="L63" i="110"/>
  <c r="U63" i="110" s="1"/>
  <c r="L57" i="110"/>
  <c r="U57" i="110" s="1"/>
  <c r="N57" i="110"/>
  <c r="N52" i="110"/>
  <c r="L52" i="110"/>
  <c r="U52" i="110" s="1"/>
  <c r="P40" i="110"/>
  <c r="AE40" i="110"/>
  <c r="AH67" i="110"/>
  <c r="AP67" i="110"/>
  <c r="AX67" i="110"/>
  <c r="AI67" i="110"/>
  <c r="AQ67" i="110"/>
  <c r="AY67" i="110"/>
  <c r="AK67" i="110"/>
  <c r="AS67" i="110"/>
  <c r="BA67" i="110"/>
  <c r="AL67" i="110"/>
  <c r="AT67" i="110"/>
  <c r="BB67" i="110"/>
  <c r="AO67" i="110"/>
  <c r="AW67" i="110"/>
  <c r="BE67" i="110"/>
  <c r="AL59" i="110"/>
  <c r="AP59" i="110"/>
  <c r="AX59" i="110"/>
  <c r="AH59" i="110"/>
  <c r="AQ59" i="110"/>
  <c r="AY59" i="110"/>
  <c r="AJ59" i="110"/>
  <c r="AS59" i="110"/>
  <c r="BA59" i="110"/>
  <c r="AK59" i="110"/>
  <c r="AT59" i="110"/>
  <c r="BB59" i="110"/>
  <c r="AO59" i="110"/>
  <c r="AW59" i="110"/>
  <c r="BE59" i="110"/>
  <c r="AE58" i="110"/>
  <c r="P58" i="110"/>
  <c r="AZ56" i="110"/>
  <c r="AE53" i="110"/>
  <c r="P53" i="110"/>
  <c r="BD76" i="110"/>
  <c r="AV76" i="110"/>
  <c r="AX74" i="110"/>
  <c r="AO74" i="110"/>
  <c r="AZ72" i="110"/>
  <c r="AN72" i="110"/>
  <c r="AO72" i="110"/>
  <c r="AW72" i="110"/>
  <c r="BE72" i="110"/>
  <c r="AH72" i="110"/>
  <c r="AP72" i="110"/>
  <c r="AX72" i="110"/>
  <c r="AU67" i="110"/>
  <c r="AN66" i="110"/>
  <c r="AU59" i="110"/>
  <c r="AY56" i="110"/>
  <c r="AE56" i="110"/>
  <c r="AI56" i="110" s="1"/>
  <c r="P56" i="110"/>
  <c r="AE47" i="110"/>
  <c r="AJ47" i="110" s="1"/>
  <c r="BE74" i="110"/>
  <c r="AW74" i="110"/>
  <c r="AL74" i="110"/>
  <c r="AY72" i="110"/>
  <c r="AR67" i="110"/>
  <c r="AE63" i="110"/>
  <c r="AR59" i="110"/>
  <c r="AU56" i="110"/>
  <c r="AH62" i="110"/>
  <c r="AW58" i="110"/>
  <c r="AK58" i="110"/>
  <c r="L46" i="110"/>
  <c r="U46" i="110" s="1"/>
  <c r="N46" i="110"/>
  <c r="P34" i="110"/>
  <c r="AE34" i="110"/>
  <c r="BE58" i="110"/>
  <c r="AE51" i="110"/>
  <c r="P51" i="110"/>
  <c r="N44" i="110"/>
  <c r="L44" i="110"/>
  <c r="U44" i="110" s="1"/>
  <c r="AI14" i="110"/>
  <c r="AQ14" i="110"/>
  <c r="AY14" i="110"/>
  <c r="AZ14" i="110"/>
  <c r="AK14" i="110"/>
  <c r="AS14" i="110"/>
  <c r="BA14" i="110"/>
  <c r="AM14" i="110"/>
  <c r="AU14" i="110"/>
  <c r="BC14" i="110"/>
  <c r="AO14" i="110"/>
  <c r="AW14" i="110"/>
  <c r="BE14" i="110"/>
  <c r="AX14" i="110"/>
  <c r="BB14" i="110"/>
  <c r="AH14" i="110"/>
  <c r="BD14" i="110"/>
  <c r="AL14" i="110"/>
  <c r="AN14" i="110"/>
  <c r="AP14" i="110"/>
  <c r="AV14" i="110"/>
  <c r="AT14" i="110"/>
  <c r="AI58" i="110"/>
  <c r="AQ58" i="110"/>
  <c r="AY58" i="110"/>
  <c r="AJ58" i="110"/>
  <c r="AR58" i="110"/>
  <c r="AZ58" i="110"/>
  <c r="AL58" i="110"/>
  <c r="AT58" i="110"/>
  <c r="BB58" i="110"/>
  <c r="L54" i="110"/>
  <c r="U54" i="110" s="1"/>
  <c r="N54" i="110"/>
  <c r="AE50" i="110"/>
  <c r="U48" i="110"/>
  <c r="L45" i="110"/>
  <c r="U45" i="110" s="1"/>
  <c r="N45" i="110"/>
  <c r="AZ70" i="110"/>
  <c r="AR70" i="110"/>
  <c r="AJ70" i="110"/>
  <c r="AV66" i="110"/>
  <c r="AZ62" i="110"/>
  <c r="AR62" i="110"/>
  <c r="AJ62" i="110"/>
  <c r="BA58" i="110"/>
  <c r="AN58" i="110"/>
  <c r="AL51" i="110"/>
  <c r="AH47" i="110"/>
  <c r="AI47" i="110"/>
  <c r="AQ47" i="110"/>
  <c r="AY47" i="110"/>
  <c r="AZ47" i="110"/>
  <c r="BA47" i="110"/>
  <c r="AL47" i="110"/>
  <c r="AT47" i="110"/>
  <c r="AW47" i="110"/>
  <c r="AL43" i="110"/>
  <c r="AM35" i="110"/>
  <c r="AU35" i="110"/>
  <c r="BC35" i="110"/>
  <c r="AN35" i="110"/>
  <c r="AV35" i="110"/>
  <c r="BD35" i="110"/>
  <c r="AO35" i="110"/>
  <c r="AW35" i="110"/>
  <c r="BE35" i="110"/>
  <c r="AH35" i="110"/>
  <c r="AP35" i="110"/>
  <c r="AX35" i="110"/>
  <c r="AK35" i="110"/>
  <c r="AS35" i="110"/>
  <c r="BA35" i="110"/>
  <c r="AY35" i="110"/>
  <c r="AZ35" i="110"/>
  <c r="AI35" i="110"/>
  <c r="AJ35" i="110"/>
  <c r="AR35" i="110"/>
  <c r="AY70" i="110"/>
  <c r="AQ70" i="110"/>
  <c r="AY62" i="110"/>
  <c r="AQ62" i="110"/>
  <c r="AX58" i="110"/>
  <c r="AM58" i="110"/>
  <c r="L49" i="110"/>
  <c r="U49" i="110" s="1"/>
  <c r="N49" i="110"/>
  <c r="BC47" i="110"/>
  <c r="AP50" i="110"/>
  <c r="AH50" i="110"/>
  <c r="BE37" i="110"/>
  <c r="AO29" i="110"/>
  <c r="AW29" i="110"/>
  <c r="BE29" i="110"/>
  <c r="AH29" i="110"/>
  <c r="AP29" i="110"/>
  <c r="AX29" i="110"/>
  <c r="AJ29" i="110"/>
  <c r="AR29" i="110"/>
  <c r="AZ29" i="110"/>
  <c r="AL29" i="110"/>
  <c r="AT29" i="110"/>
  <c r="BB29" i="110"/>
  <c r="AV29" i="110"/>
  <c r="AI29" i="110"/>
  <c r="AY29" i="110"/>
  <c r="AK29" i="110"/>
  <c r="BA29" i="110"/>
  <c r="AM29" i="110"/>
  <c r="BC29" i="110"/>
  <c r="AN29" i="110"/>
  <c r="BD29" i="110"/>
  <c r="AQ29" i="110"/>
  <c r="AU29" i="110"/>
  <c r="AJ37" i="110"/>
  <c r="AR37" i="110"/>
  <c r="AZ37" i="110"/>
  <c r="AK37" i="110"/>
  <c r="AS37" i="110"/>
  <c r="BA37" i="110"/>
  <c r="AL37" i="110"/>
  <c r="AT37" i="110"/>
  <c r="BB37" i="110"/>
  <c r="AN37" i="110"/>
  <c r="AV37" i="110"/>
  <c r="BD37" i="110"/>
  <c r="AI37" i="110"/>
  <c r="AQ37" i="110"/>
  <c r="AY37" i="110"/>
  <c r="L26" i="110"/>
  <c r="U26" i="110" s="1"/>
  <c r="N26" i="110"/>
  <c r="L17" i="110"/>
  <c r="U17" i="110" s="1"/>
  <c r="N17" i="110"/>
  <c r="N48" i="110"/>
  <c r="AW37" i="110"/>
  <c r="BA12" i="110"/>
  <c r="AM12" i="110"/>
  <c r="AU12" i="110"/>
  <c r="BC12" i="110"/>
  <c r="AO12" i="110"/>
  <c r="AW12" i="110"/>
  <c r="BE12" i="110"/>
  <c r="AH12" i="110"/>
  <c r="BD12" i="110"/>
  <c r="AJ12" i="110"/>
  <c r="AN12" i="110"/>
  <c r="AP12" i="110"/>
  <c r="AR12" i="110"/>
  <c r="AV12" i="110"/>
  <c r="AZ12" i="110"/>
  <c r="AW51" i="110"/>
  <c r="AO51" i="110"/>
  <c r="BB50" i="110"/>
  <c r="AT50" i="110"/>
  <c r="AL50" i="110"/>
  <c r="AK40" i="110"/>
  <c r="AU37" i="110"/>
  <c r="N36" i="110"/>
  <c r="L36" i="110"/>
  <c r="U36" i="110" s="1"/>
  <c r="AM31" i="110"/>
  <c r="AU31" i="110"/>
  <c r="BC31" i="110"/>
  <c r="AN31" i="110"/>
  <c r="AW31" i="110"/>
  <c r="AO31" i="110"/>
  <c r="AX31" i="110"/>
  <c r="AP31" i="110"/>
  <c r="AY31" i="110"/>
  <c r="AH31" i="110"/>
  <c r="AQ31" i="110"/>
  <c r="AZ31" i="110"/>
  <c r="AI31" i="110"/>
  <c r="AR31" i="110"/>
  <c r="BA31" i="110"/>
  <c r="AJ31" i="110"/>
  <c r="AS31" i="110"/>
  <c r="BB31" i="110"/>
  <c r="AL31" i="110"/>
  <c r="AV31" i="110"/>
  <c r="BE31" i="110"/>
  <c r="N30" i="110"/>
  <c r="L30" i="110"/>
  <c r="U30" i="110" s="1"/>
  <c r="AE43" i="110"/>
  <c r="AK43" i="110" s="1"/>
  <c r="P43" i="110"/>
  <c r="AE39" i="110"/>
  <c r="BC39" i="110" s="1"/>
  <c r="AP37" i="110"/>
  <c r="P37" i="110"/>
  <c r="AL35" i="110"/>
  <c r="AI34" i="110"/>
  <c r="AK31" i="110"/>
  <c r="AS29" i="110"/>
  <c r="AZ50" i="110"/>
  <c r="AR50" i="110"/>
  <c r="AJ50" i="110"/>
  <c r="N42" i="110"/>
  <c r="AH39" i="110"/>
  <c r="AP39" i="110"/>
  <c r="AX39" i="110"/>
  <c r="AI39" i="110"/>
  <c r="AQ39" i="110"/>
  <c r="AY39" i="110"/>
  <c r="AJ39" i="110"/>
  <c r="AR39" i="110"/>
  <c r="AZ39" i="110"/>
  <c r="AL39" i="110"/>
  <c r="AT39" i="110"/>
  <c r="BB39" i="110"/>
  <c r="AO39" i="110"/>
  <c r="AW39" i="110"/>
  <c r="BE39" i="110"/>
  <c r="L38" i="110"/>
  <c r="U38" i="110" s="1"/>
  <c r="N38" i="110"/>
  <c r="AO37" i="110"/>
  <c r="L33" i="110"/>
  <c r="U33" i="110" s="1"/>
  <c r="N33" i="110"/>
  <c r="AE23" i="110"/>
  <c r="P23" i="110"/>
  <c r="AI22" i="110"/>
  <c r="AQ22" i="110"/>
  <c r="AY22" i="110"/>
  <c r="AK22" i="110"/>
  <c r="AS22" i="110"/>
  <c r="BA22" i="110"/>
  <c r="AM22" i="110"/>
  <c r="AU22" i="110"/>
  <c r="BC22" i="110"/>
  <c r="AO22" i="110"/>
  <c r="AW22" i="110"/>
  <c r="BE22" i="110"/>
  <c r="AV22" i="110"/>
  <c r="AX22" i="110"/>
  <c r="BB22" i="110"/>
  <c r="AH22" i="110"/>
  <c r="BD22" i="110"/>
  <c r="AL22" i="110"/>
  <c r="AN22" i="110"/>
  <c r="AT22" i="110"/>
  <c r="AR53" i="110"/>
  <c r="BB51" i="110"/>
  <c r="AT51" i="110"/>
  <c r="AY50" i="110"/>
  <c r="AQ50" i="110"/>
  <c r="L41" i="110"/>
  <c r="U41" i="110" s="1"/>
  <c r="N41" i="110"/>
  <c r="AU39" i="110"/>
  <c r="AM37" i="110"/>
  <c r="AS43" i="110"/>
  <c r="AX34" i="110"/>
  <c r="AP34" i="110"/>
  <c r="AH34" i="110"/>
  <c r="AZ32" i="110"/>
  <c r="AR32" i="110"/>
  <c r="AJ32" i="110"/>
  <c r="AK20" i="110"/>
  <c r="AS20" i="110"/>
  <c r="BA20" i="110"/>
  <c r="AM20" i="110"/>
  <c r="AU20" i="110"/>
  <c r="BC20" i="110"/>
  <c r="BE20" i="110"/>
  <c r="AJ14" i="110"/>
  <c r="L18" i="110"/>
  <c r="U18" i="110" s="1"/>
  <c r="N18" i="110"/>
  <c r="AE15" i="110"/>
  <c r="P15" i="110"/>
  <c r="AK12" i="110"/>
  <c r="AP43" i="110"/>
  <c r="P35" i="110"/>
  <c r="BE32" i="110"/>
  <c r="AW32" i="110"/>
  <c r="AO32" i="110"/>
  <c r="L22" i="110"/>
  <c r="U22" i="110" s="1"/>
  <c r="L21" i="110"/>
  <c r="U21" i="110" s="1"/>
  <c r="N21" i="110"/>
  <c r="U15" i="110"/>
  <c r="AE24" i="110"/>
  <c r="AP24" i="110" s="1"/>
  <c r="L13" i="110"/>
  <c r="U13" i="110" s="1"/>
  <c r="N13" i="110"/>
  <c r="V12" i="110"/>
  <c r="AH11" i="110"/>
  <c r="AP11" i="110"/>
  <c r="AX11" i="110"/>
  <c r="AI11" i="110"/>
  <c r="AQ11" i="110"/>
  <c r="AY11" i="110"/>
  <c r="AJ11" i="110"/>
  <c r="AR11" i="110"/>
  <c r="AZ11" i="110"/>
  <c r="AL11" i="110"/>
  <c r="AT11" i="110"/>
  <c r="BB11" i="110"/>
  <c r="AN11" i="110"/>
  <c r="AV11" i="110"/>
  <c r="BD11" i="110"/>
  <c r="AN43" i="110"/>
  <c r="BA34" i="110"/>
  <c r="AS34" i="110"/>
  <c r="AK34" i="110"/>
  <c r="BC32" i="110"/>
  <c r="AU32" i="110"/>
  <c r="U29" i="110"/>
  <c r="AJ20" i="110"/>
  <c r="AE16" i="110"/>
  <c r="AP16" i="110" s="1"/>
  <c r="AW11" i="110"/>
  <c r="AT40" i="110"/>
  <c r="AL40" i="110"/>
  <c r="AZ34" i="110"/>
  <c r="AR34" i="110"/>
  <c r="AJ34" i="110"/>
  <c r="BB32" i="110"/>
  <c r="AT32" i="110"/>
  <c r="AL32" i="110"/>
  <c r="AM28" i="110"/>
  <c r="AU28" i="110"/>
  <c r="BC28" i="110"/>
  <c r="N27" i="110"/>
  <c r="BD20" i="110"/>
  <c r="AH20" i="110"/>
  <c r="AH16" i="110"/>
  <c r="AU11" i="110"/>
  <c r="BB43" i="110"/>
  <c r="AT43" i="110"/>
  <c r="BA40" i="110"/>
  <c r="AS40" i="110"/>
  <c r="BB35" i="110"/>
  <c r="AT35" i="110"/>
  <c r="AY34" i="110"/>
  <c r="AQ34" i="110"/>
  <c r="BA32" i="110"/>
  <c r="AS32" i="110"/>
  <c r="N25" i="110"/>
  <c r="AJ22" i="110"/>
  <c r="AZ20" i="110"/>
  <c r="N19" i="110"/>
  <c r="AS11" i="110"/>
  <c r="AY28" i="110"/>
  <c r="AQ28" i="110"/>
  <c r="AI28" i="110"/>
  <c r="BF28" i="110" s="1"/>
  <c r="AY20" i="110"/>
  <c r="AQ20" i="110"/>
  <c r="AI20" i="110"/>
  <c r="AY12" i="110"/>
  <c r="AQ12" i="110"/>
  <c r="AI12" i="110"/>
  <c r="AZ10" i="110"/>
  <c r="AR10" i="110"/>
  <c r="AJ10" i="110"/>
  <c r="BE28" i="110"/>
  <c r="AW28" i="110"/>
  <c r="AO28" i="110"/>
  <c r="AW20" i="110"/>
  <c r="AO20" i="110"/>
  <c r="AK16" i="110"/>
  <c r="AX10" i="110"/>
  <c r="AP10" i="110"/>
  <c r="BD10" i="110"/>
  <c r="AV10" i="110"/>
  <c r="AN10" i="110"/>
  <c r="BB28" i="110"/>
  <c r="AT28" i="110"/>
  <c r="AX24" i="110"/>
  <c r="AZ22" i="110"/>
  <c r="AR22" i="110"/>
  <c r="BB20" i="110"/>
  <c r="AT20" i="110"/>
  <c r="AX16" i="110"/>
  <c r="AR14" i="110"/>
  <c r="BB12" i="110"/>
  <c r="AT12" i="110"/>
  <c r="AL12" i="110"/>
  <c r="BC10" i="110"/>
  <c r="AU10" i="110"/>
  <c r="AM10" i="110"/>
  <c r="AS12" i="110"/>
  <c r="AT10" i="110"/>
  <c r="AO122" i="109"/>
  <c r="AW122" i="109"/>
  <c r="BE122" i="109"/>
  <c r="AK122" i="109"/>
  <c r="AS122" i="109"/>
  <c r="BA122" i="109"/>
  <c r="AM122" i="109"/>
  <c r="AU122" i="109"/>
  <c r="BC122" i="109"/>
  <c r="AQ122" i="109"/>
  <c r="BD122" i="109"/>
  <c r="AR122" i="109"/>
  <c r="AH122" i="109"/>
  <c r="AT122" i="109"/>
  <c r="AI122" i="109"/>
  <c r="AV122" i="109"/>
  <c r="AJ122" i="109"/>
  <c r="AX122" i="109"/>
  <c r="AL122" i="109"/>
  <c r="AY122" i="109"/>
  <c r="AN122" i="109"/>
  <c r="AZ122" i="109"/>
  <c r="AP122" i="109"/>
  <c r="BB122" i="109"/>
  <c r="AM126" i="109"/>
  <c r="AZ126" i="109"/>
  <c r="AN126" i="109"/>
  <c r="BB126" i="109"/>
  <c r="AP126" i="109"/>
  <c r="BC126" i="109"/>
  <c r="AT126" i="109"/>
  <c r="AH126" i="109"/>
  <c r="AU126" i="109"/>
  <c r="AM118" i="109"/>
  <c r="AZ118" i="109"/>
  <c r="AN118" i="109"/>
  <c r="BB118" i="109"/>
  <c r="AP118" i="109"/>
  <c r="BC118" i="109"/>
  <c r="AR118" i="109"/>
  <c r="BD118" i="109"/>
  <c r="AT118" i="109"/>
  <c r="AH118" i="109"/>
  <c r="AU118" i="109"/>
  <c r="L123" i="109"/>
  <c r="U123" i="109" s="1"/>
  <c r="N123" i="109"/>
  <c r="AS125" i="109"/>
  <c r="AS117" i="109"/>
  <c r="AW127" i="109"/>
  <c r="AI127" i="109"/>
  <c r="AX126" i="109"/>
  <c r="AL126" i="109"/>
  <c r="AZ125" i="109"/>
  <c r="AW119" i="109"/>
  <c r="AI119" i="109"/>
  <c r="BF119" i="109" s="1"/>
  <c r="AX118" i="109"/>
  <c r="AL118" i="109"/>
  <c r="AV114" i="109"/>
  <c r="L108" i="109"/>
  <c r="U108" i="109" s="1"/>
  <c r="N108" i="109"/>
  <c r="L107" i="109"/>
  <c r="U107" i="109" s="1"/>
  <c r="N107" i="109"/>
  <c r="L102" i="109"/>
  <c r="U102" i="109" s="1"/>
  <c r="N102" i="109"/>
  <c r="L91" i="109"/>
  <c r="U91" i="109" s="1"/>
  <c r="N91" i="109"/>
  <c r="AU127" i="109"/>
  <c r="U127" i="109"/>
  <c r="AV126" i="109"/>
  <c r="AJ126" i="109"/>
  <c r="P126" i="109"/>
  <c r="AY125" i="109"/>
  <c r="AK125" i="109"/>
  <c r="AM120" i="109"/>
  <c r="BF120" i="109" s="1"/>
  <c r="AU120" i="109"/>
  <c r="BC120" i="109"/>
  <c r="AU119" i="109"/>
  <c r="U119" i="109"/>
  <c r="AV118" i="109"/>
  <c r="P118" i="109"/>
  <c r="AK117" i="109"/>
  <c r="AT114" i="109"/>
  <c r="N111" i="109"/>
  <c r="L106" i="109"/>
  <c r="U106" i="109" s="1"/>
  <c r="L101" i="109"/>
  <c r="U101" i="109" s="1"/>
  <c r="N101" i="109"/>
  <c r="L100" i="109"/>
  <c r="U100" i="109" s="1"/>
  <c r="P125" i="109"/>
  <c r="AE125" i="109"/>
  <c r="AM125" i="109" s="1"/>
  <c r="P117" i="109"/>
  <c r="AE117" i="109"/>
  <c r="AZ117" i="109" s="1"/>
  <c r="AE115" i="109"/>
  <c r="P115" i="109"/>
  <c r="P100" i="109"/>
  <c r="AE100" i="109"/>
  <c r="AN127" i="109"/>
  <c r="AV127" i="109"/>
  <c r="BD127" i="109"/>
  <c r="AJ127" i="109"/>
  <c r="AR127" i="109"/>
  <c r="AZ127" i="109"/>
  <c r="AL127" i="109"/>
  <c r="AT127" i="109"/>
  <c r="BB127" i="109"/>
  <c r="AN119" i="109"/>
  <c r="AV119" i="109"/>
  <c r="BD119" i="109"/>
  <c r="AJ119" i="109"/>
  <c r="AR119" i="109"/>
  <c r="AZ119" i="109"/>
  <c r="AL119" i="109"/>
  <c r="AT119" i="109"/>
  <c r="BB119" i="109"/>
  <c r="BC127" i="109"/>
  <c r="AP127" i="109"/>
  <c r="BD126" i="109"/>
  <c r="N124" i="109"/>
  <c r="P122" i="109"/>
  <c r="N121" i="109"/>
  <c r="BC119" i="109"/>
  <c r="AP119" i="109"/>
  <c r="AL114" i="109"/>
  <c r="L114" i="109"/>
  <c r="U114" i="109" s="1"/>
  <c r="L113" i="109"/>
  <c r="U113" i="109" s="1"/>
  <c r="N113" i="109"/>
  <c r="AM96" i="109"/>
  <c r="AU96" i="109"/>
  <c r="BB96" i="109"/>
  <c r="AJ96" i="109"/>
  <c r="BC96" i="109"/>
  <c r="AL96" i="109"/>
  <c r="BD96" i="109"/>
  <c r="AN96" i="109"/>
  <c r="AR96" i="109"/>
  <c r="AT96" i="109"/>
  <c r="AV96" i="109"/>
  <c r="P93" i="109"/>
  <c r="AE93" i="109"/>
  <c r="BA127" i="109"/>
  <c r="AO127" i="109"/>
  <c r="AK126" i="109"/>
  <c r="AS126" i="109"/>
  <c r="BA126" i="109"/>
  <c r="AO126" i="109"/>
  <c r="AW126" i="109"/>
  <c r="BE126" i="109"/>
  <c r="AI126" i="109"/>
  <c r="AQ126" i="109"/>
  <c r="AY126" i="109"/>
  <c r="AH125" i="109"/>
  <c r="AP125" i="109"/>
  <c r="AX125" i="109"/>
  <c r="AL125" i="109"/>
  <c r="AT125" i="109"/>
  <c r="BB125" i="109"/>
  <c r="AN125" i="109"/>
  <c r="AV125" i="109"/>
  <c r="BD125" i="109"/>
  <c r="L122" i="109"/>
  <c r="U122" i="109" s="1"/>
  <c r="BA119" i="109"/>
  <c r="AO119" i="109"/>
  <c r="AK118" i="109"/>
  <c r="AS118" i="109"/>
  <c r="BA118" i="109"/>
  <c r="AO118" i="109"/>
  <c r="AW118" i="109"/>
  <c r="BE118" i="109"/>
  <c r="AI118" i="109"/>
  <c r="AQ118" i="109"/>
  <c r="AY118" i="109"/>
  <c r="AH117" i="109"/>
  <c r="AP117" i="109"/>
  <c r="AX117" i="109"/>
  <c r="BB117" i="109"/>
  <c r="AN117" i="109"/>
  <c r="BD117" i="109"/>
  <c r="AE116" i="109"/>
  <c r="AK116" i="109" s="1"/>
  <c r="BD114" i="109"/>
  <c r="AE106" i="109"/>
  <c r="N82" i="109"/>
  <c r="L82" i="109"/>
  <c r="U82" i="109" s="1"/>
  <c r="L112" i="109"/>
  <c r="U112" i="109" s="1"/>
  <c r="N112" i="109"/>
  <c r="L110" i="109"/>
  <c r="U110" i="109" s="1"/>
  <c r="N110" i="109"/>
  <c r="P109" i="109"/>
  <c r="AE109" i="109"/>
  <c r="L104" i="109"/>
  <c r="U104" i="109" s="1"/>
  <c r="N104" i="109"/>
  <c r="L103" i="109"/>
  <c r="U103" i="109" s="1"/>
  <c r="N103" i="109"/>
  <c r="AQ100" i="109"/>
  <c r="AX127" i="109"/>
  <c r="AK127" i="109"/>
  <c r="AX119" i="109"/>
  <c r="AK119" i="109"/>
  <c r="AO114" i="109"/>
  <c r="AW114" i="109"/>
  <c r="BE114" i="109"/>
  <c r="AI114" i="109"/>
  <c r="BF114" i="109" s="1"/>
  <c r="AQ114" i="109"/>
  <c r="AY114" i="109"/>
  <c r="AJ114" i="109"/>
  <c r="AR114" i="109"/>
  <c r="AZ114" i="109"/>
  <c r="AK114" i="109"/>
  <c r="AS114" i="109"/>
  <c r="BA114" i="109"/>
  <c r="AM114" i="109"/>
  <c r="AU114" i="109"/>
  <c r="BC114" i="109"/>
  <c r="BE120" i="109"/>
  <c r="AW120" i="109"/>
  <c r="AO120" i="109"/>
  <c r="BA116" i="109"/>
  <c r="BD109" i="109"/>
  <c r="AV109" i="109"/>
  <c r="AN109" i="109"/>
  <c r="BB100" i="109"/>
  <c r="BE98" i="109"/>
  <c r="AT98" i="109"/>
  <c r="AJ98" i="109"/>
  <c r="AY97" i="109"/>
  <c r="AM97" i="109"/>
  <c r="P97" i="109"/>
  <c r="AI96" i="109"/>
  <c r="AX97" i="109"/>
  <c r="AK97" i="109"/>
  <c r="AN90" i="109"/>
  <c r="AY90" i="109"/>
  <c r="AQ90" i="109"/>
  <c r="BB90" i="109"/>
  <c r="AI90" i="109"/>
  <c r="BF90" i="109" s="1"/>
  <c r="AT90" i="109"/>
  <c r="BD90" i="109"/>
  <c r="AJ90" i="109"/>
  <c r="AU90" i="109"/>
  <c r="AR74" i="109"/>
  <c r="AV74" i="109"/>
  <c r="AJ74" i="109"/>
  <c r="AZ74" i="109"/>
  <c r="AM74" i="109"/>
  <c r="BC74" i="109"/>
  <c r="AN74" i="109"/>
  <c r="BD74" i="109"/>
  <c r="AP74" i="109"/>
  <c r="AH69" i="109"/>
  <c r="BB109" i="109"/>
  <c r="AT109" i="109"/>
  <c r="AL109" i="109"/>
  <c r="AO100" i="109"/>
  <c r="AW100" i="109"/>
  <c r="BE100" i="109"/>
  <c r="AK100" i="109"/>
  <c r="AS100" i="109"/>
  <c r="BA100" i="109"/>
  <c r="BB98" i="109"/>
  <c r="L98" i="109"/>
  <c r="U98" i="109" s="1"/>
  <c r="AW97" i="109"/>
  <c r="AI97" i="109"/>
  <c r="U97" i="109"/>
  <c r="P94" i="109"/>
  <c r="AE94" i="109"/>
  <c r="BE94" i="109" s="1"/>
  <c r="AM92" i="109"/>
  <c r="AU92" i="109"/>
  <c r="BC92" i="109"/>
  <c r="AQ92" i="109"/>
  <c r="AY92" i="109"/>
  <c r="AJ92" i="109"/>
  <c r="AT92" i="109"/>
  <c r="BE92" i="109"/>
  <c r="AL92" i="109"/>
  <c r="AW92" i="109"/>
  <c r="AO92" i="109"/>
  <c r="AZ92" i="109"/>
  <c r="AR92" i="109"/>
  <c r="BB92" i="109"/>
  <c r="AH92" i="109"/>
  <c r="AS92" i="109"/>
  <c r="BD92" i="109"/>
  <c r="AZ90" i="109"/>
  <c r="AR77" i="109"/>
  <c r="AZ77" i="109"/>
  <c r="AM77" i="109"/>
  <c r="AU77" i="109"/>
  <c r="BC77" i="109"/>
  <c r="AO77" i="109"/>
  <c r="BE77" i="109"/>
  <c r="AS77" i="109"/>
  <c r="AW77" i="109"/>
  <c r="AI77" i="109"/>
  <c r="AY77" i="109"/>
  <c r="AK77" i="109"/>
  <c r="BA77" i="109"/>
  <c r="AN77" i="109"/>
  <c r="BD77" i="109"/>
  <c r="AM76" i="109"/>
  <c r="AU76" i="109"/>
  <c r="BC76" i="109"/>
  <c r="AO76" i="109"/>
  <c r="AW76" i="109"/>
  <c r="BE76" i="109"/>
  <c r="AJ76" i="109"/>
  <c r="AR76" i="109"/>
  <c r="AZ76" i="109"/>
  <c r="AL76" i="109"/>
  <c r="BB76" i="109"/>
  <c r="AP76" i="109"/>
  <c r="AT76" i="109"/>
  <c r="AV76" i="109"/>
  <c r="AH76" i="109"/>
  <c r="BF76" i="109" s="1"/>
  <c r="AX76" i="109"/>
  <c r="AK76" i="109"/>
  <c r="BA76" i="109"/>
  <c r="BA109" i="109"/>
  <c r="AS109" i="109"/>
  <c r="AK109" i="109"/>
  <c r="N105" i="109"/>
  <c r="N99" i="109"/>
  <c r="AM98" i="109"/>
  <c r="AU98" i="109"/>
  <c r="BC98" i="109"/>
  <c r="AU97" i="109"/>
  <c r="AH97" i="109"/>
  <c r="L95" i="109"/>
  <c r="U95" i="109" s="1"/>
  <c r="N95" i="109"/>
  <c r="AX90" i="109"/>
  <c r="L75" i="109"/>
  <c r="U75" i="109" s="1"/>
  <c r="N75" i="109"/>
  <c r="AZ109" i="109"/>
  <c r="AR109" i="109"/>
  <c r="AJ109" i="109"/>
  <c r="L96" i="109"/>
  <c r="U96" i="109" s="1"/>
  <c r="AR90" i="109"/>
  <c r="L88" i="109"/>
  <c r="U88" i="109" s="1"/>
  <c r="N88" i="109"/>
  <c r="AM68" i="109"/>
  <c r="AU68" i="109"/>
  <c r="BC68" i="109"/>
  <c r="AO68" i="109"/>
  <c r="AW68" i="109"/>
  <c r="BE68" i="109"/>
  <c r="AJ68" i="109"/>
  <c r="AR68" i="109"/>
  <c r="AZ68" i="109"/>
  <c r="AN68" i="109"/>
  <c r="BD68" i="109"/>
  <c r="AS68" i="109"/>
  <c r="AV68" i="109"/>
  <c r="AH68" i="109"/>
  <c r="AX68" i="109"/>
  <c r="AK68" i="109"/>
  <c r="BA68" i="109"/>
  <c r="AL68" i="109"/>
  <c r="BB68" i="109"/>
  <c r="AL97" i="109"/>
  <c r="AT97" i="109"/>
  <c r="BB97" i="109"/>
  <c r="AN97" i="109"/>
  <c r="AV97" i="109"/>
  <c r="BD97" i="109"/>
  <c r="AJ97" i="109"/>
  <c r="AR97" i="109"/>
  <c r="AZ97" i="109"/>
  <c r="AE80" i="109"/>
  <c r="P80" i="109"/>
  <c r="L79" i="109"/>
  <c r="U79" i="109" s="1"/>
  <c r="N79" i="109"/>
  <c r="AX74" i="109"/>
  <c r="N66" i="109"/>
  <c r="L66" i="109"/>
  <c r="U66" i="109" s="1"/>
  <c r="AY120" i="109"/>
  <c r="AQ120" i="109"/>
  <c r="AX109" i="109"/>
  <c r="AP109" i="109"/>
  <c r="BD100" i="109"/>
  <c r="AT100" i="109"/>
  <c r="AI100" i="109"/>
  <c r="AW98" i="109"/>
  <c r="AL98" i="109"/>
  <c r="BC97" i="109"/>
  <c r="AP97" i="109"/>
  <c r="AM90" i="109"/>
  <c r="N78" i="109"/>
  <c r="L78" i="109"/>
  <c r="U78" i="109" s="1"/>
  <c r="AU74" i="109"/>
  <c r="AX96" i="109"/>
  <c r="AP96" i="109"/>
  <c r="AH96" i="109"/>
  <c r="U87" i="109"/>
  <c r="AX84" i="109"/>
  <c r="AH84" i="109"/>
  <c r="AK81" i="109"/>
  <c r="AE81" i="109"/>
  <c r="P81" i="109"/>
  <c r="P76" i="109"/>
  <c r="AN55" i="109"/>
  <c r="AW55" i="109"/>
  <c r="AP55" i="109"/>
  <c r="AZ55" i="109"/>
  <c r="AT55" i="109"/>
  <c r="BC55" i="109"/>
  <c r="AO55" i="109"/>
  <c r="AU55" i="109"/>
  <c r="AX55" i="109"/>
  <c r="AH55" i="109"/>
  <c r="BA55" i="109"/>
  <c r="AL55" i="109"/>
  <c r="BD55" i="109"/>
  <c r="AM55" i="109"/>
  <c r="BE55" i="109"/>
  <c r="L50" i="109"/>
  <c r="U50" i="109" s="1"/>
  <c r="N50" i="109"/>
  <c r="BE96" i="109"/>
  <c r="AW96" i="109"/>
  <c r="AO96" i="109"/>
  <c r="AK94" i="109"/>
  <c r="AO94" i="109"/>
  <c r="AW94" i="109"/>
  <c r="AZ81" i="109"/>
  <c r="L76" i="109"/>
  <c r="U76" i="109" s="1"/>
  <c r="N73" i="109"/>
  <c r="N71" i="109"/>
  <c r="AM70" i="109"/>
  <c r="AU70" i="109"/>
  <c r="BC70" i="109"/>
  <c r="AX70" i="109"/>
  <c r="AM84" i="109"/>
  <c r="AU84" i="109"/>
  <c r="BC84" i="109"/>
  <c r="AO84" i="109"/>
  <c r="AW84" i="109"/>
  <c r="BE84" i="109"/>
  <c r="AY84" i="109"/>
  <c r="AJ84" i="109"/>
  <c r="AR84" i="109"/>
  <c r="AZ84" i="109"/>
  <c r="L68" i="109"/>
  <c r="U68" i="109" s="1"/>
  <c r="N65" i="109"/>
  <c r="L64" i="109"/>
  <c r="U64" i="109" s="1"/>
  <c r="N61" i="109"/>
  <c r="AI92" i="109"/>
  <c r="AE85" i="109"/>
  <c r="AT85" i="109" s="1"/>
  <c r="AS84" i="109"/>
  <c r="AI84" i="109"/>
  <c r="AL81" i="109"/>
  <c r="AT81" i="109"/>
  <c r="BB81" i="109"/>
  <c r="AN81" i="109"/>
  <c r="AV81" i="109"/>
  <c r="BD81" i="109"/>
  <c r="AH81" i="109"/>
  <c r="AP81" i="109"/>
  <c r="AX81" i="109"/>
  <c r="AI81" i="109"/>
  <c r="AQ81" i="109"/>
  <c r="AY81" i="109"/>
  <c r="P64" i="109"/>
  <c r="AE64" i="109"/>
  <c r="N59" i="109"/>
  <c r="P56" i="109"/>
  <c r="AE56" i="109"/>
  <c r="AP56" i="109" s="1"/>
  <c r="N62" i="109"/>
  <c r="L62" i="109"/>
  <c r="U62" i="109" s="1"/>
  <c r="AM41" i="109"/>
  <c r="AU41" i="109"/>
  <c r="BC41" i="109"/>
  <c r="AI41" i="109"/>
  <c r="AQ41" i="109"/>
  <c r="AY41" i="109"/>
  <c r="AR41" i="109"/>
  <c r="BB41" i="109"/>
  <c r="AJ41" i="109"/>
  <c r="AT41" i="109"/>
  <c r="BE41" i="109"/>
  <c r="AL41" i="109"/>
  <c r="AW41" i="109"/>
  <c r="AN41" i="109"/>
  <c r="AX41" i="109"/>
  <c r="AO41" i="109"/>
  <c r="AS41" i="109"/>
  <c r="AZ41" i="109"/>
  <c r="BA41" i="109"/>
  <c r="AK41" i="109"/>
  <c r="AP41" i="109"/>
  <c r="AV41" i="109"/>
  <c r="BD41" i="109"/>
  <c r="AY98" i="109"/>
  <c r="AQ98" i="109"/>
  <c r="BA96" i="109"/>
  <c r="AS96" i="109"/>
  <c r="AK96" i="109"/>
  <c r="AT94" i="109"/>
  <c r="AI94" i="109"/>
  <c r="AH93" i="109"/>
  <c r="AP93" i="109"/>
  <c r="AX93" i="109"/>
  <c r="AL93" i="109"/>
  <c r="AT93" i="109"/>
  <c r="BB93" i="109"/>
  <c r="AO90" i="109"/>
  <c r="AW90" i="109"/>
  <c r="BE90" i="109"/>
  <c r="AK90" i="109"/>
  <c r="AS90" i="109"/>
  <c r="BA90" i="109"/>
  <c r="BD84" i="109"/>
  <c r="AN84" i="109"/>
  <c r="L83" i="109"/>
  <c r="U83" i="109" s="1"/>
  <c r="N83" i="109"/>
  <c r="AR81" i="109"/>
  <c r="AH77" i="109"/>
  <c r="BB70" i="109"/>
  <c r="AL70" i="109"/>
  <c r="AE69" i="109"/>
  <c r="AI68" i="109"/>
  <c r="AV55" i="109"/>
  <c r="L54" i="109"/>
  <c r="U54" i="109" s="1"/>
  <c r="N54" i="109"/>
  <c r="AO39" i="109"/>
  <c r="BE39" i="109"/>
  <c r="AI39" i="109"/>
  <c r="AQ39" i="109"/>
  <c r="BA39" i="109"/>
  <c r="AT39" i="109"/>
  <c r="AJ39" i="109"/>
  <c r="AV39" i="109"/>
  <c r="AM39" i="109"/>
  <c r="AZ39" i="109"/>
  <c r="AU39" i="109"/>
  <c r="AH39" i="109"/>
  <c r="AL39" i="109"/>
  <c r="BC39" i="109"/>
  <c r="AX39" i="109"/>
  <c r="N58" i="109"/>
  <c r="L58" i="109"/>
  <c r="U58" i="109" s="1"/>
  <c r="L53" i="109"/>
  <c r="U53" i="109" s="1"/>
  <c r="N53" i="109"/>
  <c r="AY96" i="109"/>
  <c r="AQ96" i="109"/>
  <c r="BB94" i="109"/>
  <c r="AQ94" i="109"/>
  <c r="AW93" i="109"/>
  <c r="AM93" i="109"/>
  <c r="AV90" i="109"/>
  <c r="AL90" i="109"/>
  <c r="N89" i="109"/>
  <c r="N87" i="109"/>
  <c r="AE86" i="109"/>
  <c r="AH86" i="109" s="1"/>
  <c r="BA84" i="109"/>
  <c r="AK84" i="109"/>
  <c r="BC81" i="109"/>
  <c r="AM81" i="109"/>
  <c r="AO74" i="109"/>
  <c r="AW74" i="109"/>
  <c r="BE74" i="109"/>
  <c r="AI74" i="109"/>
  <c r="BF74" i="109" s="1"/>
  <c r="AQ74" i="109"/>
  <c r="AY74" i="109"/>
  <c r="AK74" i="109"/>
  <c r="AS74" i="109"/>
  <c r="BA74" i="109"/>
  <c r="AL74" i="109"/>
  <c r="AT74" i="109"/>
  <c r="BB74" i="109"/>
  <c r="N72" i="109"/>
  <c r="AY70" i="109"/>
  <c r="AI70" i="109"/>
  <c r="L67" i="109"/>
  <c r="U67" i="109" s="1"/>
  <c r="N67" i="109"/>
  <c r="AE60" i="109"/>
  <c r="P60" i="109"/>
  <c r="L52" i="109"/>
  <c r="U52" i="109" s="1"/>
  <c r="N52" i="109"/>
  <c r="AP70" i="109"/>
  <c r="AH70" i="109"/>
  <c r="U57" i="109"/>
  <c r="AZ49" i="109"/>
  <c r="L36" i="109"/>
  <c r="U36" i="109" s="1"/>
  <c r="N36" i="109"/>
  <c r="AO86" i="109"/>
  <c r="BB85" i="109"/>
  <c r="AQ84" i="109"/>
  <c r="BB77" i="109"/>
  <c r="AT77" i="109"/>
  <c r="AL77" i="109"/>
  <c r="AY76" i="109"/>
  <c r="AQ76" i="109"/>
  <c r="BE70" i="109"/>
  <c r="AW70" i="109"/>
  <c r="AO70" i="109"/>
  <c r="BB69" i="109"/>
  <c r="AT69" i="109"/>
  <c r="AL69" i="109"/>
  <c r="AY68" i="109"/>
  <c r="AQ68" i="109"/>
  <c r="AI64" i="109"/>
  <c r="AT49" i="109"/>
  <c r="L47" i="109"/>
  <c r="U47" i="109" s="1"/>
  <c r="N44" i="109"/>
  <c r="AE57" i="109"/>
  <c r="AL57" i="109" s="1"/>
  <c r="P48" i="109"/>
  <c r="AE48" i="109"/>
  <c r="P47" i="109"/>
  <c r="AE47" i="109"/>
  <c r="AY47" i="109" s="1"/>
  <c r="AJ77" i="109"/>
  <c r="L63" i="109"/>
  <c r="U63" i="109" s="1"/>
  <c r="N63" i="109"/>
  <c r="AH57" i="109"/>
  <c r="AN49" i="109"/>
  <c r="N45" i="109"/>
  <c r="L45" i="109"/>
  <c r="U45" i="109" s="1"/>
  <c r="P42" i="109"/>
  <c r="AE42" i="109"/>
  <c r="AX85" i="109"/>
  <c r="AX77" i="109"/>
  <c r="AP77" i="109"/>
  <c r="BA70" i="109"/>
  <c r="AS70" i="109"/>
  <c r="AX69" i="109"/>
  <c r="AP69" i="109"/>
  <c r="AJ55" i="109"/>
  <c r="AE51" i="109"/>
  <c r="P51" i="109"/>
  <c r="L40" i="109"/>
  <c r="U40" i="109" s="1"/>
  <c r="N40" i="109"/>
  <c r="P37" i="109"/>
  <c r="AE37" i="109"/>
  <c r="AM49" i="109"/>
  <c r="AU49" i="109"/>
  <c r="BC49" i="109"/>
  <c r="AH49" i="109"/>
  <c r="AP49" i="109"/>
  <c r="AX49" i="109"/>
  <c r="AQ49" i="109"/>
  <c r="BB49" i="109"/>
  <c r="AS49" i="109"/>
  <c r="AJ49" i="109"/>
  <c r="AV49" i="109"/>
  <c r="AK49" i="109"/>
  <c r="AY49" i="109"/>
  <c r="N33" i="109"/>
  <c r="L33" i="109"/>
  <c r="U33" i="109" s="1"/>
  <c r="AK55" i="109"/>
  <c r="AP43" i="109"/>
  <c r="N35" i="109"/>
  <c r="L35" i="109"/>
  <c r="U35" i="109" s="1"/>
  <c r="AM34" i="109"/>
  <c r="AU34" i="109"/>
  <c r="BC34" i="109"/>
  <c r="AS34" i="109"/>
  <c r="AW34" i="109"/>
  <c r="AK34" i="109"/>
  <c r="BA34" i="109"/>
  <c r="AN34" i="109"/>
  <c r="BD34" i="109"/>
  <c r="L32" i="109"/>
  <c r="U32" i="109" s="1"/>
  <c r="N32" i="109"/>
  <c r="AE30" i="109"/>
  <c r="AI30" i="109" s="1"/>
  <c r="P30" i="109"/>
  <c r="AY64" i="109"/>
  <c r="AQ64" i="109"/>
  <c r="AT57" i="109"/>
  <c r="BB55" i="109"/>
  <c r="AS55" i="109"/>
  <c r="AM43" i="109"/>
  <c r="AL38" i="109"/>
  <c r="AX38" i="109"/>
  <c r="BC38" i="109"/>
  <c r="L26" i="109"/>
  <c r="U26" i="109" s="1"/>
  <c r="N26" i="109"/>
  <c r="L13" i="109"/>
  <c r="U13" i="109" s="1"/>
  <c r="N13" i="109"/>
  <c r="L14" i="109"/>
  <c r="U14" i="109" s="1"/>
  <c r="N14" i="109"/>
  <c r="AL56" i="109"/>
  <c r="L46" i="109"/>
  <c r="U46" i="109" s="1"/>
  <c r="N46" i="109"/>
  <c r="BB43" i="109"/>
  <c r="AE39" i="109"/>
  <c r="AK39" i="109" s="1"/>
  <c r="AV34" i="109"/>
  <c r="N28" i="109"/>
  <c r="L28" i="109"/>
  <c r="U28" i="109" s="1"/>
  <c r="AI55" i="109"/>
  <c r="AQ55" i="109"/>
  <c r="AY55" i="109"/>
  <c r="AO49" i="109"/>
  <c r="AN43" i="109"/>
  <c r="AX43" i="109"/>
  <c r="AE38" i="109"/>
  <c r="P38" i="109"/>
  <c r="AE19" i="109"/>
  <c r="N16" i="109"/>
  <c r="L16" i="109"/>
  <c r="U16" i="109" s="1"/>
  <c r="AZ47" i="109"/>
  <c r="BD43" i="109"/>
  <c r="AU43" i="109"/>
  <c r="AJ43" i="109"/>
  <c r="P31" i="109"/>
  <c r="AE31" i="109"/>
  <c r="AL31" i="109" s="1"/>
  <c r="N24" i="109"/>
  <c r="L24" i="109"/>
  <c r="U24" i="109" s="1"/>
  <c r="AH10" i="109"/>
  <c r="BE49" i="109"/>
  <c r="AW49" i="109"/>
  <c r="BB48" i="109"/>
  <c r="AT48" i="109"/>
  <c r="AL48" i="109"/>
  <c r="AI47" i="109"/>
  <c r="BC43" i="109"/>
  <c r="AT43" i="109"/>
  <c r="AI43" i="109"/>
  <c r="AH42" i="109"/>
  <c r="AP42" i="109"/>
  <c r="AX42" i="109"/>
  <c r="AL42" i="109"/>
  <c r="AT42" i="109"/>
  <c r="BB42" i="109"/>
  <c r="L21" i="109"/>
  <c r="U21" i="109" s="1"/>
  <c r="N21" i="109"/>
  <c r="BA10" i="109"/>
  <c r="AZ48" i="109"/>
  <c r="AR48" i="109"/>
  <c r="AZ43" i="109"/>
  <c r="L29" i="109"/>
  <c r="U29" i="109" s="1"/>
  <c r="N29" i="109"/>
  <c r="AE27" i="109"/>
  <c r="AH27" i="109" s="1"/>
  <c r="L25" i="109"/>
  <c r="U25" i="109" s="1"/>
  <c r="N25" i="109"/>
  <c r="P12" i="109"/>
  <c r="AE12" i="109"/>
  <c r="AO12" i="109" s="1"/>
  <c r="AK43" i="109"/>
  <c r="AS43" i="109"/>
  <c r="BA43" i="109"/>
  <c r="AO43" i="109"/>
  <c r="AH34" i="109"/>
  <c r="AM10" i="109"/>
  <c r="AU10" i="109"/>
  <c r="BC10" i="109"/>
  <c r="AN10" i="109"/>
  <c r="AV10" i="109"/>
  <c r="BD10" i="109"/>
  <c r="AZ10" i="109"/>
  <c r="AJ10" i="109"/>
  <c r="BE10" i="109"/>
  <c r="AO10" i="109"/>
  <c r="AR10" i="109"/>
  <c r="AJ22" i="109"/>
  <c r="AR22" i="109"/>
  <c r="AZ22" i="109"/>
  <c r="AM22" i="109"/>
  <c r="AU22" i="109"/>
  <c r="BC22" i="109"/>
  <c r="AN22" i="109"/>
  <c r="AV22" i="109"/>
  <c r="BD22" i="109"/>
  <c r="AH19" i="109"/>
  <c r="L18" i="109"/>
  <c r="U18" i="109" s="1"/>
  <c r="N18" i="109"/>
  <c r="L17" i="109"/>
  <c r="U17" i="109" s="1"/>
  <c r="N17" i="109"/>
  <c r="BB34" i="109"/>
  <c r="AT34" i="109"/>
  <c r="AL34" i="109"/>
  <c r="AX22" i="109"/>
  <c r="AH22" i="109"/>
  <c r="BF22" i="109" s="1"/>
  <c r="AZ34" i="109"/>
  <c r="AR34" i="109"/>
  <c r="AJ34" i="109"/>
  <c r="AM23" i="109"/>
  <c r="AU23" i="109"/>
  <c r="BC23" i="109"/>
  <c r="AI23" i="109"/>
  <c r="AQ23" i="109"/>
  <c r="AY23" i="109"/>
  <c r="AT22" i="109"/>
  <c r="AI22" i="109"/>
  <c r="AE15" i="109"/>
  <c r="AY15" i="109" s="1"/>
  <c r="P15" i="109"/>
  <c r="AE11" i="109"/>
  <c r="AH11" i="109" s="1"/>
  <c r="AY37" i="109"/>
  <c r="AQ37" i="109"/>
  <c r="AX34" i="109"/>
  <c r="AP34" i="109"/>
  <c r="AR23" i="109"/>
  <c r="AP22" i="109"/>
  <c r="AE20" i="109"/>
  <c r="AK20" i="109" s="1"/>
  <c r="AI31" i="109"/>
  <c r="AX12" i="109"/>
  <c r="AP12" i="109"/>
  <c r="AH12" i="109"/>
  <c r="AY10" i="109"/>
  <c r="AQ10" i="109"/>
  <c r="AI10" i="109"/>
  <c r="AH31" i="109"/>
  <c r="AX23" i="109"/>
  <c r="AP23" i="109"/>
  <c r="AH23" i="109"/>
  <c r="AO20" i="109"/>
  <c r="BB19" i="109"/>
  <c r="AT19" i="109"/>
  <c r="AL19" i="109"/>
  <c r="BE12" i="109"/>
  <c r="AW12" i="109"/>
  <c r="AX10" i="109"/>
  <c r="AP10" i="109"/>
  <c r="AI27" i="109"/>
  <c r="AY19" i="109"/>
  <c r="AQ19" i="109"/>
  <c r="AI19" i="109"/>
  <c r="BB12" i="109"/>
  <c r="AT12" i="109"/>
  <c r="AL12" i="109"/>
  <c r="AP27" i="109"/>
  <c r="BB23" i="109"/>
  <c r="AT23" i="109"/>
  <c r="AY22" i="109"/>
  <c r="AQ22" i="109"/>
  <c r="AS20" i="109"/>
  <c r="AX19" i="109"/>
  <c r="AP19" i="109"/>
  <c r="BA12" i="109"/>
  <c r="AS12" i="109"/>
  <c r="AP11" i="109"/>
  <c r="BB10" i="109"/>
  <c r="AT10" i="109"/>
  <c r="L100" i="108"/>
  <c r="U100" i="108" s="1"/>
  <c r="N100" i="108"/>
  <c r="AU95" i="108"/>
  <c r="L96" i="108"/>
  <c r="U96" i="108" s="1"/>
  <c r="N96" i="108"/>
  <c r="L92" i="108"/>
  <c r="U92" i="108" s="1"/>
  <c r="N92" i="108"/>
  <c r="AE95" i="108"/>
  <c r="BC91" i="108"/>
  <c r="AE87" i="108"/>
  <c r="P83" i="108"/>
  <c r="AE83" i="108"/>
  <c r="AZ83" i="108" s="1"/>
  <c r="AQ81" i="108"/>
  <c r="L74" i="108"/>
  <c r="U74" i="108" s="1"/>
  <c r="N74" i="108"/>
  <c r="N101" i="108"/>
  <c r="L99" i="108"/>
  <c r="U99" i="108" s="1"/>
  <c r="AE98" i="108"/>
  <c r="AO95" i="108"/>
  <c r="AW95" i="108"/>
  <c r="BE95" i="108"/>
  <c r="AH95" i="108"/>
  <c r="AP95" i="108"/>
  <c r="AX95" i="108"/>
  <c r="AK95" i="108"/>
  <c r="AS95" i="108"/>
  <c r="BA95" i="108"/>
  <c r="AL95" i="108"/>
  <c r="AT95" i="108"/>
  <c r="BB95" i="108"/>
  <c r="N93" i="108"/>
  <c r="AE91" i="108"/>
  <c r="AO87" i="108"/>
  <c r="N85" i="108"/>
  <c r="L85" i="108"/>
  <c r="U85" i="108" s="1"/>
  <c r="L71" i="108"/>
  <c r="U71" i="108" s="1"/>
  <c r="N71" i="108"/>
  <c r="L70" i="108"/>
  <c r="U70" i="108" s="1"/>
  <c r="N70" i="108"/>
  <c r="AI91" i="108"/>
  <c r="AQ91" i="108"/>
  <c r="AY91" i="108"/>
  <c r="AK91" i="108"/>
  <c r="AS91" i="108"/>
  <c r="BA91" i="108"/>
  <c r="AL91" i="108"/>
  <c r="AT91" i="108"/>
  <c r="BB91" i="108"/>
  <c r="AO91" i="108"/>
  <c r="AW91" i="108"/>
  <c r="BE91" i="108"/>
  <c r="AH91" i="108"/>
  <c r="AP91" i="108"/>
  <c r="AX91" i="108"/>
  <c r="AU91" i="108"/>
  <c r="AE86" i="108"/>
  <c r="P86" i="108"/>
  <c r="AP81" i="108"/>
  <c r="BC81" i="108"/>
  <c r="P80" i="108"/>
  <c r="AE80" i="108"/>
  <c r="L67" i="108"/>
  <c r="U67" i="108" s="1"/>
  <c r="N67" i="108"/>
  <c r="BD64" i="108"/>
  <c r="L58" i="108"/>
  <c r="U58" i="108" s="1"/>
  <c r="N58" i="108"/>
  <c r="AE99" i="108"/>
  <c r="BA99" i="108" s="1"/>
  <c r="AR91" i="108"/>
  <c r="L89" i="108"/>
  <c r="U89" i="108" s="1"/>
  <c r="N89" i="108"/>
  <c r="AR81" i="108"/>
  <c r="P72" i="108"/>
  <c r="AE72" i="108"/>
  <c r="BB72" i="108" s="1"/>
  <c r="AS99" i="108"/>
  <c r="BB99" i="108"/>
  <c r="AH99" i="108"/>
  <c r="N97" i="108"/>
  <c r="AZ95" i="108"/>
  <c r="AJ95" i="108"/>
  <c r="L95" i="108"/>
  <c r="U95" i="108" s="1"/>
  <c r="AE94" i="108"/>
  <c r="AY94" i="108" s="1"/>
  <c r="AN91" i="108"/>
  <c r="AM84" i="108"/>
  <c r="AK84" i="108"/>
  <c r="AT84" i="108"/>
  <c r="BB84" i="108"/>
  <c r="AN84" i="108"/>
  <c r="AV84" i="108"/>
  <c r="BD84" i="108"/>
  <c r="AO84" i="108"/>
  <c r="AW84" i="108"/>
  <c r="BE84" i="108"/>
  <c r="AP84" i="108"/>
  <c r="AX84" i="108"/>
  <c r="AI84" i="108"/>
  <c r="AR84" i="108"/>
  <c r="AZ84" i="108"/>
  <c r="AJ84" i="108"/>
  <c r="BF84" i="108" s="1"/>
  <c r="AS84" i="108"/>
  <c r="BA84" i="108"/>
  <c r="P76" i="108"/>
  <c r="AE76" i="108"/>
  <c r="AI94" i="108"/>
  <c r="AE90" i="108"/>
  <c r="AQ90" i="108" s="1"/>
  <c r="P90" i="108"/>
  <c r="AK80" i="108"/>
  <c r="BD91" i="108"/>
  <c r="AJ91" i="108"/>
  <c r="L88" i="108"/>
  <c r="U88" i="108" s="1"/>
  <c r="N88" i="108"/>
  <c r="AX81" i="108"/>
  <c r="L78" i="108"/>
  <c r="U78" i="108" s="1"/>
  <c r="N78" i="108"/>
  <c r="AQ94" i="108"/>
  <c r="BB87" i="108"/>
  <c r="AT87" i="108"/>
  <c r="AL87" i="108"/>
  <c r="AU81" i="108"/>
  <c r="AH81" i="108"/>
  <c r="L81" i="108"/>
  <c r="U81" i="108" s="1"/>
  <c r="AW80" i="108"/>
  <c r="AR77" i="108"/>
  <c r="AO77" i="108"/>
  <c r="AW77" i="108"/>
  <c r="BE77" i="108"/>
  <c r="AH77" i="108"/>
  <c r="AP77" i="108"/>
  <c r="AX77" i="108"/>
  <c r="AK77" i="108"/>
  <c r="AS77" i="108"/>
  <c r="BA77" i="108"/>
  <c r="AL77" i="108"/>
  <c r="AT77" i="108"/>
  <c r="BB77" i="108"/>
  <c r="N75" i="108"/>
  <c r="AZ73" i="108"/>
  <c r="L73" i="108"/>
  <c r="U73" i="108" s="1"/>
  <c r="AE69" i="108"/>
  <c r="AV64" i="108"/>
  <c r="L62" i="108"/>
  <c r="U62" i="108" s="1"/>
  <c r="N62" i="108"/>
  <c r="P60" i="108"/>
  <c r="AE60" i="108"/>
  <c r="AT60" i="108" s="1"/>
  <c r="N59" i="108"/>
  <c r="L57" i="108"/>
  <c r="U57" i="108" s="1"/>
  <c r="N47" i="108"/>
  <c r="L47" i="108"/>
  <c r="U47" i="108" s="1"/>
  <c r="L44" i="108"/>
  <c r="U44" i="108" s="1"/>
  <c r="N44" i="108"/>
  <c r="BA87" i="108"/>
  <c r="AS87" i="108"/>
  <c r="AK87" i="108"/>
  <c r="AQ77" i="108"/>
  <c r="AY73" i="108"/>
  <c r="AI73" i="108"/>
  <c r="AO69" i="108"/>
  <c r="AW69" i="108"/>
  <c r="BE69" i="108"/>
  <c r="AH69" i="108"/>
  <c r="AP69" i="108"/>
  <c r="AK69" i="108"/>
  <c r="AS69" i="108"/>
  <c r="BA69" i="108"/>
  <c r="AL69" i="108"/>
  <c r="AT69" i="108"/>
  <c r="BB69" i="108"/>
  <c r="AR64" i="108"/>
  <c r="P64" i="108"/>
  <c r="AE64" i="108"/>
  <c r="P57" i="108"/>
  <c r="AE57" i="108"/>
  <c r="AS57" i="108" s="1"/>
  <c r="L66" i="108"/>
  <c r="U66" i="108" s="1"/>
  <c r="N66" i="108"/>
  <c r="AE63" i="108"/>
  <c r="P63" i="108"/>
  <c r="AM56" i="108"/>
  <c r="AU56" i="108"/>
  <c r="BC56" i="108"/>
  <c r="AW56" i="108"/>
  <c r="AJ56" i="108"/>
  <c r="AZ56" i="108"/>
  <c r="AO56" i="108"/>
  <c r="BE56" i="108"/>
  <c r="AR56" i="108"/>
  <c r="N53" i="108"/>
  <c r="L53" i="108"/>
  <c r="U53" i="108" s="1"/>
  <c r="AK81" i="108"/>
  <c r="AS81" i="108"/>
  <c r="BA81" i="108"/>
  <c r="AL81" i="108"/>
  <c r="AT81" i="108"/>
  <c r="BB81" i="108"/>
  <c r="AO81" i="108"/>
  <c r="AW81" i="108"/>
  <c r="BE81" i="108"/>
  <c r="AE65" i="108"/>
  <c r="P65" i="108"/>
  <c r="AK64" i="108"/>
  <c r="BD56" i="108"/>
  <c r="AH56" i="108"/>
  <c r="AY90" i="108"/>
  <c r="AX87" i="108"/>
  <c r="AP87" i="108"/>
  <c r="AH87" i="108"/>
  <c r="AZ81" i="108"/>
  <c r="AN81" i="108"/>
  <c r="AH80" i="108"/>
  <c r="AP80" i="108"/>
  <c r="AX80" i="108"/>
  <c r="AI80" i="108"/>
  <c r="AQ80" i="108"/>
  <c r="AY80" i="108"/>
  <c r="AL80" i="108"/>
  <c r="AT80" i="108"/>
  <c r="BB80" i="108"/>
  <c r="N79" i="108"/>
  <c r="AZ77" i="108"/>
  <c r="AJ77" i="108"/>
  <c r="L77" i="108"/>
  <c r="U77" i="108" s="1"/>
  <c r="AR73" i="108"/>
  <c r="AK73" i="108"/>
  <c r="AS73" i="108"/>
  <c r="BA73" i="108"/>
  <c r="AL73" i="108"/>
  <c r="AT73" i="108"/>
  <c r="BB73" i="108"/>
  <c r="AO73" i="108"/>
  <c r="AW73" i="108"/>
  <c r="BE73" i="108"/>
  <c r="AH73" i="108"/>
  <c r="AP73" i="108"/>
  <c r="AX73" i="108"/>
  <c r="BC69" i="108"/>
  <c r="AM69" i="108"/>
  <c r="AJ64" i="108"/>
  <c r="N61" i="108"/>
  <c r="L61" i="108"/>
  <c r="U61" i="108" s="1"/>
  <c r="BA56" i="108"/>
  <c r="P54" i="108"/>
  <c r="AE54" i="108"/>
  <c r="AP54" i="108" s="1"/>
  <c r="BE87" i="108"/>
  <c r="AW87" i="108"/>
  <c r="AY81" i="108"/>
  <c r="AM81" i="108"/>
  <c r="AY77" i="108"/>
  <c r="AQ73" i="108"/>
  <c r="AZ69" i="108"/>
  <c r="AJ69" i="108"/>
  <c r="L69" i="108"/>
  <c r="U69" i="108" s="1"/>
  <c r="AE68" i="108"/>
  <c r="AK57" i="108"/>
  <c r="AL57" i="108"/>
  <c r="AT57" i="108"/>
  <c r="AW57" i="108"/>
  <c r="BE57" i="108"/>
  <c r="AX57" i="108"/>
  <c r="AM57" i="108"/>
  <c r="BD57" i="108"/>
  <c r="AU57" i="108"/>
  <c r="AV56" i="108"/>
  <c r="AY54" i="108"/>
  <c r="P52" i="108"/>
  <c r="AE52" i="108"/>
  <c r="BD52" i="108" s="1"/>
  <c r="AP65" i="108"/>
  <c r="AH64" i="108"/>
  <c r="AP64" i="108"/>
  <c r="AX64" i="108"/>
  <c r="AI64" i="108"/>
  <c r="AQ64" i="108"/>
  <c r="AY64" i="108"/>
  <c r="AL64" i="108"/>
  <c r="AT64" i="108"/>
  <c r="BB64" i="108"/>
  <c r="AS64" i="108"/>
  <c r="BE64" i="108"/>
  <c r="AU64" i="108"/>
  <c r="AM64" i="108"/>
  <c r="AZ64" i="108"/>
  <c r="AN64" i="108"/>
  <c r="BA64" i="108"/>
  <c r="AS56" i="108"/>
  <c r="AE38" i="108"/>
  <c r="P38" i="108"/>
  <c r="L82" i="108"/>
  <c r="U82" i="108" s="1"/>
  <c r="N82" i="108"/>
  <c r="AV81" i="108"/>
  <c r="AI81" i="108"/>
  <c r="BC73" i="108"/>
  <c r="AW64" i="108"/>
  <c r="AN56" i="108"/>
  <c r="N51" i="108"/>
  <c r="L51" i="108"/>
  <c r="U51" i="108" s="1"/>
  <c r="L45" i="108"/>
  <c r="U45" i="108" s="1"/>
  <c r="N45" i="108"/>
  <c r="AO40" i="108"/>
  <c r="AW40" i="108"/>
  <c r="BE40" i="108"/>
  <c r="AI40" i="108"/>
  <c r="AQ40" i="108"/>
  <c r="AY40" i="108"/>
  <c r="AK40" i="108"/>
  <c r="AS40" i="108"/>
  <c r="BA40" i="108"/>
  <c r="AR40" i="108"/>
  <c r="BD40" i="108"/>
  <c r="AT40" i="108"/>
  <c r="AH40" i="108"/>
  <c r="AU40" i="108"/>
  <c r="AL40" i="108"/>
  <c r="AX40" i="108"/>
  <c r="AM40" i="108"/>
  <c r="AZ40" i="108"/>
  <c r="AV40" i="108"/>
  <c r="BB40" i="108"/>
  <c r="AJ40" i="108"/>
  <c r="N34" i="108"/>
  <c r="L34" i="108"/>
  <c r="U34" i="108" s="1"/>
  <c r="L21" i="108"/>
  <c r="U21" i="108" s="1"/>
  <c r="N21" i="108"/>
  <c r="AL72" i="108"/>
  <c r="AL50" i="108"/>
  <c r="AN50" i="108"/>
  <c r="AV50" i="108"/>
  <c r="AP50" i="108"/>
  <c r="AX50" i="108"/>
  <c r="AJ50" i="108"/>
  <c r="AW50" i="108"/>
  <c r="AQ50" i="108"/>
  <c r="BC50" i="108"/>
  <c r="L49" i="108"/>
  <c r="U49" i="108" s="1"/>
  <c r="N49" i="108"/>
  <c r="P46" i="108"/>
  <c r="AE46" i="108"/>
  <c r="AJ46" i="108" s="1"/>
  <c r="U20" i="108"/>
  <c r="AR83" i="108"/>
  <c r="AJ83" i="108"/>
  <c r="AI72" i="108"/>
  <c r="AZ65" i="108"/>
  <c r="AE50" i="108"/>
  <c r="BD50" i="108" s="1"/>
  <c r="P50" i="108"/>
  <c r="L43" i="108"/>
  <c r="U43" i="108" s="1"/>
  <c r="N43" i="108"/>
  <c r="BC40" i="108"/>
  <c r="AY83" i="108"/>
  <c r="AQ83" i="108"/>
  <c r="AK65" i="108"/>
  <c r="AS65" i="108"/>
  <c r="BA65" i="108"/>
  <c r="AO65" i="108"/>
  <c r="AW65" i="108"/>
  <c r="BE65" i="108"/>
  <c r="AK55" i="108"/>
  <c r="AS55" i="108"/>
  <c r="BA55" i="108"/>
  <c r="AJ55" i="108"/>
  <c r="AT55" i="108"/>
  <c r="BC55" i="108"/>
  <c r="AL55" i="108"/>
  <c r="AU55" i="108"/>
  <c r="BD55" i="108"/>
  <c r="AO55" i="108"/>
  <c r="AX55" i="108"/>
  <c r="AP55" i="108"/>
  <c r="AY55" i="108"/>
  <c r="AR50" i="108"/>
  <c r="AP40" i="108"/>
  <c r="AM32" i="108"/>
  <c r="AR32" i="108"/>
  <c r="L31" i="108"/>
  <c r="U31" i="108" s="1"/>
  <c r="N31" i="108"/>
  <c r="L13" i="108"/>
  <c r="U13" i="108" s="1"/>
  <c r="N13" i="108"/>
  <c r="AE42" i="108"/>
  <c r="P42" i="108"/>
  <c r="AJ52" i="108"/>
  <c r="AR52" i="108"/>
  <c r="AT52" i="108"/>
  <c r="BB52" i="108"/>
  <c r="L37" i="108"/>
  <c r="U37" i="108" s="1"/>
  <c r="N37" i="108"/>
  <c r="P27" i="108"/>
  <c r="AE27" i="108"/>
  <c r="AP60" i="108"/>
  <c r="BB56" i="108"/>
  <c r="AT56" i="108"/>
  <c r="AL56" i="108"/>
  <c r="L41" i="108"/>
  <c r="U41" i="108" s="1"/>
  <c r="N41" i="108"/>
  <c r="N36" i="108"/>
  <c r="L36" i="108"/>
  <c r="U36" i="108" s="1"/>
  <c r="N28" i="108"/>
  <c r="L28" i="108"/>
  <c r="U28" i="108" s="1"/>
  <c r="AY56" i="108"/>
  <c r="AQ56" i="108"/>
  <c r="AI56" i="108"/>
  <c r="BE52" i="108"/>
  <c r="AU52" i="108"/>
  <c r="L48" i="108"/>
  <c r="U48" i="108" s="1"/>
  <c r="N48" i="108"/>
  <c r="L33" i="108"/>
  <c r="U33" i="108" s="1"/>
  <c r="N33" i="108"/>
  <c r="AO32" i="108"/>
  <c r="AW32" i="108"/>
  <c r="BE32" i="108"/>
  <c r="AI32" i="108"/>
  <c r="AQ32" i="108"/>
  <c r="AY32" i="108"/>
  <c r="AK32" i="108"/>
  <c r="AS32" i="108"/>
  <c r="BA32" i="108"/>
  <c r="AL32" i="108"/>
  <c r="AT32" i="108"/>
  <c r="BB32" i="108"/>
  <c r="AV32" i="108"/>
  <c r="AH32" i="108"/>
  <c r="AX32" i="108"/>
  <c r="AJ32" i="108"/>
  <c r="AZ32" i="108"/>
  <c r="AN32" i="108"/>
  <c r="BD32" i="108"/>
  <c r="AP32" i="108"/>
  <c r="BB60" i="108"/>
  <c r="AX56" i="108"/>
  <c r="AP56" i="108"/>
  <c r="AS52" i="108"/>
  <c r="AH52" i="108"/>
  <c r="N16" i="108"/>
  <c r="L16" i="108"/>
  <c r="U16" i="108" s="1"/>
  <c r="AE39" i="108"/>
  <c r="P39" i="108"/>
  <c r="AI38" i="108"/>
  <c r="L40" i="108"/>
  <c r="U40" i="108" s="1"/>
  <c r="AL39" i="108"/>
  <c r="AT39" i="108"/>
  <c r="BB39" i="108"/>
  <c r="AN39" i="108"/>
  <c r="AV39" i="108"/>
  <c r="BD39" i="108"/>
  <c r="AH39" i="108"/>
  <c r="AP39" i="108"/>
  <c r="AX39" i="108"/>
  <c r="AI39" i="108"/>
  <c r="AQ39" i="108"/>
  <c r="AY39" i="108"/>
  <c r="L29" i="108"/>
  <c r="U29" i="108" s="1"/>
  <c r="N29" i="108"/>
  <c r="P22" i="108"/>
  <c r="AM20" i="108"/>
  <c r="AU20" i="108"/>
  <c r="BC20" i="108"/>
  <c r="BE20" i="108"/>
  <c r="AQ20" i="108"/>
  <c r="AR20" i="108"/>
  <c r="AV20" i="108"/>
  <c r="AZ20" i="108"/>
  <c r="AI20" i="108"/>
  <c r="BD20" i="108"/>
  <c r="AE15" i="108"/>
  <c r="P15" i="108"/>
  <c r="AE35" i="108"/>
  <c r="AI22" i="108"/>
  <c r="AQ22" i="108"/>
  <c r="AY22" i="108"/>
  <c r="AJ22" i="108"/>
  <c r="AR22" i="108"/>
  <c r="AZ22" i="108"/>
  <c r="AK22" i="108"/>
  <c r="AS22" i="108"/>
  <c r="BA22" i="108"/>
  <c r="AM22" i="108"/>
  <c r="AU22" i="108"/>
  <c r="BC22" i="108"/>
  <c r="AT22" i="108"/>
  <c r="AW22" i="108"/>
  <c r="AX22" i="108"/>
  <c r="AH22" i="108"/>
  <c r="BE22" i="108"/>
  <c r="AL22" i="108"/>
  <c r="AX46" i="108"/>
  <c r="AR39" i="108"/>
  <c r="AH35" i="108"/>
  <c r="AP22" i="108"/>
  <c r="AO19" i="108"/>
  <c r="N14" i="108"/>
  <c r="L12" i="108"/>
  <c r="U12" i="108" s="1"/>
  <c r="AO11" i="108"/>
  <c r="AS10" i="108"/>
  <c r="BB35" i="108"/>
  <c r="AT35" i="108"/>
  <c r="AL35" i="108"/>
  <c r="L26" i="108"/>
  <c r="U26" i="108" s="1"/>
  <c r="N26" i="108"/>
  <c r="L25" i="108"/>
  <c r="U25" i="108" s="1"/>
  <c r="N25" i="108"/>
  <c r="AN19" i="108"/>
  <c r="AN11" i="108"/>
  <c r="AR10" i="108"/>
  <c r="BA38" i="108"/>
  <c r="AS38" i="108"/>
  <c r="AK38" i="108"/>
  <c r="AZ35" i="108"/>
  <c r="AR35" i="108"/>
  <c r="AJ35" i="108"/>
  <c r="N30" i="108"/>
  <c r="AN22" i="108"/>
  <c r="AK20" i="108"/>
  <c r="AE12" i="108"/>
  <c r="AH12" i="108" s="1"/>
  <c r="AE23" i="108"/>
  <c r="AI23" i="108" s="1"/>
  <c r="P23" i="108"/>
  <c r="AH19" i="108"/>
  <c r="AP19" i="108"/>
  <c r="AX19" i="108"/>
  <c r="AI19" i="108"/>
  <c r="AQ19" i="108"/>
  <c r="AY19" i="108"/>
  <c r="AJ19" i="108"/>
  <c r="AR19" i="108"/>
  <c r="AZ19" i="108"/>
  <c r="AL19" i="108"/>
  <c r="AT19" i="108"/>
  <c r="BB19" i="108"/>
  <c r="AM19" i="108"/>
  <c r="AU19" i="108"/>
  <c r="BC19" i="108"/>
  <c r="L18" i="108"/>
  <c r="U18" i="108" s="1"/>
  <c r="N18" i="108"/>
  <c r="L17" i="108"/>
  <c r="U17" i="108" s="1"/>
  <c r="N17" i="108"/>
  <c r="AH11" i="108"/>
  <c r="AP11" i="108"/>
  <c r="AX11" i="108"/>
  <c r="AI11" i="108"/>
  <c r="AQ11" i="108"/>
  <c r="AY11" i="108"/>
  <c r="AJ11" i="108"/>
  <c r="AR11" i="108"/>
  <c r="AZ11" i="108"/>
  <c r="AL11" i="108"/>
  <c r="AT11" i="108"/>
  <c r="BB11" i="108"/>
  <c r="AM11" i="108"/>
  <c r="AU11" i="108"/>
  <c r="BC11" i="108"/>
  <c r="AK10" i="108"/>
  <c r="AL10" i="108"/>
  <c r="AT10" i="108"/>
  <c r="BB10" i="108"/>
  <c r="AY38" i="108"/>
  <c r="AQ38" i="108"/>
  <c r="AX35" i="108"/>
  <c r="AP35" i="108"/>
  <c r="AE24" i="108"/>
  <c r="AS24" i="108" s="1"/>
  <c r="AW19" i="108"/>
  <c r="AW11" i="108"/>
  <c r="BA10" i="108"/>
  <c r="AY23" i="108"/>
  <c r="AQ23" i="108"/>
  <c r="BD22" i="108"/>
  <c r="AV22" i="108"/>
  <c r="AX20" i="108"/>
  <c r="AP20" i="108"/>
  <c r="AH20" i="108"/>
  <c r="AQ15" i="108"/>
  <c r="AI15" i="108"/>
  <c r="AY10" i="108"/>
  <c r="AQ10" i="108"/>
  <c r="AI10" i="108"/>
  <c r="AX23" i="108"/>
  <c r="AP23" i="108"/>
  <c r="AW20" i="108"/>
  <c r="AO20" i="108"/>
  <c r="AP15" i="108"/>
  <c r="AH15" i="108"/>
  <c r="AX10" i="108"/>
  <c r="AP10" i="108"/>
  <c r="AH10" i="108"/>
  <c r="BD15" i="108"/>
  <c r="BD10" i="108"/>
  <c r="AV10" i="108"/>
  <c r="AN10" i="108"/>
  <c r="BB20" i="108"/>
  <c r="AT20" i="108"/>
  <c r="AL20" i="108"/>
  <c r="BC10" i="108"/>
  <c r="AU10" i="108"/>
  <c r="AT23" i="108"/>
  <c r="BA20" i="108"/>
  <c r="AS20" i="108"/>
  <c r="AW92" i="107"/>
  <c r="AM95" i="107"/>
  <c r="AU95" i="107"/>
  <c r="BC95" i="107"/>
  <c r="AO95" i="107"/>
  <c r="AW95" i="107"/>
  <c r="BE95" i="107"/>
  <c r="AI95" i="107"/>
  <c r="AQ95" i="107"/>
  <c r="AY95" i="107"/>
  <c r="AJ95" i="107"/>
  <c r="AR95" i="107"/>
  <c r="AZ95" i="107"/>
  <c r="AV95" i="107"/>
  <c r="AX95" i="107"/>
  <c r="AK95" i="107"/>
  <c r="BA95" i="107"/>
  <c r="AL95" i="107"/>
  <c r="BB95" i="107"/>
  <c r="AN95" i="107"/>
  <c r="BD95" i="107"/>
  <c r="AP95" i="107"/>
  <c r="AT95" i="107"/>
  <c r="AH95" i="107"/>
  <c r="AS95" i="107"/>
  <c r="AM77" i="107"/>
  <c r="AU77" i="107"/>
  <c r="BC77" i="107"/>
  <c r="AV77" i="107"/>
  <c r="AX77" i="107"/>
  <c r="BD77" i="107"/>
  <c r="AN77" i="107"/>
  <c r="AH77" i="107"/>
  <c r="AP77" i="107"/>
  <c r="BD93" i="107"/>
  <c r="AH93" i="107"/>
  <c r="AN93" i="107"/>
  <c r="AP93" i="107"/>
  <c r="AR93" i="107"/>
  <c r="AV93" i="107"/>
  <c r="AX93" i="107"/>
  <c r="AE92" i="107"/>
  <c r="AU92" i="107" s="1"/>
  <c r="P92" i="107"/>
  <c r="AM89" i="107"/>
  <c r="AU89" i="107"/>
  <c r="BC89" i="107"/>
  <c r="AH89" i="107"/>
  <c r="AP89" i="107"/>
  <c r="AX89" i="107"/>
  <c r="AZ93" i="107"/>
  <c r="AJ93" i="107"/>
  <c r="P93" i="107"/>
  <c r="AQ89" i="107"/>
  <c r="AE85" i="107"/>
  <c r="P77" i="107"/>
  <c r="AE74" i="107"/>
  <c r="AH71" i="107"/>
  <c r="AU71" i="107"/>
  <c r="AP71" i="107"/>
  <c r="BC71" i="107"/>
  <c r="AE69" i="107"/>
  <c r="P69" i="107"/>
  <c r="N65" i="107"/>
  <c r="L65" i="107"/>
  <c r="U65" i="107" s="1"/>
  <c r="AL92" i="107"/>
  <c r="AT92" i="107"/>
  <c r="AN92" i="107"/>
  <c r="AV92" i="107"/>
  <c r="AH92" i="107"/>
  <c r="AP92" i="107"/>
  <c r="AX92" i="107"/>
  <c r="AI92" i="107"/>
  <c r="AQ92" i="107"/>
  <c r="AY92" i="107"/>
  <c r="N73" i="107"/>
  <c r="L73" i="107"/>
  <c r="U73" i="107" s="1"/>
  <c r="AE88" i="107"/>
  <c r="P88" i="107"/>
  <c r="N83" i="107"/>
  <c r="L83" i="107"/>
  <c r="U83" i="107" s="1"/>
  <c r="AI79" i="107"/>
  <c r="U78" i="107"/>
  <c r="L68" i="107"/>
  <c r="U68" i="107" s="1"/>
  <c r="N68" i="107"/>
  <c r="N53" i="107"/>
  <c r="L53" i="107"/>
  <c r="U53" i="107" s="1"/>
  <c r="AK79" i="107"/>
  <c r="AS79" i="107"/>
  <c r="BA79" i="107"/>
  <c r="AM79" i="107"/>
  <c r="AU79" i="107"/>
  <c r="BC79" i="107"/>
  <c r="AO79" i="107"/>
  <c r="AW79" i="107"/>
  <c r="BE79" i="107"/>
  <c r="AH79" i="107"/>
  <c r="AP79" i="107"/>
  <c r="AX79" i="107"/>
  <c r="AY79" i="107"/>
  <c r="AJ79" i="107"/>
  <c r="AR79" i="107"/>
  <c r="AZ79" i="107"/>
  <c r="N63" i="107"/>
  <c r="L63" i="107"/>
  <c r="U63" i="107" s="1"/>
  <c r="AS92" i="107"/>
  <c r="AL82" i="107"/>
  <c r="BB82" i="107"/>
  <c r="BD82" i="107"/>
  <c r="AH82" i="107"/>
  <c r="AX82" i="107"/>
  <c r="AQ82" i="107"/>
  <c r="AY82" i="107"/>
  <c r="AR82" i="107"/>
  <c r="AZ82" i="107"/>
  <c r="AS82" i="107"/>
  <c r="L94" i="107"/>
  <c r="U94" i="107" s="1"/>
  <c r="N94" i="107"/>
  <c r="AR92" i="107"/>
  <c r="AV90" i="107"/>
  <c r="AH90" i="107"/>
  <c r="AP90" i="107"/>
  <c r="AJ90" i="107"/>
  <c r="AR90" i="107"/>
  <c r="AK90" i="107"/>
  <c r="BA90" i="107"/>
  <c r="AZ89" i="107"/>
  <c r="AJ89" i="107"/>
  <c r="L89" i="107"/>
  <c r="U89" i="107" s="1"/>
  <c r="U88" i="107"/>
  <c r="L84" i="107"/>
  <c r="U84" i="107" s="1"/>
  <c r="N84" i="107"/>
  <c r="L81" i="107"/>
  <c r="U81" i="107" s="1"/>
  <c r="N81" i="107"/>
  <c r="BB79" i="107"/>
  <c r="L72" i="107"/>
  <c r="U72" i="107" s="1"/>
  <c r="N72" i="107"/>
  <c r="AO93" i="107"/>
  <c r="AW93" i="107"/>
  <c r="BE93" i="107"/>
  <c r="AI93" i="107"/>
  <c r="AQ93" i="107"/>
  <c r="AY93" i="107"/>
  <c r="AK93" i="107"/>
  <c r="AS93" i="107"/>
  <c r="BA93" i="107"/>
  <c r="AL93" i="107"/>
  <c r="AT93" i="107"/>
  <c r="BB93" i="107"/>
  <c r="BE92" i="107"/>
  <c r="AO92" i="107"/>
  <c r="N91" i="107"/>
  <c r="AY89" i="107"/>
  <c r="AI89" i="107"/>
  <c r="BC82" i="107"/>
  <c r="AV79" i="107"/>
  <c r="U70" i="107"/>
  <c r="BC92" i="107"/>
  <c r="AM92" i="107"/>
  <c r="AE87" i="107"/>
  <c r="AI87" i="107" s="1"/>
  <c r="AW82" i="107"/>
  <c r="AE82" i="107"/>
  <c r="AM82" i="107" s="1"/>
  <c r="P82" i="107"/>
  <c r="AT79" i="107"/>
  <c r="AO77" i="107"/>
  <c r="AE90" i="107"/>
  <c r="AN90" i="107" s="1"/>
  <c r="P90" i="107"/>
  <c r="AT89" i="107"/>
  <c r="U86" i="107"/>
  <c r="AE80" i="107"/>
  <c r="P80" i="107"/>
  <c r="AN79" i="107"/>
  <c r="AI67" i="107"/>
  <c r="AQ67" i="107"/>
  <c r="AY67" i="107"/>
  <c r="BA67" i="107"/>
  <c r="AM67" i="107"/>
  <c r="AU67" i="107"/>
  <c r="BC67" i="107"/>
  <c r="AH67" i="107"/>
  <c r="AX67" i="107"/>
  <c r="AL67" i="107"/>
  <c r="BB67" i="107"/>
  <c r="AP67" i="107"/>
  <c r="AR67" i="107"/>
  <c r="AT67" i="107"/>
  <c r="AV67" i="107"/>
  <c r="AK74" i="107"/>
  <c r="BA92" i="107"/>
  <c r="AK92" i="107"/>
  <c r="AU82" i="107"/>
  <c r="BC93" i="107"/>
  <c r="AM93" i="107"/>
  <c r="AZ92" i="107"/>
  <c r="AJ92" i="107"/>
  <c r="U90" i="107"/>
  <c r="AR89" i="107"/>
  <c r="AK89" i="107"/>
  <c r="AH88" i="107"/>
  <c r="AO82" i="107"/>
  <c r="U80" i="107"/>
  <c r="AL79" i="107"/>
  <c r="L76" i="107"/>
  <c r="U76" i="107" s="1"/>
  <c r="N76" i="107"/>
  <c r="AS70" i="107"/>
  <c r="N86" i="107"/>
  <c r="AL85" i="107"/>
  <c r="N78" i="107"/>
  <c r="BB77" i="107"/>
  <c r="AT77" i="107"/>
  <c r="AL77" i="107"/>
  <c r="AT71" i="107"/>
  <c r="AL62" i="107"/>
  <c r="AR62" i="107"/>
  <c r="AP62" i="107"/>
  <c r="AZ62" i="107"/>
  <c r="AI62" i="107"/>
  <c r="AK62" i="107"/>
  <c r="AV62" i="107"/>
  <c r="AN59" i="107"/>
  <c r="L49" i="107"/>
  <c r="U49" i="107" s="1"/>
  <c r="N49" i="107"/>
  <c r="BE89" i="107"/>
  <c r="AW89" i="107"/>
  <c r="AO89" i="107"/>
  <c r="BB88" i="107"/>
  <c r="AT88" i="107"/>
  <c r="AL88" i="107"/>
  <c r="AQ87" i="107"/>
  <c r="BA85" i="107"/>
  <c r="BB80" i="107"/>
  <c r="AT80" i="107"/>
  <c r="AL80" i="107"/>
  <c r="AQ79" i="107"/>
  <c r="BA77" i="107"/>
  <c r="AS77" i="107"/>
  <c r="AK77" i="107"/>
  <c r="BC75" i="107"/>
  <c r="AU75" i="107"/>
  <c r="AM75" i="107"/>
  <c r="AV74" i="107"/>
  <c r="BD71" i="107"/>
  <c r="N66" i="107"/>
  <c r="BA62" i="107"/>
  <c r="L60" i="107"/>
  <c r="U60" i="107" s="1"/>
  <c r="N60" i="107"/>
  <c r="L48" i="107"/>
  <c r="U48" i="107" s="1"/>
  <c r="N48" i="107"/>
  <c r="AH46" i="107"/>
  <c r="AZ77" i="107"/>
  <c r="AR77" i="107"/>
  <c r="AJ77" i="107"/>
  <c r="AO71" i="107"/>
  <c r="AW71" i="107"/>
  <c r="BE71" i="107"/>
  <c r="AI71" i="107"/>
  <c r="AQ71" i="107"/>
  <c r="AY71" i="107"/>
  <c r="AK71" i="107"/>
  <c r="AS71" i="107"/>
  <c r="BA71" i="107"/>
  <c r="AX70" i="107"/>
  <c r="AK67" i="107"/>
  <c r="L58" i="107"/>
  <c r="U58" i="107" s="1"/>
  <c r="N58" i="107"/>
  <c r="AR88" i="107"/>
  <c r="AJ88" i="107"/>
  <c r="AI85" i="107"/>
  <c r="AZ80" i="107"/>
  <c r="AR80" i="107"/>
  <c r="AJ80" i="107"/>
  <c r="AY77" i="107"/>
  <c r="AQ77" i="107"/>
  <c r="AI77" i="107"/>
  <c r="BA75" i="107"/>
  <c r="AS75" i="107"/>
  <c r="AK75" i="107"/>
  <c r="BB71" i="107"/>
  <c r="AN71" i="107"/>
  <c r="P64" i="107"/>
  <c r="AE64" i="107"/>
  <c r="N61" i="107"/>
  <c r="L61" i="107"/>
  <c r="U61" i="107" s="1"/>
  <c r="AO59" i="107"/>
  <c r="AZ59" i="107"/>
  <c r="AL59" i="107"/>
  <c r="AV59" i="107"/>
  <c r="AE56" i="107"/>
  <c r="AT56" i="107" s="1"/>
  <c r="P56" i="107"/>
  <c r="BA89" i="107"/>
  <c r="AS89" i="107"/>
  <c r="AX88" i="107"/>
  <c r="AP88" i="107"/>
  <c r="BE85" i="107"/>
  <c r="AW85" i="107"/>
  <c r="AX80" i="107"/>
  <c r="AP80" i="107"/>
  <c r="BE77" i="107"/>
  <c r="AW77" i="107"/>
  <c r="AY75" i="107"/>
  <c r="AQ75" i="107"/>
  <c r="AH74" i="107"/>
  <c r="AP74" i="107"/>
  <c r="AX74" i="107"/>
  <c r="AJ74" i="107"/>
  <c r="AL74" i="107"/>
  <c r="AT74" i="107"/>
  <c r="BB74" i="107"/>
  <c r="AX71" i="107"/>
  <c r="AL71" i="107"/>
  <c r="AE62" i="107"/>
  <c r="AJ62" i="107" s="1"/>
  <c r="P62" i="107"/>
  <c r="AX59" i="107"/>
  <c r="L52" i="107"/>
  <c r="U52" i="107" s="1"/>
  <c r="N52" i="107"/>
  <c r="AE70" i="107"/>
  <c r="AL70" i="107" s="1"/>
  <c r="P70" i="107"/>
  <c r="AH43" i="107"/>
  <c r="AP43" i="107"/>
  <c r="AX43" i="107"/>
  <c r="AM43" i="107"/>
  <c r="AU43" i="107"/>
  <c r="BC43" i="107"/>
  <c r="AN43" i="107"/>
  <c r="BD43" i="107"/>
  <c r="AQ43" i="107"/>
  <c r="AR43" i="107"/>
  <c r="AV43" i="107"/>
  <c r="AJ43" i="107"/>
  <c r="AZ43" i="107"/>
  <c r="AK43" i="107"/>
  <c r="BA43" i="107"/>
  <c r="AS43" i="107"/>
  <c r="BE67" i="107"/>
  <c r="AW67" i="107"/>
  <c r="AO67" i="107"/>
  <c r="BD64" i="107"/>
  <c r="AV64" i="107"/>
  <c r="AW59" i="107"/>
  <c r="AM59" i="107"/>
  <c r="U56" i="107"/>
  <c r="P46" i="107"/>
  <c r="AE46" i="107"/>
  <c r="L41" i="107"/>
  <c r="U41" i="107" s="1"/>
  <c r="N41" i="107"/>
  <c r="P38" i="107"/>
  <c r="AE38" i="107"/>
  <c r="L57" i="107"/>
  <c r="U57" i="107" s="1"/>
  <c r="N57" i="107"/>
  <c r="AE54" i="107"/>
  <c r="AZ54" i="107" s="1"/>
  <c r="P54" i="107"/>
  <c r="P47" i="107"/>
  <c r="AE47" i="107"/>
  <c r="AE42" i="107"/>
  <c r="BB64" i="107"/>
  <c r="AT64" i="107"/>
  <c r="BE59" i="107"/>
  <c r="AU59" i="107"/>
  <c r="AJ59" i="107"/>
  <c r="U54" i="107"/>
  <c r="AX42" i="107"/>
  <c r="AS67" i="107"/>
  <c r="BC59" i="107"/>
  <c r="AS56" i="107"/>
  <c r="BB56" i="107"/>
  <c r="AE55" i="107"/>
  <c r="N51" i="107"/>
  <c r="L51" i="107"/>
  <c r="U51" i="107" s="1"/>
  <c r="AO50" i="107"/>
  <c r="AZ50" i="107"/>
  <c r="AP50" i="107"/>
  <c r="BA50" i="107"/>
  <c r="AR50" i="107"/>
  <c r="BC50" i="107"/>
  <c r="AJ50" i="107"/>
  <c r="AU50" i="107"/>
  <c r="BE50" i="107"/>
  <c r="AM50" i="107"/>
  <c r="BF50" i="107" s="1"/>
  <c r="AW50" i="107"/>
  <c r="AX64" i="107"/>
  <c r="AP64" i="107"/>
  <c r="AK59" i="107"/>
  <c r="AS59" i="107"/>
  <c r="BA59" i="107"/>
  <c r="AI59" i="107"/>
  <c r="BF59" i="107" s="1"/>
  <c r="AQ59" i="107"/>
  <c r="AY59" i="107"/>
  <c r="L45" i="107"/>
  <c r="U45" i="107" s="1"/>
  <c r="N45" i="107"/>
  <c r="AK35" i="107"/>
  <c r="BA35" i="107"/>
  <c r="AT35" i="107"/>
  <c r="AJ25" i="107"/>
  <c r="AR25" i="107"/>
  <c r="AZ25" i="107"/>
  <c r="AK25" i="107"/>
  <c r="AS25" i="107"/>
  <c r="BA25" i="107"/>
  <c r="AM25" i="107"/>
  <c r="AU25" i="107"/>
  <c r="BC25" i="107"/>
  <c r="AO25" i="107"/>
  <c r="AW25" i="107"/>
  <c r="BE25" i="107"/>
  <c r="AL25" i="107"/>
  <c r="BB25" i="107"/>
  <c r="AN25" i="107"/>
  <c r="BD25" i="107"/>
  <c r="AP25" i="107"/>
  <c r="AQ25" i="107"/>
  <c r="AV25" i="107"/>
  <c r="AX25" i="107"/>
  <c r="AH25" i="107"/>
  <c r="AI25" i="107"/>
  <c r="AR54" i="107"/>
  <c r="AJ54" i="107"/>
  <c r="AT44" i="107"/>
  <c r="AJ44" i="107"/>
  <c r="AR44" i="107"/>
  <c r="AZ44" i="107"/>
  <c r="AK44" i="107"/>
  <c r="AS44" i="107"/>
  <c r="BA44" i="107"/>
  <c r="AO44" i="107"/>
  <c r="AW44" i="107"/>
  <c r="BE44" i="107"/>
  <c r="AH44" i="107"/>
  <c r="AP44" i="107"/>
  <c r="AX44" i="107"/>
  <c r="L39" i="107"/>
  <c r="U39" i="107" s="1"/>
  <c r="N39" i="107"/>
  <c r="L37" i="107"/>
  <c r="U37" i="107" s="1"/>
  <c r="N37" i="107"/>
  <c r="AE36" i="107"/>
  <c r="BC35" i="107"/>
  <c r="BE33" i="107"/>
  <c r="AM33" i="107"/>
  <c r="L32" i="107"/>
  <c r="U32" i="107" s="1"/>
  <c r="N32" i="107"/>
  <c r="AE22" i="107"/>
  <c r="P22" i="107"/>
  <c r="AX54" i="107"/>
  <c r="AP54" i="107"/>
  <c r="AH54" i="107"/>
  <c r="BD44" i="107"/>
  <c r="AN44" i="107"/>
  <c r="AL42" i="107"/>
  <c r="AK42" i="107"/>
  <c r="AT42" i="107"/>
  <c r="BB42" i="107"/>
  <c r="AM42" i="107"/>
  <c r="AU42" i="107"/>
  <c r="BC42" i="107"/>
  <c r="AH42" i="107"/>
  <c r="AQ42" i="107"/>
  <c r="AY42" i="107"/>
  <c r="AI42" i="107"/>
  <c r="AR42" i="107"/>
  <c r="AZ42" i="107"/>
  <c r="AU35" i="107"/>
  <c r="AW33" i="107"/>
  <c r="AE30" i="107"/>
  <c r="AT30" i="107" s="1"/>
  <c r="P30" i="107"/>
  <c r="AE26" i="107"/>
  <c r="P26" i="107"/>
  <c r="L21" i="107"/>
  <c r="U21" i="107" s="1"/>
  <c r="N21" i="107"/>
  <c r="AO16" i="107"/>
  <c r="AW16" i="107"/>
  <c r="BE16" i="107"/>
  <c r="AH16" i="107"/>
  <c r="AP16" i="107"/>
  <c r="AX16" i="107"/>
  <c r="AJ16" i="107"/>
  <c r="AR16" i="107"/>
  <c r="AZ16" i="107"/>
  <c r="AL16" i="107"/>
  <c r="AT16" i="107"/>
  <c r="BB16" i="107"/>
  <c r="AV16" i="107"/>
  <c r="AI16" i="107"/>
  <c r="AY16" i="107"/>
  <c r="AK16" i="107"/>
  <c r="BA16" i="107"/>
  <c r="AM16" i="107"/>
  <c r="BC16" i="107"/>
  <c r="AQ16" i="107"/>
  <c r="AS16" i="107"/>
  <c r="BD16" i="107"/>
  <c r="BD54" i="107"/>
  <c r="AV54" i="107"/>
  <c r="AN54" i="107"/>
  <c r="BB44" i="107"/>
  <c r="AO43" i="107"/>
  <c r="AM35" i="107"/>
  <c r="AO33" i="107"/>
  <c r="L29" i="107"/>
  <c r="U29" i="107" s="1"/>
  <c r="N29" i="107"/>
  <c r="AY25" i="107"/>
  <c r="AK47" i="107"/>
  <c r="AS47" i="107"/>
  <c r="BA47" i="107"/>
  <c r="AH47" i="107"/>
  <c r="AP47" i="107"/>
  <c r="AX47" i="107"/>
  <c r="AY44" i="107"/>
  <c r="AI44" i="107"/>
  <c r="BE42" i="107"/>
  <c r="AO42" i="107"/>
  <c r="L40" i="107"/>
  <c r="U40" i="107" s="1"/>
  <c r="N40" i="107"/>
  <c r="AL35" i="107"/>
  <c r="AH33" i="107"/>
  <c r="U28" i="107"/>
  <c r="AT25" i="107"/>
  <c r="P19" i="107"/>
  <c r="AE19" i="107"/>
  <c r="AW55" i="107"/>
  <c r="BB54" i="107"/>
  <c r="AT54" i="107"/>
  <c r="AL50" i="107"/>
  <c r="AT50" i="107"/>
  <c r="BB50" i="107"/>
  <c r="AI50" i="107"/>
  <c r="AQ50" i="107"/>
  <c r="AY50" i="107"/>
  <c r="AY47" i="107"/>
  <c r="AN47" i="107"/>
  <c r="AV44" i="107"/>
  <c r="BD42" i="107"/>
  <c r="AN42" i="107"/>
  <c r="AM34" i="107"/>
  <c r="AU34" i="107"/>
  <c r="BC34" i="107"/>
  <c r="AN34" i="107"/>
  <c r="AV34" i="107"/>
  <c r="BD34" i="107"/>
  <c r="AO34" i="107"/>
  <c r="AW34" i="107"/>
  <c r="BE34" i="107"/>
  <c r="AQ34" i="107"/>
  <c r="AR34" i="107"/>
  <c r="AJ34" i="107"/>
  <c r="AZ34" i="107"/>
  <c r="AK34" i="107"/>
  <c r="BF34" i="107" s="1"/>
  <c r="BA34" i="107"/>
  <c r="N17" i="107"/>
  <c r="L17" i="107"/>
  <c r="U17" i="107" s="1"/>
  <c r="L12" i="107"/>
  <c r="U12" i="107" s="1"/>
  <c r="V12" i="107" s="1"/>
  <c r="N12" i="107"/>
  <c r="U36" i="107"/>
  <c r="AO35" i="107"/>
  <c r="AW35" i="107"/>
  <c r="BE35" i="107"/>
  <c r="AH35" i="107"/>
  <c r="AP35" i="107"/>
  <c r="AX35" i="107"/>
  <c r="AI35" i="107"/>
  <c r="AQ35" i="107"/>
  <c r="AY35" i="107"/>
  <c r="AJ35" i="107"/>
  <c r="AR35" i="107"/>
  <c r="AZ35" i="107"/>
  <c r="BD33" i="107"/>
  <c r="AN33" i="107"/>
  <c r="AE28" i="107"/>
  <c r="P28" i="107"/>
  <c r="AT24" i="107"/>
  <c r="AI24" i="107"/>
  <c r="BB43" i="107"/>
  <c r="AT43" i="107"/>
  <c r="AL43" i="107"/>
  <c r="AS35" i="107"/>
  <c r="BC33" i="107"/>
  <c r="AP27" i="107"/>
  <c r="AX27" i="107"/>
  <c r="AI27" i="107"/>
  <c r="AQ27" i="107"/>
  <c r="AY27" i="107"/>
  <c r="AK27" i="107"/>
  <c r="AS27" i="107"/>
  <c r="BA27" i="107"/>
  <c r="AM27" i="107"/>
  <c r="AU27" i="107"/>
  <c r="BC27" i="107"/>
  <c r="AL27" i="107"/>
  <c r="BB27" i="107"/>
  <c r="AN27" i="107"/>
  <c r="BD27" i="107"/>
  <c r="AO27" i="107"/>
  <c r="BE27" i="107"/>
  <c r="AR27" i="107"/>
  <c r="AE20" i="107"/>
  <c r="P20" i="107"/>
  <c r="AW22" i="107"/>
  <c r="AL34" i="107"/>
  <c r="AI33" i="107"/>
  <c r="AQ33" i="107"/>
  <c r="AY33" i="107"/>
  <c r="AJ33" i="107"/>
  <c r="AR33" i="107"/>
  <c r="AZ33" i="107"/>
  <c r="AK33" i="107"/>
  <c r="AS33" i="107"/>
  <c r="BA33" i="107"/>
  <c r="AL33" i="107"/>
  <c r="AT33" i="107"/>
  <c r="BB33" i="107"/>
  <c r="N14" i="107"/>
  <c r="L14" i="107"/>
  <c r="U14" i="107" s="1"/>
  <c r="AX46" i="107"/>
  <c r="AP46" i="107"/>
  <c r="BE43" i="107"/>
  <c r="AW43" i="107"/>
  <c r="AH38" i="107"/>
  <c r="AP38" i="107"/>
  <c r="AX38" i="107"/>
  <c r="AI38" i="107"/>
  <c r="AQ38" i="107"/>
  <c r="AV35" i="107"/>
  <c r="AP33" i="107"/>
  <c r="AT27" i="107"/>
  <c r="BD31" i="107"/>
  <c r="AV31" i="107"/>
  <c r="AN31" i="107"/>
  <c r="AI30" i="107"/>
  <c r="AQ30" i="107"/>
  <c r="AJ30" i="107"/>
  <c r="AR30" i="107"/>
  <c r="AZ30" i="107"/>
  <c r="AL30" i="107"/>
  <c r="BB30" i="107"/>
  <c r="AN30" i="107"/>
  <c r="BD30" i="107"/>
  <c r="U26" i="107"/>
  <c r="L24" i="107"/>
  <c r="U24" i="107" s="1"/>
  <c r="N18" i="107"/>
  <c r="L13" i="107"/>
  <c r="U13" i="107" s="1"/>
  <c r="N13" i="107"/>
  <c r="AT23" i="107"/>
  <c r="BB23" i="107"/>
  <c r="AM23" i="107"/>
  <c r="AU23" i="107"/>
  <c r="BC23" i="107"/>
  <c r="AO23" i="107"/>
  <c r="AW23" i="107"/>
  <c r="BE23" i="107"/>
  <c r="AQ23" i="107"/>
  <c r="AY23" i="107"/>
  <c r="AI22" i="107"/>
  <c r="AQ22" i="107"/>
  <c r="AY22" i="107"/>
  <c r="AJ22" i="107"/>
  <c r="AR22" i="107"/>
  <c r="AZ22" i="107"/>
  <c r="AL22" i="107"/>
  <c r="AT22" i="107"/>
  <c r="BB22" i="107"/>
  <c r="AN22" i="107"/>
  <c r="AV22" i="107"/>
  <c r="BD22" i="107"/>
  <c r="U18" i="107"/>
  <c r="BB31" i="107"/>
  <c r="AT31" i="107"/>
  <c r="AL31" i="107"/>
  <c r="AK28" i="107"/>
  <c r="AS28" i="107"/>
  <c r="BA28" i="107"/>
  <c r="AT28" i="107"/>
  <c r="AV28" i="107"/>
  <c r="BD28" i="107"/>
  <c r="AH28" i="107"/>
  <c r="AP28" i="107"/>
  <c r="AR23" i="107"/>
  <c r="AL23" i="107"/>
  <c r="AM15" i="107"/>
  <c r="AU15" i="107"/>
  <c r="BC15" i="107"/>
  <c r="AW15" i="107"/>
  <c r="BE15" i="107"/>
  <c r="AN11" i="107"/>
  <c r="AV11" i="107"/>
  <c r="BD11" i="107"/>
  <c r="AO11" i="107"/>
  <c r="AW11" i="107"/>
  <c r="BE11" i="107"/>
  <c r="AH11" i="107"/>
  <c r="AP11" i="107"/>
  <c r="AX11" i="107"/>
  <c r="AS11" i="107"/>
  <c r="BA11" i="107"/>
  <c r="AM11" i="107"/>
  <c r="AU11" i="107"/>
  <c r="BC11" i="107"/>
  <c r="AZ36" i="107"/>
  <c r="AR36" i="107"/>
  <c r="BB34" i="107"/>
  <c r="AT34" i="107"/>
  <c r="BA31" i="107"/>
  <c r="AS31" i="107"/>
  <c r="BE30" i="107"/>
  <c r="AO30" i="107"/>
  <c r="AH26" i="107"/>
  <c r="AE24" i="107"/>
  <c r="AP23" i="107"/>
  <c r="AP22" i="107"/>
  <c r="AK20" i="107"/>
  <c r="AS20" i="107"/>
  <c r="BA20" i="107"/>
  <c r="AT20" i="107"/>
  <c r="BB20" i="107"/>
  <c r="AV20" i="107"/>
  <c r="BD20" i="107"/>
  <c r="AH20" i="107"/>
  <c r="AP20" i="107"/>
  <c r="AR15" i="107"/>
  <c r="AL15" i="107"/>
  <c r="AL11" i="107"/>
  <c r="AI23" i="107"/>
  <c r="BF23" i="107" s="1"/>
  <c r="AY15" i="107"/>
  <c r="AQ15" i="107"/>
  <c r="AI15" i="107"/>
  <c r="AY10" i="107"/>
  <c r="AQ10" i="107"/>
  <c r="AO15" i="107"/>
  <c r="AK11" i="107"/>
  <c r="BE10" i="107"/>
  <c r="AW10" i="107"/>
  <c r="AY11" i="107"/>
  <c r="AQ11" i="107"/>
  <c r="AU10" i="107"/>
  <c r="AM10" i="107"/>
  <c r="AE10" i="107"/>
  <c r="BB15" i="107"/>
  <c r="AT15" i="107"/>
  <c r="P11" i="107"/>
  <c r="BB10" i="107"/>
  <c r="AL10" i="107"/>
  <c r="AE95" i="106"/>
  <c r="AL95" i="106" s="1"/>
  <c r="P95" i="106"/>
  <c r="L93" i="106"/>
  <c r="U93" i="106" s="1"/>
  <c r="N93" i="106"/>
  <c r="AK95" i="106"/>
  <c r="BC85" i="106"/>
  <c r="L86" i="106"/>
  <c r="U86" i="106" s="1"/>
  <c r="N86" i="106"/>
  <c r="P79" i="106"/>
  <c r="AE79" i="106"/>
  <c r="AV79" i="106" s="1"/>
  <c r="L69" i="106"/>
  <c r="U69" i="106" s="1"/>
  <c r="N69" i="106"/>
  <c r="AX95" i="106"/>
  <c r="AH95" i="106"/>
  <c r="BC94" i="106"/>
  <c r="AU94" i="106"/>
  <c r="AM94" i="106"/>
  <c r="N92" i="106"/>
  <c r="AV89" i="106"/>
  <c r="AK80" i="106"/>
  <c r="AS80" i="106"/>
  <c r="BA80" i="106"/>
  <c r="AM80" i="106"/>
  <c r="AU80" i="106"/>
  <c r="BC80" i="106"/>
  <c r="AP80" i="106"/>
  <c r="AX80" i="106"/>
  <c r="L78" i="106"/>
  <c r="U78" i="106" s="1"/>
  <c r="N78" i="106"/>
  <c r="P73" i="106"/>
  <c r="AE73" i="106"/>
  <c r="P71" i="106"/>
  <c r="AE71" i="106"/>
  <c r="BE95" i="106"/>
  <c r="AO95" i="106"/>
  <c r="BB94" i="106"/>
  <c r="AT94" i="106"/>
  <c r="AL94" i="106"/>
  <c r="AU89" i="106"/>
  <c r="AE89" i="106"/>
  <c r="AN89" i="106" s="1"/>
  <c r="BE88" i="106"/>
  <c r="AO88" i="106"/>
  <c r="L84" i="106"/>
  <c r="U84" i="106" s="1"/>
  <c r="AW80" i="106"/>
  <c r="AL80" i="106"/>
  <c r="AI77" i="106"/>
  <c r="AK76" i="106"/>
  <c r="L59" i="106"/>
  <c r="U59" i="106" s="1"/>
  <c r="N59" i="106"/>
  <c r="AK94" i="106"/>
  <c r="L90" i="106"/>
  <c r="U90" i="106" s="1"/>
  <c r="N90" i="106"/>
  <c r="L75" i="106"/>
  <c r="U75" i="106" s="1"/>
  <c r="N75" i="106"/>
  <c r="AZ94" i="106"/>
  <c r="AR94" i="106"/>
  <c r="AJ94" i="106"/>
  <c r="AQ89" i="106"/>
  <c r="AK88" i="106"/>
  <c r="AJ85" i="106"/>
  <c r="AR85" i="106"/>
  <c r="AL85" i="106"/>
  <c r="AT85" i="106"/>
  <c r="BB85" i="106"/>
  <c r="AO85" i="106"/>
  <c r="AX85" i="106"/>
  <c r="AE84" i="106"/>
  <c r="AL83" i="106"/>
  <c r="AT83" i="106"/>
  <c r="BB83" i="106"/>
  <c r="AM83" i="106"/>
  <c r="AU83" i="106"/>
  <c r="BC83" i="106"/>
  <c r="AN83" i="106"/>
  <c r="AV83" i="106"/>
  <c r="BD83" i="106"/>
  <c r="AI83" i="106"/>
  <c r="AQ83" i="106"/>
  <c r="AY83" i="106"/>
  <c r="AR83" i="106"/>
  <c r="AZ83" i="106"/>
  <c r="AR80" i="106"/>
  <c r="AI79" i="106"/>
  <c r="AE77" i="106"/>
  <c r="P65" i="106"/>
  <c r="AE65" i="106"/>
  <c r="AH65" i="106" s="1"/>
  <c r="N62" i="106"/>
  <c r="L62" i="106"/>
  <c r="U62" i="106" s="1"/>
  <c r="BB95" i="106"/>
  <c r="AT95" i="106"/>
  <c r="AY94" i="106"/>
  <c r="AQ94" i="106"/>
  <c r="AI94" i="106"/>
  <c r="BF94" i="106" s="1"/>
  <c r="N91" i="106"/>
  <c r="BD89" i="106"/>
  <c r="AZ88" i="106"/>
  <c r="AJ88" i="106"/>
  <c r="AU85" i="106"/>
  <c r="L82" i="106"/>
  <c r="U82" i="106" s="1"/>
  <c r="N82" i="106"/>
  <c r="L81" i="106"/>
  <c r="U81" i="106" s="1"/>
  <c r="N81" i="106"/>
  <c r="AO80" i="106"/>
  <c r="AJ77" i="106"/>
  <c r="AR77" i="106"/>
  <c r="AZ77" i="106"/>
  <c r="AK77" i="106"/>
  <c r="AS77" i="106"/>
  <c r="BA77" i="106"/>
  <c r="AL77" i="106"/>
  <c r="AT77" i="106"/>
  <c r="BB77" i="106"/>
  <c r="AO77" i="106"/>
  <c r="AW77" i="106"/>
  <c r="BE77" i="106"/>
  <c r="AH77" i="106"/>
  <c r="AP77" i="106"/>
  <c r="AX77" i="106"/>
  <c r="AO76" i="106"/>
  <c r="AW76" i="106"/>
  <c r="BE76" i="106"/>
  <c r="AI76" i="106"/>
  <c r="AQ76" i="106"/>
  <c r="AY76" i="106"/>
  <c r="AL76" i="106"/>
  <c r="AT76" i="106"/>
  <c r="BB76" i="106"/>
  <c r="AM76" i="106"/>
  <c r="AU76" i="106"/>
  <c r="BC76" i="106"/>
  <c r="AS94" i="106"/>
  <c r="AO89" i="106"/>
  <c r="AW89" i="106"/>
  <c r="BE89" i="106"/>
  <c r="AH89" i="106"/>
  <c r="AP89" i="106"/>
  <c r="AX89" i="106"/>
  <c r="AK89" i="106"/>
  <c r="AS89" i="106"/>
  <c r="BA89" i="106"/>
  <c r="AL89" i="106"/>
  <c r="AT89" i="106"/>
  <c r="BB89" i="106"/>
  <c r="AE85" i="106"/>
  <c r="AK85" i="106" s="1"/>
  <c r="AX94" i="106"/>
  <c r="AP94" i="106"/>
  <c r="BC89" i="106"/>
  <c r="AM89" i="106"/>
  <c r="AQ85" i="106"/>
  <c r="BA83" i="106"/>
  <c r="AN80" i="106"/>
  <c r="AU77" i="106"/>
  <c r="AV76" i="106"/>
  <c r="AH76" i="106"/>
  <c r="AE74" i="106"/>
  <c r="P74" i="106"/>
  <c r="L66" i="106"/>
  <c r="U66" i="106" s="1"/>
  <c r="N66" i="106"/>
  <c r="BA94" i="106"/>
  <c r="BE94" i="106"/>
  <c r="AW94" i="106"/>
  <c r="AZ89" i="106"/>
  <c r="AJ89" i="106"/>
  <c r="L89" i="106"/>
  <c r="U89" i="106" s="1"/>
  <c r="AM88" i="106"/>
  <c r="AU88" i="106"/>
  <c r="BC88" i="106"/>
  <c r="AP88" i="106"/>
  <c r="AX88" i="106"/>
  <c r="N87" i="106"/>
  <c r="AN85" i="106"/>
  <c r="L85" i="106"/>
  <c r="U85" i="106" s="1"/>
  <c r="BE80" i="106"/>
  <c r="AJ80" i="106"/>
  <c r="AE56" i="106"/>
  <c r="AN56" i="106" s="1"/>
  <c r="P56" i="106"/>
  <c r="AY88" i="106"/>
  <c r="AQ88" i="106"/>
  <c r="AI88" i="106"/>
  <c r="AY80" i="106"/>
  <c r="AQ80" i="106"/>
  <c r="AI80" i="106"/>
  <c r="BD79" i="106"/>
  <c r="AN70" i="106"/>
  <c r="L70" i="106"/>
  <c r="U70" i="106" s="1"/>
  <c r="L61" i="106"/>
  <c r="U61" i="106" s="1"/>
  <c r="N61" i="106"/>
  <c r="AH88" i="106"/>
  <c r="AH80" i="106"/>
  <c r="L67" i="106"/>
  <c r="U67" i="106" s="1"/>
  <c r="N67" i="106"/>
  <c r="L51" i="106"/>
  <c r="U51" i="106" s="1"/>
  <c r="N51" i="106"/>
  <c r="AO70" i="106"/>
  <c r="AW70" i="106"/>
  <c r="BE70" i="106"/>
  <c r="AH70" i="106"/>
  <c r="AP70" i="106"/>
  <c r="AX70" i="106"/>
  <c r="AI70" i="106"/>
  <c r="AQ70" i="106"/>
  <c r="AY70" i="106"/>
  <c r="AJ70" i="106"/>
  <c r="AR70" i="106"/>
  <c r="AZ70" i="106"/>
  <c r="AL70" i="106"/>
  <c r="AT70" i="106"/>
  <c r="BB70" i="106"/>
  <c r="AM70" i="106"/>
  <c r="AU70" i="106"/>
  <c r="BC70" i="106"/>
  <c r="L52" i="106"/>
  <c r="U52" i="106" s="1"/>
  <c r="N52" i="106"/>
  <c r="AR79" i="106"/>
  <c r="AJ79" i="106"/>
  <c r="AK74" i="106"/>
  <c r="L72" i="106"/>
  <c r="U72" i="106" s="1"/>
  <c r="N72" i="106"/>
  <c r="BD70" i="106"/>
  <c r="L68" i="106"/>
  <c r="U68" i="106" s="1"/>
  <c r="N68" i="106"/>
  <c r="AE53" i="106"/>
  <c r="P53" i="106"/>
  <c r="AE50" i="106"/>
  <c r="L38" i="106"/>
  <c r="U38" i="106" s="1"/>
  <c r="N38" i="106"/>
  <c r="BB88" i="106"/>
  <c r="AT88" i="106"/>
  <c r="BB80" i="106"/>
  <c r="AT80" i="106"/>
  <c r="AY79" i="106"/>
  <c r="AQ79" i="106"/>
  <c r="AX76" i="106"/>
  <c r="AP76" i="106"/>
  <c r="AH73" i="106"/>
  <c r="AP73" i="106"/>
  <c r="AX73" i="106"/>
  <c r="AI73" i="106"/>
  <c r="AQ73" i="106"/>
  <c r="AY73" i="106"/>
  <c r="AJ73" i="106"/>
  <c r="AR73" i="106"/>
  <c r="AZ73" i="106"/>
  <c r="BA70" i="106"/>
  <c r="L60" i="106"/>
  <c r="U60" i="106" s="1"/>
  <c r="N60" i="106"/>
  <c r="L39" i="106"/>
  <c r="U39" i="106" s="1"/>
  <c r="N39" i="106"/>
  <c r="AJ71" i="106"/>
  <c r="AV70" i="106"/>
  <c r="L64" i="106"/>
  <c r="U64" i="106" s="1"/>
  <c r="N64" i="106"/>
  <c r="AE63" i="106"/>
  <c r="AJ63" i="106" s="1"/>
  <c r="AX71" i="106"/>
  <c r="AP71" i="106"/>
  <c r="AH71" i="106"/>
  <c r="BD65" i="106"/>
  <c r="AV65" i="106"/>
  <c r="AN65" i="106"/>
  <c r="AY58" i="106"/>
  <c r="L55" i="106"/>
  <c r="U55" i="106" s="1"/>
  <c r="N55" i="106"/>
  <c r="AJ49" i="106"/>
  <c r="AR49" i="106"/>
  <c r="AZ49" i="106"/>
  <c r="AM49" i="106"/>
  <c r="AU49" i="106"/>
  <c r="BC49" i="106"/>
  <c r="L32" i="106"/>
  <c r="U32" i="106" s="1"/>
  <c r="N32" i="106"/>
  <c r="BE71" i="106"/>
  <c r="AW71" i="106"/>
  <c r="AO71" i="106"/>
  <c r="BE63" i="106"/>
  <c r="AO63" i="106"/>
  <c r="AK58" i="106"/>
  <c r="AL58" i="106"/>
  <c r="AH58" i="106"/>
  <c r="L46" i="106"/>
  <c r="U46" i="106" s="1"/>
  <c r="N46" i="106"/>
  <c r="AJ50" i="106"/>
  <c r="AV49" i="106"/>
  <c r="L44" i="106"/>
  <c r="U44" i="106" s="1"/>
  <c r="N44" i="106"/>
  <c r="AJ33" i="106"/>
  <c r="AR33" i="106"/>
  <c r="AZ33" i="106"/>
  <c r="AM33" i="106"/>
  <c r="AU33" i="106"/>
  <c r="BC33" i="106"/>
  <c r="AS33" i="106"/>
  <c r="AV33" i="106"/>
  <c r="BA33" i="106"/>
  <c r="BD33" i="106"/>
  <c r="AK33" i="106"/>
  <c r="BB71" i="106"/>
  <c r="AT71" i="106"/>
  <c r="AL71" i="106"/>
  <c r="AZ65" i="106"/>
  <c r="AR65" i="106"/>
  <c r="AJ65" i="106"/>
  <c r="AT63" i="106"/>
  <c r="BC58" i="106"/>
  <c r="AU58" i="106"/>
  <c r="AM58" i="106"/>
  <c r="AS49" i="106"/>
  <c r="L47" i="106"/>
  <c r="U47" i="106" s="1"/>
  <c r="N47" i="106"/>
  <c r="U43" i="106"/>
  <c r="BA71" i="106"/>
  <c r="AS71" i="106"/>
  <c r="AK71" i="106"/>
  <c r="AY65" i="106"/>
  <c r="AQ65" i="106"/>
  <c r="AI65" i="106"/>
  <c r="BA63" i="106"/>
  <c r="AS63" i="106"/>
  <c r="BB58" i="106"/>
  <c r="AT58" i="106"/>
  <c r="AJ58" i="106"/>
  <c r="AX57" i="106"/>
  <c r="AY57" i="106"/>
  <c r="AL57" i="106"/>
  <c r="AT57" i="106"/>
  <c r="BB57" i="106"/>
  <c r="AM57" i="106"/>
  <c r="AU57" i="106"/>
  <c r="BC57" i="106"/>
  <c r="L54" i="106"/>
  <c r="U54" i="106" s="1"/>
  <c r="N54" i="106"/>
  <c r="AN49" i="106"/>
  <c r="AM48" i="106"/>
  <c r="AU48" i="106"/>
  <c r="BC48" i="106"/>
  <c r="AO48" i="106"/>
  <c r="AW48" i="106"/>
  <c r="BE48" i="106"/>
  <c r="AQ48" i="106"/>
  <c r="AY48" i="106"/>
  <c r="AJ48" i="106"/>
  <c r="AR48" i="106"/>
  <c r="AZ48" i="106"/>
  <c r="AE43" i="106"/>
  <c r="P43" i="106"/>
  <c r="L30" i="106"/>
  <c r="U30" i="106" s="1"/>
  <c r="N30" i="106"/>
  <c r="AZ71" i="106"/>
  <c r="AR71" i="106"/>
  <c r="AX65" i="106"/>
  <c r="AP65" i="106"/>
  <c r="BA58" i="106"/>
  <c r="AS58" i="106"/>
  <c r="AI58" i="106"/>
  <c r="AS57" i="106"/>
  <c r="AH57" i="106"/>
  <c r="U50" i="106"/>
  <c r="AK49" i="106"/>
  <c r="AH48" i="106"/>
  <c r="AE45" i="106"/>
  <c r="BB45" i="106" s="1"/>
  <c r="P45" i="106"/>
  <c r="AX50" i="106"/>
  <c r="AP50" i="106"/>
  <c r="AH50" i="106"/>
  <c r="U42" i="106"/>
  <c r="AK37" i="106"/>
  <c r="P36" i="106"/>
  <c r="AE36" i="106"/>
  <c r="U34" i="106"/>
  <c r="AE26" i="106"/>
  <c r="P26" i="106"/>
  <c r="AQ56" i="106"/>
  <c r="AI56" i="106"/>
  <c r="BE50" i="106"/>
  <c r="AW50" i="106"/>
  <c r="AO50" i="106"/>
  <c r="BB49" i="106"/>
  <c r="AT49" i="106"/>
  <c r="AL49" i="106"/>
  <c r="AI48" i="106"/>
  <c r="AH27" i="106"/>
  <c r="AP27" i="106"/>
  <c r="AX27" i="106"/>
  <c r="AI27" i="106"/>
  <c r="AQ27" i="106"/>
  <c r="AY27" i="106"/>
  <c r="AL27" i="106"/>
  <c r="AT27" i="106"/>
  <c r="BB27" i="106"/>
  <c r="AM27" i="106"/>
  <c r="AU27" i="106"/>
  <c r="BC27" i="106"/>
  <c r="AW27" i="106"/>
  <c r="AJ27" i="106"/>
  <c r="AZ27" i="106"/>
  <c r="AK27" i="106"/>
  <c r="BA27" i="106"/>
  <c r="AN27" i="106"/>
  <c r="BD27" i="106"/>
  <c r="AR27" i="106"/>
  <c r="AS27" i="106"/>
  <c r="AO33" i="106"/>
  <c r="N19" i="106"/>
  <c r="L19" i="106"/>
  <c r="U19" i="106" s="1"/>
  <c r="V11" i="106"/>
  <c r="AQ57" i="106"/>
  <c r="AI57" i="106"/>
  <c r="BB50" i="106"/>
  <c r="AT50" i="106"/>
  <c r="AL50" i="106"/>
  <c r="AY49" i="106"/>
  <c r="AQ49" i="106"/>
  <c r="AI49" i="106"/>
  <c r="BD48" i="106"/>
  <c r="AV48" i="106"/>
  <c r="AN48" i="106"/>
  <c r="AE42" i="106"/>
  <c r="AW42" i="106" s="1"/>
  <c r="AE37" i="106"/>
  <c r="P37" i="106"/>
  <c r="L35" i="106"/>
  <c r="U35" i="106" s="1"/>
  <c r="N35" i="106"/>
  <c r="AE34" i="106"/>
  <c r="L31" i="106"/>
  <c r="U31" i="106" s="1"/>
  <c r="N31" i="106"/>
  <c r="AP57" i="106"/>
  <c r="BA50" i="106"/>
  <c r="AS50" i="106"/>
  <c r="AK50" i="106"/>
  <c r="AX49" i="106"/>
  <c r="AP49" i="106"/>
  <c r="AH49" i="106"/>
  <c r="AJ43" i="106"/>
  <c r="AJ42" i="106"/>
  <c r="AZ42" i="106"/>
  <c r="AO42" i="106"/>
  <c r="AX42" i="106"/>
  <c r="AE41" i="106"/>
  <c r="AM40" i="106"/>
  <c r="AU40" i="106"/>
  <c r="BC40" i="106"/>
  <c r="AH36" i="106"/>
  <c r="AJ34" i="106"/>
  <c r="BE27" i="106"/>
  <c r="AJ26" i="106"/>
  <c r="AZ50" i="106"/>
  <c r="AR50" i="106"/>
  <c r="BE49" i="106"/>
  <c r="AW49" i="106"/>
  <c r="BB48" i="106"/>
  <c r="AT48" i="106"/>
  <c r="AI41" i="106"/>
  <c r="BE40" i="106"/>
  <c r="AH40" i="106"/>
  <c r="AV27" i="106"/>
  <c r="AN20" i="106"/>
  <c r="AV20" i="106"/>
  <c r="L17" i="106"/>
  <c r="U17" i="106" s="1"/>
  <c r="N17" i="106"/>
  <c r="P15" i="106"/>
  <c r="AE15" i="106"/>
  <c r="BA43" i="106"/>
  <c r="AS43" i="106"/>
  <c r="AK43" i="106"/>
  <c r="AZ40" i="106"/>
  <c r="AR40" i="106"/>
  <c r="AJ40" i="106"/>
  <c r="AX34" i="106"/>
  <c r="AH34" i="106"/>
  <c r="AY28" i="106"/>
  <c r="AI28" i="106"/>
  <c r="L25" i="106"/>
  <c r="U25" i="106" s="1"/>
  <c r="N25" i="106"/>
  <c r="L24" i="106"/>
  <c r="U24" i="106" s="1"/>
  <c r="N24" i="106"/>
  <c r="AO23" i="106"/>
  <c r="AJ20" i="106"/>
  <c r="AR20" i="106"/>
  <c r="AZ20" i="106"/>
  <c r="AK20" i="106"/>
  <c r="AS20" i="106"/>
  <c r="BA20" i="106"/>
  <c r="AL20" i="106"/>
  <c r="AT20" i="106"/>
  <c r="BB20" i="106"/>
  <c r="AO20" i="106"/>
  <c r="AW20" i="106"/>
  <c r="BE20" i="106"/>
  <c r="AH20" i="106"/>
  <c r="AP20" i="106"/>
  <c r="AX20" i="106"/>
  <c r="AL18" i="106"/>
  <c r="AT18" i="106"/>
  <c r="BB18" i="106"/>
  <c r="AM18" i="106"/>
  <c r="AU18" i="106"/>
  <c r="BC18" i="106"/>
  <c r="AV18" i="106"/>
  <c r="BD18" i="106"/>
  <c r="AI18" i="106"/>
  <c r="AQ18" i="106"/>
  <c r="AY18" i="106"/>
  <c r="AJ18" i="106"/>
  <c r="AR18" i="106"/>
  <c r="AZ18" i="106"/>
  <c r="AR43" i="106"/>
  <c r="AY40" i="106"/>
  <c r="AQ40" i="106"/>
  <c r="AI40" i="106"/>
  <c r="AH37" i="106"/>
  <c r="BE34" i="106"/>
  <c r="AW34" i="106"/>
  <c r="AO34" i="106"/>
  <c r="BB33" i="106"/>
  <c r="AT33" i="106"/>
  <c r="AL33" i="106"/>
  <c r="AU20" i="106"/>
  <c r="BE18" i="106"/>
  <c r="AH18" i="106"/>
  <c r="L16" i="106"/>
  <c r="U16" i="106" s="1"/>
  <c r="N16" i="106"/>
  <c r="AJ12" i="106"/>
  <c r="AR12" i="106"/>
  <c r="AZ12" i="106"/>
  <c r="AK12" i="106"/>
  <c r="AS12" i="106"/>
  <c r="BA12" i="106"/>
  <c r="AL12" i="106"/>
  <c r="AT12" i="106"/>
  <c r="BB12" i="106"/>
  <c r="AO12" i="106"/>
  <c r="AW12" i="106"/>
  <c r="BE12" i="106"/>
  <c r="AH12" i="106"/>
  <c r="AP12" i="106"/>
  <c r="AX12" i="106"/>
  <c r="AO11" i="106"/>
  <c r="AW11" i="106"/>
  <c r="BE11" i="106"/>
  <c r="AQ11" i="106"/>
  <c r="AY11" i="106"/>
  <c r="AL11" i="106"/>
  <c r="AT11" i="106"/>
  <c r="BB11" i="106"/>
  <c r="AM11" i="106"/>
  <c r="AU11" i="106"/>
  <c r="BC11" i="106"/>
  <c r="L29" i="106"/>
  <c r="U29" i="106" s="1"/>
  <c r="N29" i="106"/>
  <c r="AK28" i="106"/>
  <c r="AS28" i="106"/>
  <c r="BA28" i="106"/>
  <c r="AL28" i="106"/>
  <c r="AT28" i="106"/>
  <c r="BB28" i="106"/>
  <c r="AO28" i="106"/>
  <c r="AW28" i="106"/>
  <c r="BE28" i="106"/>
  <c r="AH28" i="106"/>
  <c r="AP28" i="106"/>
  <c r="AX28" i="106"/>
  <c r="P22" i="106"/>
  <c r="AE22" i="106"/>
  <c r="AY22" i="106" s="1"/>
  <c r="U20" i="106"/>
  <c r="BD40" i="106"/>
  <c r="AV40" i="106"/>
  <c r="AN40" i="106"/>
  <c r="BB34" i="106"/>
  <c r="AT34" i="106"/>
  <c r="AL34" i="106"/>
  <c r="AY33" i="106"/>
  <c r="AQ33" i="106"/>
  <c r="AI33" i="106"/>
  <c r="AQ28" i="106"/>
  <c r="AK23" i="106"/>
  <c r="AS23" i="106"/>
  <c r="BA23" i="106"/>
  <c r="AM23" i="106"/>
  <c r="AU23" i="106"/>
  <c r="BC23" i="106"/>
  <c r="AP23" i="106"/>
  <c r="AX23" i="106"/>
  <c r="L21" i="106"/>
  <c r="U21" i="106" s="1"/>
  <c r="N21" i="106"/>
  <c r="AM20" i="106"/>
  <c r="AW18" i="106"/>
  <c r="P14" i="106"/>
  <c r="AE14" i="106"/>
  <c r="AN12" i="106"/>
  <c r="U12" i="106"/>
  <c r="V12" i="106" s="1"/>
  <c r="AR11" i="106"/>
  <c r="AS10" i="106"/>
  <c r="BA10" i="106"/>
  <c r="AL10" i="106"/>
  <c r="AT10" i="106"/>
  <c r="BB10" i="106"/>
  <c r="AM10" i="106"/>
  <c r="AU10" i="106"/>
  <c r="BC10" i="106"/>
  <c r="AH10" i="106"/>
  <c r="AP10" i="106"/>
  <c r="AX10" i="106"/>
  <c r="AI10" i="106"/>
  <c r="AQ10" i="106"/>
  <c r="AY10" i="106"/>
  <c r="BA34" i="106"/>
  <c r="AS34" i="106"/>
  <c r="AK34" i="106"/>
  <c r="AX33" i="106"/>
  <c r="AP33" i="106"/>
  <c r="AH33" i="106"/>
  <c r="BD28" i="106"/>
  <c r="AN28" i="106"/>
  <c r="AW23" i="106"/>
  <c r="AL23" i="106"/>
  <c r="BD20" i="106"/>
  <c r="AI20" i="106"/>
  <c r="AS18" i="106"/>
  <c r="L13" i="106"/>
  <c r="U13" i="106" s="1"/>
  <c r="N13" i="106"/>
  <c r="AM12" i="106"/>
  <c r="AN11" i="106"/>
  <c r="AW10" i="106"/>
  <c r="BB40" i="106"/>
  <c r="AT40" i="106"/>
  <c r="AP36" i="106"/>
  <c r="AZ34" i="106"/>
  <c r="AR34" i="106"/>
  <c r="BE33" i="106"/>
  <c r="AW33" i="106"/>
  <c r="BC28" i="106"/>
  <c r="AM28" i="106"/>
  <c r="AV23" i="106"/>
  <c r="BC20" i="106"/>
  <c r="AP18" i="106"/>
  <c r="AL15" i="106"/>
  <c r="BD12" i="106"/>
  <c r="AI12" i="106"/>
  <c r="AK11" i="106"/>
  <c r="AV10" i="106"/>
  <c r="AK10" i="106"/>
  <c r="AY23" i="106"/>
  <c r="AQ23" i="106"/>
  <c r="AI23" i="106"/>
  <c r="AY15" i="106"/>
  <c r="AQ15" i="106"/>
  <c r="AI15" i="106"/>
  <c r="BD14" i="106"/>
  <c r="AN14" i="106"/>
  <c r="AH23" i="106"/>
  <c r="AZ14" i="106"/>
  <c r="AR14" i="106"/>
  <c r="AJ14" i="106"/>
  <c r="AI11" i="106"/>
  <c r="BB23" i="106"/>
  <c r="AT23" i="106"/>
  <c r="BB15" i="106"/>
  <c r="AT15" i="106"/>
  <c r="AY14" i="106"/>
  <c r="AQ14" i="106"/>
  <c r="AX11" i="106"/>
  <c r="AP11" i="106"/>
  <c r="P157" i="105"/>
  <c r="AE157" i="105"/>
  <c r="AU154" i="105"/>
  <c r="AI152" i="105"/>
  <c r="AQ152" i="105"/>
  <c r="AY152" i="105"/>
  <c r="BA152" i="105"/>
  <c r="AJ152" i="105"/>
  <c r="AR152" i="105"/>
  <c r="AZ152" i="105"/>
  <c r="AS152" i="105"/>
  <c r="AK152" i="105"/>
  <c r="AM152" i="105"/>
  <c r="AU152" i="105"/>
  <c r="BC152" i="105"/>
  <c r="AN152" i="105"/>
  <c r="AV152" i="105"/>
  <c r="BD152" i="105"/>
  <c r="AE122" i="105"/>
  <c r="AN122" i="105" s="1"/>
  <c r="P122" i="105"/>
  <c r="L103" i="105"/>
  <c r="U103" i="105" s="1"/>
  <c r="N103" i="105"/>
  <c r="AR154" i="105"/>
  <c r="AL152" i="105"/>
  <c r="BD150" i="105"/>
  <c r="AO149" i="105"/>
  <c r="N144" i="105"/>
  <c r="AQ142" i="105"/>
  <c r="U142" i="105"/>
  <c r="L138" i="105"/>
  <c r="U138" i="105" s="1"/>
  <c r="N138" i="105"/>
  <c r="L135" i="105"/>
  <c r="U135" i="105" s="1"/>
  <c r="N135" i="105"/>
  <c r="L108" i="105"/>
  <c r="U108" i="105" s="1"/>
  <c r="N108" i="105"/>
  <c r="L151" i="105"/>
  <c r="U151" i="105" s="1"/>
  <c r="N151" i="105"/>
  <c r="L146" i="105"/>
  <c r="U146" i="105" s="1"/>
  <c r="N146" i="105"/>
  <c r="N156" i="105"/>
  <c r="L156" i="105"/>
  <c r="U156" i="105" s="1"/>
  <c r="AN154" i="105"/>
  <c r="AL130" i="105"/>
  <c r="AT130" i="105"/>
  <c r="AZ130" i="105"/>
  <c r="AP130" i="105"/>
  <c r="P128" i="105"/>
  <c r="AE128" i="105"/>
  <c r="P120" i="105"/>
  <c r="AE120" i="105"/>
  <c r="L155" i="105"/>
  <c r="U155" i="105" s="1"/>
  <c r="N155" i="105"/>
  <c r="BE152" i="105"/>
  <c r="AN142" i="105"/>
  <c r="L147" i="105"/>
  <c r="U147" i="105" s="1"/>
  <c r="N147" i="105"/>
  <c r="AO141" i="105"/>
  <c r="AW141" i="105"/>
  <c r="BE141" i="105"/>
  <c r="AP141" i="105"/>
  <c r="AX141" i="105"/>
  <c r="AQ141" i="105"/>
  <c r="AY141" i="105"/>
  <c r="AJ141" i="105"/>
  <c r="AR141" i="105"/>
  <c r="AZ141" i="105"/>
  <c r="AL141" i="105"/>
  <c r="AT141" i="105"/>
  <c r="BB141" i="105"/>
  <c r="AM141" i="105"/>
  <c r="AU141" i="105"/>
  <c r="BC141" i="105"/>
  <c r="N134" i="105"/>
  <c r="L134" i="105"/>
  <c r="U134" i="105" s="1"/>
  <c r="L131" i="105"/>
  <c r="U131" i="105" s="1"/>
  <c r="N131" i="105"/>
  <c r="P100" i="105"/>
  <c r="AE100" i="105"/>
  <c r="AV154" i="105"/>
  <c r="AN120" i="105"/>
  <c r="AL153" i="105"/>
  <c r="AO152" i="105"/>
  <c r="AM127" i="105"/>
  <c r="AU127" i="105"/>
  <c r="BC127" i="105"/>
  <c r="AO127" i="105"/>
  <c r="AW127" i="105"/>
  <c r="BE127" i="105"/>
  <c r="AL127" i="105"/>
  <c r="BB127" i="105"/>
  <c r="AN127" i="105"/>
  <c r="BD127" i="105"/>
  <c r="AP127" i="105"/>
  <c r="AQ127" i="105"/>
  <c r="AV127" i="105"/>
  <c r="AH127" i="105"/>
  <c r="AX127" i="105"/>
  <c r="L123" i="105"/>
  <c r="U123" i="105" s="1"/>
  <c r="N123" i="105"/>
  <c r="AH152" i="105"/>
  <c r="AN149" i="105"/>
  <c r="AM154" i="105"/>
  <c r="BB152" i="105"/>
  <c r="BC150" i="105"/>
  <c r="AU150" i="105"/>
  <c r="AM150" i="105"/>
  <c r="BE149" i="105"/>
  <c r="AK149" i="105"/>
  <c r="BD154" i="105"/>
  <c r="AX152" i="105"/>
  <c r="AV150" i="105"/>
  <c r="AK150" i="105"/>
  <c r="BD141" i="105"/>
  <c r="AH141" i="105"/>
  <c r="L139" i="105"/>
  <c r="U139" i="105" s="1"/>
  <c r="N139" i="105"/>
  <c r="AY127" i="105"/>
  <c r="AJ126" i="105"/>
  <c r="AR126" i="105"/>
  <c r="AZ126" i="105"/>
  <c r="AL126" i="105"/>
  <c r="AT126" i="105"/>
  <c r="BB126" i="105"/>
  <c r="AO126" i="105"/>
  <c r="AW126" i="105"/>
  <c r="BE126" i="105"/>
  <c r="AH126" i="105"/>
  <c r="AP126" i="105"/>
  <c r="AX126" i="105"/>
  <c r="AU126" i="105"/>
  <c r="AV126" i="105"/>
  <c r="AI126" i="105"/>
  <c r="AY126" i="105"/>
  <c r="AK126" i="105"/>
  <c r="BA126" i="105"/>
  <c r="AN126" i="105"/>
  <c r="BD126" i="105"/>
  <c r="AQ126" i="105"/>
  <c r="AK105" i="105"/>
  <c r="AO154" i="105"/>
  <c r="AW154" i="105"/>
  <c r="BE154" i="105"/>
  <c r="AI154" i="105"/>
  <c r="AY154" i="105"/>
  <c r="AH154" i="105"/>
  <c r="AP154" i="105"/>
  <c r="AX154" i="105"/>
  <c r="AQ154" i="105"/>
  <c r="AK154" i="105"/>
  <c r="AS154" i="105"/>
  <c r="BA154" i="105"/>
  <c r="AL154" i="105"/>
  <c r="AT154" i="105"/>
  <c r="BB154" i="105"/>
  <c r="BC154" i="105"/>
  <c r="AE153" i="105"/>
  <c r="P153" i="105"/>
  <c r="AW152" i="105"/>
  <c r="AZ149" i="105"/>
  <c r="AR149" i="105"/>
  <c r="AJ149" i="105"/>
  <c r="AT149" i="105"/>
  <c r="BB149" i="105"/>
  <c r="AM149" i="105"/>
  <c r="AU149" i="105"/>
  <c r="BC149" i="105"/>
  <c r="AE145" i="105"/>
  <c r="P145" i="105"/>
  <c r="L143" i="105"/>
  <c r="U143" i="105" s="1"/>
  <c r="N143" i="105"/>
  <c r="AJ142" i="105"/>
  <c r="AR142" i="105"/>
  <c r="AZ142" i="105"/>
  <c r="AM142" i="105"/>
  <c r="AU142" i="105"/>
  <c r="BC142" i="105"/>
  <c r="L136" i="105"/>
  <c r="U136" i="105" s="1"/>
  <c r="N136" i="105"/>
  <c r="P133" i="105"/>
  <c r="AE133" i="105"/>
  <c r="AE130" i="105"/>
  <c r="P130" i="105"/>
  <c r="AK129" i="105"/>
  <c r="AT127" i="105"/>
  <c r="L140" i="105"/>
  <c r="U140" i="105" s="1"/>
  <c r="N140" i="105"/>
  <c r="AZ154" i="105"/>
  <c r="AT152" i="105"/>
  <c r="AW149" i="105"/>
  <c r="AH149" i="105"/>
  <c r="L148" i="105"/>
  <c r="U148" i="105" s="1"/>
  <c r="N148" i="105"/>
  <c r="AK142" i="105"/>
  <c r="AE137" i="105"/>
  <c r="P137" i="105"/>
  <c r="AI127" i="105"/>
  <c r="AE77" i="105"/>
  <c r="P77" i="105"/>
  <c r="AY153" i="105"/>
  <c r="AQ153" i="105"/>
  <c r="AI153" i="105"/>
  <c r="AX150" i="105"/>
  <c r="AP150" i="105"/>
  <c r="AH150" i="105"/>
  <c r="AI145" i="105"/>
  <c r="AX142" i="105"/>
  <c r="AP142" i="105"/>
  <c r="AH142" i="105"/>
  <c r="L124" i="105"/>
  <c r="U124" i="105" s="1"/>
  <c r="N124" i="105"/>
  <c r="AT119" i="105"/>
  <c r="AS118" i="105"/>
  <c r="N112" i="105"/>
  <c r="L110" i="105"/>
  <c r="U110" i="105" s="1"/>
  <c r="L102" i="105"/>
  <c r="U102" i="105" s="1"/>
  <c r="N102" i="105"/>
  <c r="AJ98" i="105"/>
  <c r="AR98" i="105"/>
  <c r="AZ98" i="105"/>
  <c r="AK98" i="105"/>
  <c r="AS98" i="105"/>
  <c r="BA98" i="105"/>
  <c r="AL98" i="105"/>
  <c r="AT98" i="105"/>
  <c r="BB98" i="105"/>
  <c r="AO98" i="105"/>
  <c r="AW98" i="105"/>
  <c r="BE98" i="105"/>
  <c r="AH98" i="105"/>
  <c r="AP98" i="105"/>
  <c r="AX98" i="105"/>
  <c r="AY98" i="105"/>
  <c r="BC98" i="105"/>
  <c r="AI98" i="105"/>
  <c r="BD98" i="105"/>
  <c r="AM98" i="105"/>
  <c r="AQ98" i="105"/>
  <c r="AU98" i="105"/>
  <c r="AH81" i="105"/>
  <c r="AP81" i="105"/>
  <c r="AX81" i="105"/>
  <c r="AJ81" i="105"/>
  <c r="AR81" i="105"/>
  <c r="AZ81" i="105"/>
  <c r="AL81" i="105"/>
  <c r="AT81" i="105"/>
  <c r="BB81" i="105"/>
  <c r="AM81" i="105"/>
  <c r="AU81" i="105"/>
  <c r="BC81" i="105"/>
  <c r="AS81" i="105"/>
  <c r="AV81" i="105"/>
  <c r="BA81" i="105"/>
  <c r="BD81" i="105"/>
  <c r="AK81" i="105"/>
  <c r="L78" i="105"/>
  <c r="U78" i="105" s="1"/>
  <c r="N78" i="105"/>
  <c r="AX153" i="105"/>
  <c r="AP153" i="105"/>
  <c r="AH153" i="105"/>
  <c r="BE150" i="105"/>
  <c r="AW150" i="105"/>
  <c r="AO150" i="105"/>
  <c r="AL149" i="105"/>
  <c r="BE142" i="105"/>
  <c r="AW142" i="105"/>
  <c r="AO142" i="105"/>
  <c r="AE129" i="105"/>
  <c r="AQ119" i="105"/>
  <c r="AQ118" i="105"/>
  <c r="L115" i="105"/>
  <c r="U115" i="105" s="1"/>
  <c r="N115" i="105"/>
  <c r="AO109" i="105"/>
  <c r="AW109" i="105"/>
  <c r="BE109" i="105"/>
  <c r="AX109" i="105"/>
  <c r="AI109" i="105"/>
  <c r="AQ109" i="105"/>
  <c r="AY109" i="105"/>
  <c r="AJ109" i="105"/>
  <c r="AR109" i="105"/>
  <c r="AZ109" i="105"/>
  <c r="AT109" i="105"/>
  <c r="BB109" i="105"/>
  <c r="AM109" i="105"/>
  <c r="AU109" i="105"/>
  <c r="BC109" i="105"/>
  <c r="L106" i="105"/>
  <c r="U106" i="105" s="1"/>
  <c r="N106" i="105"/>
  <c r="AM97" i="105"/>
  <c r="AU97" i="105"/>
  <c r="BC97" i="105"/>
  <c r="BA97" i="105"/>
  <c r="AJ97" i="105"/>
  <c r="BD97" i="105"/>
  <c r="AK97" i="105"/>
  <c r="AN97" i="105"/>
  <c r="AS97" i="105"/>
  <c r="AV97" i="105"/>
  <c r="L95" i="105"/>
  <c r="U95" i="105" s="1"/>
  <c r="N95" i="105"/>
  <c r="L94" i="105"/>
  <c r="U94" i="105" s="1"/>
  <c r="N94" i="105"/>
  <c r="AJ127" i="105"/>
  <c r="U126" i="105"/>
  <c r="AE121" i="105"/>
  <c r="AK121" i="105" s="1"/>
  <c r="P121" i="105"/>
  <c r="AL119" i="105"/>
  <c r="AK118" i="105"/>
  <c r="U118" i="105"/>
  <c r="AE113" i="105"/>
  <c r="P113" i="105"/>
  <c r="P101" i="105"/>
  <c r="AE101" i="105"/>
  <c r="AH89" i="105"/>
  <c r="AP89" i="105"/>
  <c r="AX89" i="105"/>
  <c r="AJ89" i="105"/>
  <c r="AR89" i="105"/>
  <c r="AZ89" i="105"/>
  <c r="AL89" i="105"/>
  <c r="AT89" i="105"/>
  <c r="BB89" i="105"/>
  <c r="AM89" i="105"/>
  <c r="AU89" i="105"/>
  <c r="BC89" i="105"/>
  <c r="AK89" i="105"/>
  <c r="AN89" i="105"/>
  <c r="AS89" i="105"/>
  <c r="BA89" i="105"/>
  <c r="BD89" i="105"/>
  <c r="L86" i="105"/>
  <c r="U86" i="105" s="1"/>
  <c r="N86" i="105"/>
  <c r="BB150" i="105"/>
  <c r="AT150" i="105"/>
  <c r="AL150" i="105"/>
  <c r="AY149" i="105"/>
  <c r="AQ149" i="105"/>
  <c r="AI149" i="105"/>
  <c r="BB142" i="105"/>
  <c r="AT142" i="105"/>
  <c r="AL142" i="105"/>
  <c r="AI141" i="105"/>
  <c r="N132" i="105"/>
  <c r="AO125" i="105"/>
  <c r="AW125" i="105"/>
  <c r="BE125" i="105"/>
  <c r="AI125" i="105"/>
  <c r="AQ125" i="105"/>
  <c r="AY125" i="105"/>
  <c r="AL125" i="105"/>
  <c r="AT125" i="105"/>
  <c r="BB125" i="105"/>
  <c r="AM125" i="105"/>
  <c r="AU125" i="105"/>
  <c r="BC125" i="105"/>
  <c r="BD119" i="105"/>
  <c r="AI119" i="105"/>
  <c r="BD118" i="105"/>
  <c r="AI118" i="105"/>
  <c r="AO117" i="105"/>
  <c r="AW117" i="105"/>
  <c r="BE117" i="105"/>
  <c r="AH117" i="105"/>
  <c r="AP117" i="105"/>
  <c r="AX117" i="105"/>
  <c r="AI117" i="105"/>
  <c r="AQ117" i="105"/>
  <c r="AY117" i="105"/>
  <c r="AJ117" i="105"/>
  <c r="AR117" i="105"/>
  <c r="AZ117" i="105"/>
  <c r="BB117" i="105"/>
  <c r="AM117" i="105"/>
  <c r="AU117" i="105"/>
  <c r="BC117" i="105"/>
  <c r="L111" i="105"/>
  <c r="U111" i="105" s="1"/>
  <c r="N111" i="105"/>
  <c r="AE110" i="105"/>
  <c r="AV109" i="105"/>
  <c r="L107" i="105"/>
  <c r="U107" i="105" s="1"/>
  <c r="N107" i="105"/>
  <c r="L104" i="105"/>
  <c r="U104" i="105" s="1"/>
  <c r="N104" i="105"/>
  <c r="AV98" i="105"/>
  <c r="L87" i="105"/>
  <c r="U87" i="105" s="1"/>
  <c r="N87" i="105"/>
  <c r="BB153" i="105"/>
  <c r="AT153" i="105"/>
  <c r="BA150" i="105"/>
  <c r="AS150" i="105"/>
  <c r="AX149" i="105"/>
  <c r="AP149" i="105"/>
  <c r="BA142" i="105"/>
  <c r="AS142" i="105"/>
  <c r="AR125" i="105"/>
  <c r="BD117" i="105"/>
  <c r="AL117" i="105"/>
  <c r="AK110" i="105"/>
  <c r="AS109" i="105"/>
  <c r="AN98" i="105"/>
  <c r="AM74" i="105"/>
  <c r="AU74" i="105"/>
  <c r="BC74" i="105"/>
  <c r="AO74" i="105"/>
  <c r="AW74" i="105"/>
  <c r="AJ74" i="105"/>
  <c r="AN74" i="105"/>
  <c r="AY74" i="105"/>
  <c r="AP74" i="105"/>
  <c r="AZ74" i="105"/>
  <c r="AQ74" i="105"/>
  <c r="BA74" i="105"/>
  <c r="AR74" i="105"/>
  <c r="BB74" i="105"/>
  <c r="AI74" i="105"/>
  <c r="AT74" i="105"/>
  <c r="BE74" i="105"/>
  <c r="AK74" i="105"/>
  <c r="AV74" i="105"/>
  <c r="AH74" i="105"/>
  <c r="AS74" i="105"/>
  <c r="AX74" i="105"/>
  <c r="AY122" i="105"/>
  <c r="AM119" i="105"/>
  <c r="AU119" i="105"/>
  <c r="BC119" i="105"/>
  <c r="AO119" i="105"/>
  <c r="AW119" i="105"/>
  <c r="BE119" i="105"/>
  <c r="AP119" i="105"/>
  <c r="AX119" i="105"/>
  <c r="AJ118" i="105"/>
  <c r="AR118" i="105"/>
  <c r="AZ118" i="105"/>
  <c r="AL118" i="105"/>
  <c r="AT118" i="105"/>
  <c r="BB118" i="105"/>
  <c r="AM118" i="105"/>
  <c r="AU118" i="105"/>
  <c r="BC118" i="105"/>
  <c r="L114" i="105"/>
  <c r="U114" i="105" s="1"/>
  <c r="N114" i="105"/>
  <c r="AE105" i="105"/>
  <c r="P105" i="105"/>
  <c r="AY129" i="105"/>
  <c r="AQ129" i="105"/>
  <c r="AI129" i="105"/>
  <c r="BA127" i="105"/>
  <c r="AS127" i="105"/>
  <c r="AK127" i="105"/>
  <c r="AQ121" i="105"/>
  <c r="AI121" i="105"/>
  <c r="BA119" i="105"/>
  <c r="AS119" i="105"/>
  <c r="AK119" i="105"/>
  <c r="AX118" i="105"/>
  <c r="AP118" i="105"/>
  <c r="AH118" i="105"/>
  <c r="AY113" i="105"/>
  <c r="AQ113" i="105"/>
  <c r="AI113" i="105"/>
  <c r="AX110" i="105"/>
  <c r="AP110" i="105"/>
  <c r="AH110" i="105"/>
  <c r="AY105" i="105"/>
  <c r="AQ105" i="105"/>
  <c r="AI105" i="105"/>
  <c r="AO97" i="105"/>
  <c r="AM96" i="105"/>
  <c r="AU96" i="105"/>
  <c r="BC96" i="105"/>
  <c r="AQ96" i="105"/>
  <c r="AY96" i="105"/>
  <c r="AJ96" i="105"/>
  <c r="AR96" i="105"/>
  <c r="AZ96" i="105"/>
  <c r="AV93" i="105"/>
  <c r="AO89" i="105"/>
  <c r="AX88" i="105"/>
  <c r="P84" i="105"/>
  <c r="AE84" i="105"/>
  <c r="AQ82" i="105"/>
  <c r="U82" i="105"/>
  <c r="P67" i="105"/>
  <c r="AE67" i="105"/>
  <c r="L66" i="105"/>
  <c r="U66" i="105" s="1"/>
  <c r="N66" i="105"/>
  <c r="L55" i="105"/>
  <c r="U55" i="105" s="1"/>
  <c r="N55" i="105"/>
  <c r="AX129" i="105"/>
  <c r="AP129" i="105"/>
  <c r="AH129" i="105"/>
  <c r="AZ127" i="105"/>
  <c r="AR127" i="105"/>
  <c r="AP121" i="105"/>
  <c r="AH121" i="105"/>
  <c r="AZ119" i="105"/>
  <c r="AR119" i="105"/>
  <c r="AJ119" i="105"/>
  <c r="BE118" i="105"/>
  <c r="AW118" i="105"/>
  <c r="AT117" i="105"/>
  <c r="AX113" i="105"/>
  <c r="AP113" i="105"/>
  <c r="AH113" i="105"/>
  <c r="BE110" i="105"/>
  <c r="AW110" i="105"/>
  <c r="AO110" i="105"/>
  <c r="AL109" i="105"/>
  <c r="AX105" i="105"/>
  <c r="AP105" i="105"/>
  <c r="AH105" i="105"/>
  <c r="AR93" i="105"/>
  <c r="L91" i="105"/>
  <c r="U91" i="105" s="1"/>
  <c r="N91" i="105"/>
  <c r="AE90" i="105"/>
  <c r="AJ90" i="105" s="1"/>
  <c r="AL80" i="105"/>
  <c r="P68" i="105"/>
  <c r="AE68" i="105"/>
  <c r="BD121" i="105"/>
  <c r="AV121" i="105"/>
  <c r="N116" i="105"/>
  <c r="BD113" i="105"/>
  <c r="AV113" i="105"/>
  <c r="AN113" i="105"/>
  <c r="BD105" i="105"/>
  <c r="AV105" i="105"/>
  <c r="AN105" i="105"/>
  <c r="L99" i="105"/>
  <c r="U99" i="105" s="1"/>
  <c r="N99" i="105"/>
  <c r="AN93" i="105"/>
  <c r="AM88" i="105"/>
  <c r="AU88" i="105"/>
  <c r="BC88" i="105"/>
  <c r="AO88" i="105"/>
  <c r="AW88" i="105"/>
  <c r="BE88" i="105"/>
  <c r="AO81" i="105"/>
  <c r="AX80" i="105"/>
  <c r="AK77" i="105"/>
  <c r="L76" i="105"/>
  <c r="U76" i="105" s="1"/>
  <c r="N76" i="105"/>
  <c r="AM65" i="105"/>
  <c r="AU65" i="105"/>
  <c r="BC65" i="105"/>
  <c r="AI65" i="105"/>
  <c r="AN65" i="105"/>
  <c r="AQ65" i="105"/>
  <c r="AY65" i="105"/>
  <c r="BD65" i="105"/>
  <c r="AM63" i="105"/>
  <c r="AU63" i="105"/>
  <c r="BC63" i="105"/>
  <c r="AO63" i="105"/>
  <c r="AW63" i="105"/>
  <c r="BE63" i="105"/>
  <c r="BA63" i="105"/>
  <c r="AH63" i="105"/>
  <c r="AP63" i="105"/>
  <c r="AS63" i="105"/>
  <c r="AE20" i="105"/>
  <c r="P20" i="105"/>
  <c r="P92" i="105"/>
  <c r="AE92" i="105"/>
  <c r="AE85" i="105"/>
  <c r="P85" i="105"/>
  <c r="L83" i="105"/>
  <c r="U83" i="105" s="1"/>
  <c r="N83" i="105"/>
  <c r="AM82" i="105"/>
  <c r="AU82" i="105"/>
  <c r="BC82" i="105"/>
  <c r="BB113" i="105"/>
  <c r="AT113" i="105"/>
  <c r="AL113" i="105"/>
  <c r="BA110" i="105"/>
  <c r="AS110" i="105"/>
  <c r="AP109" i="105"/>
  <c r="BB105" i="105"/>
  <c r="AT105" i="105"/>
  <c r="AL105" i="105"/>
  <c r="AK101" i="105"/>
  <c r="U90" i="105"/>
  <c r="AH84" i="105"/>
  <c r="BD82" i="105"/>
  <c r="AJ82" i="105"/>
  <c r="L79" i="105"/>
  <c r="U79" i="105" s="1"/>
  <c r="N79" i="105"/>
  <c r="AS129" i="105"/>
  <c r="AS121" i="105"/>
  <c r="BA113" i="105"/>
  <c r="AS113" i="105"/>
  <c r="BA105" i="105"/>
  <c r="AS105" i="105"/>
  <c r="AH100" i="105"/>
  <c r="AL93" i="105"/>
  <c r="AT93" i="105"/>
  <c r="BB93" i="105"/>
  <c r="AM93" i="105"/>
  <c r="AU93" i="105"/>
  <c r="BC93" i="105"/>
  <c r="AH93" i="105"/>
  <c r="AP93" i="105"/>
  <c r="AX93" i="105"/>
  <c r="AI93" i="105"/>
  <c r="AQ93" i="105"/>
  <c r="AY93" i="105"/>
  <c r="AY82" i="105"/>
  <c r="AM80" i="105"/>
  <c r="AU80" i="105"/>
  <c r="BC80" i="105"/>
  <c r="AO80" i="105"/>
  <c r="AW80" i="105"/>
  <c r="BE80" i="105"/>
  <c r="L75" i="105"/>
  <c r="U75" i="105" s="1"/>
  <c r="N75" i="105"/>
  <c r="AX90" i="105"/>
  <c r="AP90" i="105"/>
  <c r="AH90" i="105"/>
  <c r="AZ88" i="105"/>
  <c r="AR88" i="105"/>
  <c r="AJ88" i="105"/>
  <c r="BF88" i="105" s="1"/>
  <c r="BD84" i="105"/>
  <c r="AV84" i="105"/>
  <c r="AN84" i="105"/>
  <c r="AX82" i="105"/>
  <c r="AP82" i="105"/>
  <c r="AH82" i="105"/>
  <c r="AZ80" i="105"/>
  <c r="AR80" i="105"/>
  <c r="AJ80" i="105"/>
  <c r="L73" i="105"/>
  <c r="U73" i="105" s="1"/>
  <c r="L70" i="105"/>
  <c r="U70" i="105" s="1"/>
  <c r="N70" i="105"/>
  <c r="L69" i="105"/>
  <c r="U69" i="105" s="1"/>
  <c r="N69" i="105"/>
  <c r="AJ65" i="105"/>
  <c r="AO59" i="105"/>
  <c r="L47" i="105"/>
  <c r="U47" i="105" s="1"/>
  <c r="N47" i="105"/>
  <c r="L40" i="105"/>
  <c r="U40" i="105" s="1"/>
  <c r="N40" i="105"/>
  <c r="BB97" i="105"/>
  <c r="AT97" i="105"/>
  <c r="AL97" i="105"/>
  <c r="AI96" i="105"/>
  <c r="BE90" i="105"/>
  <c r="AW90" i="105"/>
  <c r="AO90" i="105"/>
  <c r="AY88" i="105"/>
  <c r="AQ88" i="105"/>
  <c r="AI88" i="105"/>
  <c r="BE82" i="105"/>
  <c r="AW82" i="105"/>
  <c r="AO82" i="105"/>
  <c r="AY80" i="105"/>
  <c r="AQ80" i="105"/>
  <c r="AI80" i="105"/>
  <c r="P74" i="105"/>
  <c r="L62" i="105"/>
  <c r="U62" i="105" s="1"/>
  <c r="N62" i="105"/>
  <c r="L57" i="105"/>
  <c r="U57" i="105" s="1"/>
  <c r="N57" i="105"/>
  <c r="U65" i="105"/>
  <c r="AH59" i="105"/>
  <c r="AQ59" i="105"/>
  <c r="AZ59" i="105"/>
  <c r="AJ59" i="105"/>
  <c r="AS59" i="105"/>
  <c r="BC59" i="105"/>
  <c r="AN59" i="105"/>
  <c r="AW59" i="105"/>
  <c r="AZ100" i="105"/>
  <c r="AR100" i="105"/>
  <c r="AJ100" i="105"/>
  <c r="AY97" i="105"/>
  <c r="AQ97" i="105"/>
  <c r="AI97" i="105"/>
  <c r="BD96" i="105"/>
  <c r="AV96" i="105"/>
  <c r="AN96" i="105"/>
  <c r="BB90" i="105"/>
  <c r="AT90" i="105"/>
  <c r="AL90" i="105"/>
  <c r="AY89" i="105"/>
  <c r="AQ89" i="105"/>
  <c r="AI89" i="105"/>
  <c r="BD88" i="105"/>
  <c r="AV88" i="105"/>
  <c r="AN88" i="105"/>
  <c r="AZ84" i="105"/>
  <c r="AR84" i="105"/>
  <c r="AJ84" i="105"/>
  <c r="BB82" i="105"/>
  <c r="AT82" i="105"/>
  <c r="AL82" i="105"/>
  <c r="AY81" i="105"/>
  <c r="AQ81" i="105"/>
  <c r="AI81" i="105"/>
  <c r="BD80" i="105"/>
  <c r="AV80" i="105"/>
  <c r="AN80" i="105"/>
  <c r="AE73" i="105"/>
  <c r="AZ73" i="105" s="1"/>
  <c r="N60" i="105"/>
  <c r="L60" i="105"/>
  <c r="U60" i="105" s="1"/>
  <c r="U56" i="105"/>
  <c r="AI53" i="105"/>
  <c r="BD53" i="105"/>
  <c r="AN53" i="105"/>
  <c r="AV53" i="105"/>
  <c r="AQ100" i="105"/>
  <c r="AI100" i="105"/>
  <c r="AX97" i="105"/>
  <c r="AP97" i="105"/>
  <c r="AH97" i="105"/>
  <c r="BA90" i="105"/>
  <c r="AS90" i="105"/>
  <c r="AK90" i="105"/>
  <c r="AY84" i="105"/>
  <c r="AQ84" i="105"/>
  <c r="AI84" i="105"/>
  <c r="BA82" i="105"/>
  <c r="AS82" i="105"/>
  <c r="AK82" i="105"/>
  <c r="AL73" i="105"/>
  <c r="AP72" i="105"/>
  <c r="AX72" i="105"/>
  <c r="AM72" i="105"/>
  <c r="AU72" i="105"/>
  <c r="BC72" i="105"/>
  <c r="AK68" i="105"/>
  <c r="AE64" i="105"/>
  <c r="AL63" i="105"/>
  <c r="BD59" i="105"/>
  <c r="AE56" i="105"/>
  <c r="P56" i="105"/>
  <c r="L45" i="105"/>
  <c r="U45" i="105" s="1"/>
  <c r="N45" i="105"/>
  <c r="AX100" i="105"/>
  <c r="AP100" i="105"/>
  <c r="BE97" i="105"/>
  <c r="AW97" i="105"/>
  <c r="BB96" i="105"/>
  <c r="AT96" i="105"/>
  <c r="BA93" i="105"/>
  <c r="AS93" i="105"/>
  <c r="AZ90" i="105"/>
  <c r="AR90" i="105"/>
  <c r="BE89" i="105"/>
  <c r="AW89" i="105"/>
  <c r="BB88" i="105"/>
  <c r="AT88" i="105"/>
  <c r="AX84" i="105"/>
  <c r="AP84" i="105"/>
  <c r="AZ82" i="105"/>
  <c r="AR82" i="105"/>
  <c r="BE81" i="105"/>
  <c r="AW81" i="105"/>
  <c r="BB80" i="105"/>
  <c r="AT80" i="105"/>
  <c r="BA77" i="105"/>
  <c r="AS77" i="105"/>
  <c r="AV72" i="105"/>
  <c r="AO72" i="105"/>
  <c r="AM71" i="105"/>
  <c r="AU71" i="105"/>
  <c r="BC71" i="105"/>
  <c r="AR71" i="105"/>
  <c r="AZ71" i="105"/>
  <c r="AH67" i="105"/>
  <c r="AO64" i="105"/>
  <c r="AN61" i="105"/>
  <c r="AV61" i="105"/>
  <c r="BD61" i="105"/>
  <c r="AO61" i="105"/>
  <c r="AW61" i="105"/>
  <c r="BE61" i="105"/>
  <c r="AP61" i="105"/>
  <c r="AX61" i="105"/>
  <c r="AH61" i="105"/>
  <c r="AQ61" i="105"/>
  <c r="AY61" i="105"/>
  <c r="AK61" i="105"/>
  <c r="AS61" i="105"/>
  <c r="BA61" i="105"/>
  <c r="AL61" i="105"/>
  <c r="AT61" i="105"/>
  <c r="BB61" i="105"/>
  <c r="AX59" i="105"/>
  <c r="L58" i="105"/>
  <c r="U58" i="105" s="1"/>
  <c r="N58" i="105"/>
  <c r="AJ71" i="105"/>
  <c r="AX65" i="105"/>
  <c r="AP65" i="105"/>
  <c r="AH65" i="105"/>
  <c r="AZ63" i="105"/>
  <c r="AR63" i="105"/>
  <c r="AJ63" i="105"/>
  <c r="AL59" i="105"/>
  <c r="AT59" i="105"/>
  <c r="BB59" i="105"/>
  <c r="AJ53" i="105"/>
  <c r="AR53" i="105"/>
  <c r="AZ53" i="105"/>
  <c r="AK53" i="105"/>
  <c r="AS53" i="105"/>
  <c r="BA53" i="105"/>
  <c r="AL53" i="105"/>
  <c r="AT53" i="105"/>
  <c r="BB53" i="105"/>
  <c r="AO53" i="105"/>
  <c r="AW53" i="105"/>
  <c r="BE53" i="105"/>
  <c r="AH53" i="105"/>
  <c r="AP53" i="105"/>
  <c r="AX53" i="105"/>
  <c r="BB72" i="105"/>
  <c r="AT72" i="105"/>
  <c r="AL72" i="105"/>
  <c r="AY71" i="105"/>
  <c r="AQ71" i="105"/>
  <c r="AI71" i="105"/>
  <c r="BE65" i="105"/>
  <c r="AW65" i="105"/>
  <c r="AO65" i="105"/>
  <c r="BB64" i="105"/>
  <c r="AT64" i="105"/>
  <c r="AL64" i="105"/>
  <c r="AY63" i="105"/>
  <c r="AQ63" i="105"/>
  <c r="AI63" i="105"/>
  <c r="BE59" i="105"/>
  <c r="AV59" i="105"/>
  <c r="AM59" i="105"/>
  <c r="AU53" i="105"/>
  <c r="AM51" i="105"/>
  <c r="AU51" i="105"/>
  <c r="BC51" i="105"/>
  <c r="AN51" i="105"/>
  <c r="AV51" i="105"/>
  <c r="BD51" i="105"/>
  <c r="AO51" i="105"/>
  <c r="AW51" i="105"/>
  <c r="BE51" i="105"/>
  <c r="AI51" i="105"/>
  <c r="AQ51" i="105"/>
  <c r="AY51" i="105"/>
  <c r="AJ51" i="105"/>
  <c r="AR51" i="105"/>
  <c r="AZ51" i="105"/>
  <c r="L50" i="105"/>
  <c r="U50" i="105" s="1"/>
  <c r="N50" i="105"/>
  <c r="U53" i="105"/>
  <c r="AE48" i="105"/>
  <c r="P48" i="105"/>
  <c r="L44" i="105"/>
  <c r="U44" i="105" s="1"/>
  <c r="N44" i="105"/>
  <c r="L35" i="105"/>
  <c r="U35" i="105" s="1"/>
  <c r="N35" i="105"/>
  <c r="AY72" i="105"/>
  <c r="AQ72" i="105"/>
  <c r="AI72" i="105"/>
  <c r="BD71" i="105"/>
  <c r="AV71" i="105"/>
  <c r="AN71" i="105"/>
  <c r="AR67" i="105"/>
  <c r="AJ67" i="105"/>
  <c r="BB65" i="105"/>
  <c r="AT65" i="105"/>
  <c r="AL65" i="105"/>
  <c r="AY64" i="105"/>
  <c r="AQ64" i="105"/>
  <c r="AI64" i="105"/>
  <c r="BD63" i="105"/>
  <c r="AV63" i="105"/>
  <c r="AN63" i="105"/>
  <c r="BA59" i="105"/>
  <c r="AR59" i="105"/>
  <c r="AI59" i="105"/>
  <c r="AK56" i="105"/>
  <c r="AS56" i="105"/>
  <c r="BA56" i="105"/>
  <c r="L54" i="105"/>
  <c r="U54" i="105" s="1"/>
  <c r="N54" i="105"/>
  <c r="AM53" i="105"/>
  <c r="AL51" i="105"/>
  <c r="L43" i="105"/>
  <c r="U43" i="105" s="1"/>
  <c r="N43" i="105"/>
  <c r="AH72" i="105"/>
  <c r="BA65" i="105"/>
  <c r="AS65" i="105"/>
  <c r="AK65" i="105"/>
  <c r="AE52" i="105"/>
  <c r="L36" i="105"/>
  <c r="U36" i="105" s="1"/>
  <c r="N36" i="105"/>
  <c r="AW16" i="105"/>
  <c r="BE16" i="105"/>
  <c r="AI16" i="105"/>
  <c r="AQ16" i="105"/>
  <c r="AY16" i="105"/>
  <c r="AJ16" i="105"/>
  <c r="AR16" i="105"/>
  <c r="AZ16" i="105"/>
  <c r="AM16" i="105"/>
  <c r="AU16" i="105"/>
  <c r="BC16" i="105"/>
  <c r="AK16" i="105"/>
  <c r="AN16" i="105"/>
  <c r="AS16" i="105"/>
  <c r="AV16" i="105"/>
  <c r="BA16" i="105"/>
  <c r="BD16" i="105"/>
  <c r="BE72" i="105"/>
  <c r="AW72" i="105"/>
  <c r="BB71" i="105"/>
  <c r="AT71" i="105"/>
  <c r="BA68" i="105"/>
  <c r="AS68" i="105"/>
  <c r="AX67" i="105"/>
  <c r="AP67" i="105"/>
  <c r="AZ65" i="105"/>
  <c r="AR65" i="105"/>
  <c r="BE64" i="105"/>
  <c r="AW64" i="105"/>
  <c r="BB63" i="105"/>
  <c r="AT63" i="105"/>
  <c r="AJ61" i="105"/>
  <c r="AY59" i="105"/>
  <c r="AP59" i="105"/>
  <c r="BD56" i="105"/>
  <c r="AU56" i="105"/>
  <c r="AL56" i="105"/>
  <c r="BC53" i="105"/>
  <c r="AO52" i="105"/>
  <c r="AX51" i="105"/>
  <c r="L49" i="105"/>
  <c r="U49" i="105" s="1"/>
  <c r="N49" i="105"/>
  <c r="AH41" i="105"/>
  <c r="AE37" i="105"/>
  <c r="P37" i="105"/>
  <c r="AE28" i="105"/>
  <c r="AL28" i="105" s="1"/>
  <c r="P28" i="105"/>
  <c r="AK34" i="105"/>
  <c r="AS34" i="105"/>
  <c r="BA34" i="105"/>
  <c r="AL34" i="105"/>
  <c r="AT34" i="105"/>
  <c r="BB34" i="105"/>
  <c r="AM34" i="105"/>
  <c r="AU34" i="105"/>
  <c r="BC34" i="105"/>
  <c r="AO34" i="105"/>
  <c r="AW34" i="105"/>
  <c r="BE34" i="105"/>
  <c r="AH34" i="105"/>
  <c r="AP34" i="105"/>
  <c r="AX34" i="105"/>
  <c r="AI34" i="105"/>
  <c r="AQ34" i="105"/>
  <c r="AY34" i="105"/>
  <c r="L32" i="105"/>
  <c r="U32" i="105" s="1"/>
  <c r="N32" i="105"/>
  <c r="P41" i="105"/>
  <c r="AE41" i="105"/>
  <c r="AL37" i="105"/>
  <c r="BD34" i="105"/>
  <c r="AP52" i="105"/>
  <c r="AH52" i="105"/>
  <c r="AI46" i="105"/>
  <c r="AQ46" i="105"/>
  <c r="AL46" i="105"/>
  <c r="AT46" i="105"/>
  <c r="BB46" i="105"/>
  <c r="AM46" i="105"/>
  <c r="AU46" i="105"/>
  <c r="BC46" i="105"/>
  <c r="L39" i="105"/>
  <c r="U39" i="105" s="1"/>
  <c r="N39" i="105"/>
  <c r="AZ34" i="105"/>
  <c r="P33" i="105"/>
  <c r="AE33" i="105"/>
  <c r="AM24" i="105"/>
  <c r="AU24" i="105"/>
  <c r="BC24" i="105"/>
  <c r="AV24" i="105"/>
  <c r="BA24" i="105"/>
  <c r="BD24" i="105"/>
  <c r="AK24" i="105"/>
  <c r="AN24" i="105"/>
  <c r="BE52" i="105"/>
  <c r="AW52" i="105"/>
  <c r="BB51" i="105"/>
  <c r="AT51" i="105"/>
  <c r="BA46" i="105"/>
  <c r="AP46" i="105"/>
  <c r="AE42" i="105"/>
  <c r="AE38" i="105"/>
  <c r="AV34" i="105"/>
  <c r="AK20" i="105"/>
  <c r="AQ42" i="105"/>
  <c r="AN41" i="105"/>
  <c r="AZ37" i="105"/>
  <c r="AR37" i="105"/>
  <c r="AJ37" i="105"/>
  <c r="AV33" i="105"/>
  <c r="AN33" i="105"/>
  <c r="L23" i="105"/>
  <c r="U23" i="105" s="1"/>
  <c r="N23" i="105"/>
  <c r="AO16" i="105"/>
  <c r="AP42" i="105"/>
  <c r="AY37" i="105"/>
  <c r="AQ37" i="105"/>
  <c r="AI37" i="105"/>
  <c r="L30" i="105"/>
  <c r="U30" i="105" s="1"/>
  <c r="N30" i="105"/>
  <c r="N27" i="105"/>
  <c r="L18" i="105"/>
  <c r="U18" i="105" s="1"/>
  <c r="N18" i="105"/>
  <c r="AM17" i="105"/>
  <c r="AU17" i="105"/>
  <c r="BC17" i="105"/>
  <c r="L13" i="105"/>
  <c r="U13" i="105" s="1"/>
  <c r="N13" i="105"/>
  <c r="L21" i="105"/>
  <c r="U21" i="105" s="1"/>
  <c r="N21" i="105"/>
  <c r="AH19" i="105"/>
  <c r="AY38" i="105"/>
  <c r="AQ38" i="105"/>
  <c r="BD37" i="105"/>
  <c r="AV37" i="105"/>
  <c r="AN37" i="105"/>
  <c r="AZ33" i="105"/>
  <c r="AJ33" i="105"/>
  <c r="AO24" i="105"/>
  <c r="AV17" i="105"/>
  <c r="AM15" i="105"/>
  <c r="AU15" i="105"/>
  <c r="BC15" i="105"/>
  <c r="AN15" i="105"/>
  <c r="AV15" i="105"/>
  <c r="BD15" i="105"/>
  <c r="AO15" i="105"/>
  <c r="AW15" i="105"/>
  <c r="BE15" i="105"/>
  <c r="AJ15" i="105"/>
  <c r="AR15" i="105"/>
  <c r="AZ15" i="105"/>
  <c r="L14" i="105"/>
  <c r="U14" i="105" s="1"/>
  <c r="N14" i="105"/>
  <c r="L26" i="105"/>
  <c r="U26" i="105" s="1"/>
  <c r="N26" i="105"/>
  <c r="AE25" i="105"/>
  <c r="AT25" i="105" s="1"/>
  <c r="L22" i="105"/>
  <c r="U22" i="105" s="1"/>
  <c r="N22" i="105"/>
  <c r="P19" i="105"/>
  <c r="AE19" i="105"/>
  <c r="AZ19" i="105" s="1"/>
  <c r="P11" i="105"/>
  <c r="AE11" i="105"/>
  <c r="U10" i="105"/>
  <c r="V10" i="105" s="1"/>
  <c r="BB37" i="105"/>
  <c r="AT37" i="105"/>
  <c r="L31" i="105"/>
  <c r="U31" i="105" s="1"/>
  <c r="N31" i="105"/>
  <c r="L29" i="105"/>
  <c r="U29" i="105" s="1"/>
  <c r="N29" i="105"/>
  <c r="AK25" i="105"/>
  <c r="AN17" i="105"/>
  <c r="AE12" i="105"/>
  <c r="AY12" i="105" s="1"/>
  <c r="P12" i="105"/>
  <c r="AY20" i="105"/>
  <c r="AQ20" i="105"/>
  <c r="AI20" i="105"/>
  <c r="BD19" i="105"/>
  <c r="AX17" i="105"/>
  <c r="AP17" i="105"/>
  <c r="AH17" i="105"/>
  <c r="AI12" i="105"/>
  <c r="AZ10" i="105"/>
  <c r="AR10" i="105"/>
  <c r="AJ10" i="105"/>
  <c r="AX28" i="105"/>
  <c r="AP28" i="105"/>
  <c r="AH28" i="105"/>
  <c r="AW25" i="105"/>
  <c r="BB24" i="105"/>
  <c r="AT24" i="105"/>
  <c r="AL24" i="105"/>
  <c r="BE17" i="105"/>
  <c r="AW17" i="105"/>
  <c r="AO17" i="105"/>
  <c r="BB16" i="105"/>
  <c r="AT16" i="105"/>
  <c r="AL16" i="105"/>
  <c r="AY15" i="105"/>
  <c r="AQ15" i="105"/>
  <c r="AI15" i="105"/>
  <c r="AH12" i="105"/>
  <c r="AY10" i="105"/>
  <c r="AQ10" i="105"/>
  <c r="AI10" i="105"/>
  <c r="AZ24" i="105"/>
  <c r="AR24" i="105"/>
  <c r="AJ24" i="105"/>
  <c r="BB25" i="105"/>
  <c r="AY24" i="105"/>
  <c r="AQ24" i="105"/>
  <c r="AI24" i="105"/>
  <c r="AR19" i="105"/>
  <c r="AJ19" i="105"/>
  <c r="BB17" i="105"/>
  <c r="AT17" i="105"/>
  <c r="AL17" i="105"/>
  <c r="BB28" i="105"/>
  <c r="AT28" i="105"/>
  <c r="BA25" i="105"/>
  <c r="AX24" i="105"/>
  <c r="AP24" i="105"/>
  <c r="AH24" i="105"/>
  <c r="BB20" i="105"/>
  <c r="AT20" i="105"/>
  <c r="AL20" i="105"/>
  <c r="AY19" i="105"/>
  <c r="AQ19" i="105"/>
  <c r="BA17" i="105"/>
  <c r="AS17" i="105"/>
  <c r="AK17" i="105"/>
  <c r="AX16" i="105"/>
  <c r="AP16" i="105"/>
  <c r="AH16" i="105"/>
  <c r="BB12" i="105"/>
  <c r="BC10" i="105"/>
  <c r="AU10" i="105"/>
  <c r="AM10" i="105"/>
  <c r="BE24" i="105"/>
  <c r="AW24" i="105"/>
  <c r="BA20" i="105"/>
  <c r="AS20" i="105"/>
  <c r="AX19" i="105"/>
  <c r="AP19" i="105"/>
  <c r="AZ17" i="105"/>
  <c r="AR17" i="105"/>
  <c r="BB15" i="105"/>
  <c r="AT15" i="105"/>
  <c r="BB10" i="105"/>
  <c r="S24" i="7"/>
  <c r="S23" i="7"/>
  <c r="BF91" i="112" l="1"/>
  <c r="BF83" i="112"/>
  <c r="BF79" i="112"/>
  <c r="BF75" i="112"/>
  <c r="BF69" i="112"/>
  <c r="BF85" i="110"/>
  <c r="BF37" i="110"/>
  <c r="BF127" i="109"/>
  <c r="BF41" i="109"/>
  <c r="BF75" i="107"/>
  <c r="BF27" i="107"/>
  <c r="BF127" i="105"/>
  <c r="BF119" i="105"/>
  <c r="BF71" i="105"/>
  <c r="V12" i="108"/>
  <c r="V12" i="111"/>
  <c r="V13" i="111" s="1"/>
  <c r="V14" i="111" s="1"/>
  <c r="V15" i="111" s="1"/>
  <c r="V16" i="111" s="1"/>
  <c r="BF10" i="108"/>
  <c r="BF10" i="110"/>
  <c r="BF10" i="111"/>
  <c r="BF10" i="109"/>
  <c r="V13" i="109"/>
  <c r="V14" i="109" s="1"/>
  <c r="V15" i="109" s="1"/>
  <c r="V16" i="109" s="1"/>
  <c r="V17" i="109" s="1"/>
  <c r="V18" i="109" s="1"/>
  <c r="V19" i="109" s="1"/>
  <c r="V20" i="109" s="1"/>
  <c r="V21" i="109" s="1"/>
  <c r="V22" i="109" s="1"/>
  <c r="V23" i="109" s="1"/>
  <c r="V24" i="109" s="1"/>
  <c r="V25" i="109" s="1"/>
  <c r="V26" i="109" s="1"/>
  <c r="V27" i="109" s="1"/>
  <c r="V28" i="109" s="1"/>
  <c r="V29" i="109" s="1"/>
  <c r="V30" i="109" s="1"/>
  <c r="V31" i="109" s="1"/>
  <c r="V32" i="109" s="1"/>
  <c r="V33" i="109" s="1"/>
  <c r="V34" i="109" s="1"/>
  <c r="V35" i="109" s="1"/>
  <c r="V36" i="109" s="1"/>
  <c r="V37" i="109" s="1"/>
  <c r="V38" i="109" s="1"/>
  <c r="V39" i="109" s="1"/>
  <c r="V40" i="109" s="1"/>
  <c r="V41" i="109" s="1"/>
  <c r="V42" i="109" s="1"/>
  <c r="V43" i="109" s="1"/>
  <c r="V44" i="109" s="1"/>
  <c r="V45" i="109" s="1"/>
  <c r="V46" i="109" s="1"/>
  <c r="V47" i="109" s="1"/>
  <c r="V48" i="109" s="1"/>
  <c r="V49" i="109" s="1"/>
  <c r="V50" i="109" s="1"/>
  <c r="V51" i="109" s="1"/>
  <c r="V52" i="109" s="1"/>
  <c r="V53" i="109" s="1"/>
  <c r="V54" i="109" s="1"/>
  <c r="V55" i="109" s="1"/>
  <c r="V56" i="109" s="1"/>
  <c r="V57" i="109" s="1"/>
  <c r="V58" i="109" s="1"/>
  <c r="V59" i="109" s="1"/>
  <c r="V60" i="109" s="1"/>
  <c r="V61" i="109" s="1"/>
  <c r="V62" i="109" s="1"/>
  <c r="V63" i="109" s="1"/>
  <c r="V64" i="109" s="1"/>
  <c r="V65" i="109" s="1"/>
  <c r="V66" i="109" s="1"/>
  <c r="V67" i="109" s="1"/>
  <c r="V68" i="109" s="1"/>
  <c r="V69" i="109" s="1"/>
  <c r="V70" i="109" s="1"/>
  <c r="V71" i="109" s="1"/>
  <c r="V72" i="109" s="1"/>
  <c r="V73" i="109" s="1"/>
  <c r="V74" i="109" s="1"/>
  <c r="V75" i="109" s="1"/>
  <c r="V76" i="109" s="1"/>
  <c r="V77" i="109" s="1"/>
  <c r="V78" i="109" s="1"/>
  <c r="V79" i="109" s="1"/>
  <c r="V80" i="109" s="1"/>
  <c r="V81" i="109" s="1"/>
  <c r="V82" i="109" s="1"/>
  <c r="V83" i="109" s="1"/>
  <c r="V84" i="109" s="1"/>
  <c r="V85" i="109" s="1"/>
  <c r="V86" i="109" s="1"/>
  <c r="V87" i="109" s="1"/>
  <c r="V88" i="109" s="1"/>
  <c r="V89" i="109" s="1"/>
  <c r="V90" i="109" s="1"/>
  <c r="V91" i="109" s="1"/>
  <c r="V92" i="109" s="1"/>
  <c r="V93" i="109" s="1"/>
  <c r="V94" i="109" s="1"/>
  <c r="V95" i="109" s="1"/>
  <c r="V96" i="109" s="1"/>
  <c r="V97" i="109" s="1"/>
  <c r="V98" i="109" s="1"/>
  <c r="V99" i="109" s="1"/>
  <c r="V100" i="109" s="1"/>
  <c r="V101" i="109" s="1"/>
  <c r="V102" i="109" s="1"/>
  <c r="V103" i="109" s="1"/>
  <c r="V104" i="109" s="1"/>
  <c r="V105" i="109" s="1"/>
  <c r="V106" i="109" s="1"/>
  <c r="V107" i="109" s="1"/>
  <c r="V108" i="109" s="1"/>
  <c r="V109" i="109" s="1"/>
  <c r="V110" i="109" s="1"/>
  <c r="V111" i="109" s="1"/>
  <c r="V112" i="109" s="1"/>
  <c r="V113" i="109" s="1"/>
  <c r="V114" i="109" s="1"/>
  <c r="V115" i="109" s="1"/>
  <c r="V116" i="109" s="1"/>
  <c r="V117" i="109" s="1"/>
  <c r="V118" i="109" s="1"/>
  <c r="V119" i="109" s="1"/>
  <c r="V120" i="109" s="1"/>
  <c r="V121" i="109" s="1"/>
  <c r="V122" i="109" s="1"/>
  <c r="V123" i="109" s="1"/>
  <c r="V124" i="109" s="1"/>
  <c r="V125" i="109" s="1"/>
  <c r="V126" i="109" s="1"/>
  <c r="V127" i="109" s="1"/>
  <c r="BF28" i="112"/>
  <c r="BC11" i="112"/>
  <c r="BF29" i="112"/>
  <c r="BF33" i="112"/>
  <c r="BF49" i="112"/>
  <c r="AN11" i="112"/>
  <c r="BF27" i="112"/>
  <c r="AT11" i="112"/>
  <c r="AE39" i="112"/>
  <c r="P39" i="112"/>
  <c r="AM72" i="112"/>
  <c r="AU72" i="112"/>
  <c r="BC72" i="112"/>
  <c r="AH72" i="112"/>
  <c r="AP72" i="112"/>
  <c r="AX72" i="112"/>
  <c r="AI72" i="112"/>
  <c r="BE72" i="112"/>
  <c r="AJ72" i="112"/>
  <c r="AO72" i="112"/>
  <c r="AQ72" i="112"/>
  <c r="AR72" i="112"/>
  <c r="AY72" i="112"/>
  <c r="AW72" i="112"/>
  <c r="AZ72" i="112"/>
  <c r="BB72" i="112"/>
  <c r="BA72" i="112"/>
  <c r="AT72" i="112"/>
  <c r="AS72" i="112"/>
  <c r="BD72" i="112"/>
  <c r="AL72" i="112"/>
  <c r="AV72" i="112"/>
  <c r="AL11" i="112"/>
  <c r="P71" i="112"/>
  <c r="AE71" i="112"/>
  <c r="AE107" i="112"/>
  <c r="P107" i="112"/>
  <c r="P19" i="112"/>
  <c r="AE19" i="112"/>
  <c r="AQ11" i="112"/>
  <c r="BF36" i="112"/>
  <c r="AE35" i="112"/>
  <c r="P35" i="112"/>
  <c r="BF10" i="112"/>
  <c r="AX11" i="112"/>
  <c r="BF14" i="112"/>
  <c r="AI11" i="112"/>
  <c r="BB11" i="112"/>
  <c r="BA11" i="112"/>
  <c r="AO11" i="112"/>
  <c r="AY11" i="112"/>
  <c r="AV11" i="112"/>
  <c r="AW11" i="112"/>
  <c r="AJ11" i="112"/>
  <c r="BD11" i="112"/>
  <c r="BE11" i="112"/>
  <c r="AR11" i="112"/>
  <c r="AK11" i="112"/>
  <c r="AH11" i="112"/>
  <c r="AZ11" i="112"/>
  <c r="AM11" i="112"/>
  <c r="AU11" i="112"/>
  <c r="BF38" i="112"/>
  <c r="AM86" i="112"/>
  <c r="AU86" i="112"/>
  <c r="BC86" i="112"/>
  <c r="AP86" i="112"/>
  <c r="AX86" i="112"/>
  <c r="AO86" i="112"/>
  <c r="AZ86" i="112"/>
  <c r="AQ86" i="112"/>
  <c r="BA86" i="112"/>
  <c r="AR86" i="112"/>
  <c r="BB86" i="112"/>
  <c r="AI86" i="112"/>
  <c r="AS86" i="112"/>
  <c r="BD86" i="112"/>
  <c r="AK86" i="112"/>
  <c r="AV86" i="112"/>
  <c r="AL86" i="112"/>
  <c r="AN86" i="112"/>
  <c r="AT86" i="112"/>
  <c r="AW86" i="112"/>
  <c r="AY86" i="112"/>
  <c r="BE86" i="112"/>
  <c r="AJ86" i="112"/>
  <c r="AH86" i="112"/>
  <c r="BF86" i="112" s="1"/>
  <c r="AM92" i="112"/>
  <c r="AN92" i="112"/>
  <c r="BC92" i="112"/>
  <c r="AV92" i="112"/>
  <c r="AK92" i="112"/>
  <c r="BD92" i="112"/>
  <c r="BE92" i="112"/>
  <c r="AR92" i="112"/>
  <c r="AH92" i="112"/>
  <c r="AZ92" i="112"/>
  <c r="AP92" i="112"/>
  <c r="AL92" i="112"/>
  <c r="AX92" i="112"/>
  <c r="AT92" i="112"/>
  <c r="AS92" i="112"/>
  <c r="AI92" i="112"/>
  <c r="BB92" i="112"/>
  <c r="AQ92" i="112"/>
  <c r="AO92" i="112"/>
  <c r="AY92" i="112"/>
  <c r="AU92" i="112"/>
  <c r="BA92" i="112"/>
  <c r="AE30" i="112"/>
  <c r="P30" i="112"/>
  <c r="BF22" i="112"/>
  <c r="AW54" i="112"/>
  <c r="AU54" i="112"/>
  <c r="AY54" i="112"/>
  <c r="AM61" i="112"/>
  <c r="AU61" i="112"/>
  <c r="BC61" i="112"/>
  <c r="AO61" i="112"/>
  <c r="BB61" i="112"/>
  <c r="AP61" i="112"/>
  <c r="BD61" i="112"/>
  <c r="AS61" i="112"/>
  <c r="BE61" i="112"/>
  <c r="AT61" i="112"/>
  <c r="AK61" i="112"/>
  <c r="AW61" i="112"/>
  <c r="AN61" i="112"/>
  <c r="AV61" i="112"/>
  <c r="AX61" i="112"/>
  <c r="BA61" i="112"/>
  <c r="AL61" i="112"/>
  <c r="AH61" i="112"/>
  <c r="AE73" i="112"/>
  <c r="P73" i="112"/>
  <c r="AE48" i="112"/>
  <c r="P48" i="112"/>
  <c r="AE115" i="112"/>
  <c r="P115" i="112"/>
  <c r="AE96" i="112"/>
  <c r="P96" i="112"/>
  <c r="AE13" i="112"/>
  <c r="P13" i="112"/>
  <c r="AE21" i="112"/>
  <c r="P21" i="112"/>
  <c r="AE18" i="112"/>
  <c r="P18" i="112"/>
  <c r="AJ12" i="112"/>
  <c r="AR12" i="112"/>
  <c r="AZ12" i="112"/>
  <c r="AK12" i="112"/>
  <c r="AS12" i="112"/>
  <c r="BA12" i="112"/>
  <c r="AL12" i="112"/>
  <c r="AT12" i="112"/>
  <c r="BB12" i="112"/>
  <c r="AM12" i="112"/>
  <c r="AU12" i="112"/>
  <c r="BC12" i="112"/>
  <c r="AO12" i="112"/>
  <c r="AW12" i="112"/>
  <c r="BE12" i="112"/>
  <c r="AI12" i="112"/>
  <c r="AQ12" i="112"/>
  <c r="AY12" i="112"/>
  <c r="AP12" i="112"/>
  <c r="AV12" i="112"/>
  <c r="AX12" i="112"/>
  <c r="BD12" i="112"/>
  <c r="AN12" i="112"/>
  <c r="AH12" i="112"/>
  <c r="AE42" i="112"/>
  <c r="P42" i="112"/>
  <c r="AR61" i="112"/>
  <c r="P37" i="112"/>
  <c r="AE37" i="112"/>
  <c r="BA53" i="112"/>
  <c r="BF51" i="112"/>
  <c r="AO32" i="112"/>
  <c r="BE32" i="112"/>
  <c r="AU32" i="112"/>
  <c r="AV32" i="112"/>
  <c r="AM32" i="112"/>
  <c r="BC32" i="112"/>
  <c r="AN32" i="112"/>
  <c r="AT32" i="112"/>
  <c r="BD32" i="112"/>
  <c r="AW32" i="112"/>
  <c r="AZ46" i="112"/>
  <c r="AT46" i="112"/>
  <c r="BD46" i="112"/>
  <c r="BF43" i="112"/>
  <c r="AR54" i="112"/>
  <c r="AL54" i="112"/>
  <c r="AP54" i="112"/>
  <c r="P66" i="112"/>
  <c r="AE66" i="112"/>
  <c r="AE78" i="112"/>
  <c r="P78" i="112"/>
  <c r="AM94" i="112"/>
  <c r="AU94" i="112"/>
  <c r="BC94" i="112"/>
  <c r="AN94" i="112"/>
  <c r="AV94" i="112"/>
  <c r="BD94" i="112"/>
  <c r="AH94" i="112"/>
  <c r="AP94" i="112"/>
  <c r="AX94" i="112"/>
  <c r="AJ94" i="112"/>
  <c r="AR94" i="112"/>
  <c r="AZ94" i="112"/>
  <c r="AQ94" i="112"/>
  <c r="AS94" i="112"/>
  <c r="AT94" i="112"/>
  <c r="AW94" i="112"/>
  <c r="BB94" i="112"/>
  <c r="AI94" i="112"/>
  <c r="AY94" i="112"/>
  <c r="AK94" i="112"/>
  <c r="BA94" i="112"/>
  <c r="AO94" i="112"/>
  <c r="BE94" i="112"/>
  <c r="AL94" i="112"/>
  <c r="BF74" i="112"/>
  <c r="AE81" i="112"/>
  <c r="P81" i="112"/>
  <c r="BC82" i="112"/>
  <c r="AV82" i="112"/>
  <c r="AI82" i="112"/>
  <c r="AU105" i="112"/>
  <c r="AM105" i="112"/>
  <c r="BC105" i="112"/>
  <c r="BC113" i="112"/>
  <c r="AU113" i="112"/>
  <c r="AM113" i="112"/>
  <c r="AH101" i="112"/>
  <c r="AQ101" i="112"/>
  <c r="BA101" i="112"/>
  <c r="AI101" i="112"/>
  <c r="AS101" i="112"/>
  <c r="BB101" i="112"/>
  <c r="BD101" i="112"/>
  <c r="AN101" i="112"/>
  <c r="AW101" i="112"/>
  <c r="AX101" i="112"/>
  <c r="AP101" i="112"/>
  <c r="AY101" i="112"/>
  <c r="AO101" i="112"/>
  <c r="AE89" i="112"/>
  <c r="P89" i="112"/>
  <c r="AE17" i="112"/>
  <c r="P17" i="112"/>
  <c r="AE16" i="112"/>
  <c r="P16" i="112"/>
  <c r="AM31" i="112"/>
  <c r="AU31" i="112"/>
  <c r="BC31" i="112"/>
  <c r="AO31" i="112"/>
  <c r="AW31" i="112"/>
  <c r="BE31" i="112"/>
  <c r="AI31" i="112"/>
  <c r="AY31" i="112"/>
  <c r="AK31" i="112"/>
  <c r="BA31" i="112"/>
  <c r="AL31" i="112"/>
  <c r="BB31" i="112"/>
  <c r="AR31" i="112"/>
  <c r="AS31" i="112"/>
  <c r="AQ31" i="112"/>
  <c r="AT31" i="112"/>
  <c r="AZ31" i="112"/>
  <c r="AJ31" i="112"/>
  <c r="BF41" i="112"/>
  <c r="AQ61" i="112"/>
  <c r="AZ61" i="112"/>
  <c r="AE26" i="112"/>
  <c r="P26" i="112"/>
  <c r="AS53" i="112"/>
  <c r="AE55" i="112"/>
  <c r="P55" i="112"/>
  <c r="AL32" i="112"/>
  <c r="BF32" i="112" s="1"/>
  <c r="AJ46" i="112"/>
  <c r="AL46" i="112"/>
  <c r="AV46" i="112"/>
  <c r="P40" i="112"/>
  <c r="AE40" i="112"/>
  <c r="AO54" i="112"/>
  <c r="BC54" i="112"/>
  <c r="BA54" i="112"/>
  <c r="BB54" i="112"/>
  <c r="AE56" i="112"/>
  <c r="P56" i="112"/>
  <c r="AR82" i="112"/>
  <c r="AE103" i="112"/>
  <c r="P103" i="112"/>
  <c r="AE15" i="112"/>
  <c r="P15" i="112"/>
  <c r="AY61" i="112"/>
  <c r="AE47" i="112"/>
  <c r="P47" i="112"/>
  <c r="AY46" i="112"/>
  <c r="BA46" i="112"/>
  <c r="AI54" i="112"/>
  <c r="BF54" i="112" s="1"/>
  <c r="AT54" i="112"/>
  <c r="AS54" i="112"/>
  <c r="AE64" i="112"/>
  <c r="P64" i="112"/>
  <c r="P52" i="112"/>
  <c r="AE52" i="112"/>
  <c r="AP82" i="112"/>
  <c r="AS82" i="112"/>
  <c r="AU82" i="112"/>
  <c r="BA82" i="112"/>
  <c r="BD82" i="112"/>
  <c r="BE82" i="112"/>
  <c r="AH82" i="112"/>
  <c r="AZ82" i="112"/>
  <c r="BB82" i="112"/>
  <c r="AJ85" i="112"/>
  <c r="AR85" i="112"/>
  <c r="AZ85" i="112"/>
  <c r="AM85" i="112"/>
  <c r="AU85" i="112"/>
  <c r="BC85" i="112"/>
  <c r="AK85" i="112"/>
  <c r="AV85" i="112"/>
  <c r="AL85" i="112"/>
  <c r="AW85" i="112"/>
  <c r="AN85" i="112"/>
  <c r="AX85" i="112"/>
  <c r="AO85" i="112"/>
  <c r="AY85" i="112"/>
  <c r="AQ85" i="112"/>
  <c r="BB85" i="112"/>
  <c r="AI85" i="112"/>
  <c r="AP85" i="112"/>
  <c r="AS85" i="112"/>
  <c r="AT85" i="112"/>
  <c r="BA85" i="112"/>
  <c r="BD85" i="112"/>
  <c r="AH85" i="112"/>
  <c r="BE85" i="112"/>
  <c r="AT87" i="112"/>
  <c r="AZ87" i="112"/>
  <c r="AO87" i="112"/>
  <c r="BD87" i="112"/>
  <c r="AR87" i="112"/>
  <c r="AE112" i="112"/>
  <c r="P112" i="112"/>
  <c r="AE25" i="112"/>
  <c r="P25" i="112"/>
  <c r="AP31" i="112"/>
  <c r="V15" i="112"/>
  <c r="V16" i="112" s="1"/>
  <c r="V17" i="112" s="1"/>
  <c r="V18" i="112" s="1"/>
  <c r="AJ20" i="112"/>
  <c r="AR20" i="112"/>
  <c r="AZ20" i="112"/>
  <c r="AK20" i="112"/>
  <c r="AS20" i="112"/>
  <c r="BA20" i="112"/>
  <c r="AL20" i="112"/>
  <c r="AT20" i="112"/>
  <c r="BB20" i="112"/>
  <c r="AM20" i="112"/>
  <c r="AU20" i="112"/>
  <c r="BC20" i="112"/>
  <c r="AO20" i="112"/>
  <c r="AW20" i="112"/>
  <c r="BE20" i="112"/>
  <c r="AI20" i="112"/>
  <c r="AQ20" i="112"/>
  <c r="AY20" i="112"/>
  <c r="AP20" i="112"/>
  <c r="AV20" i="112"/>
  <c r="AX20" i="112"/>
  <c r="BD20" i="112"/>
  <c r="AN20" i="112"/>
  <c r="AH20" i="112"/>
  <c r="BF50" i="112"/>
  <c r="AE57" i="112"/>
  <c r="P57" i="112"/>
  <c r="P44" i="112"/>
  <c r="AE44" i="112"/>
  <c r="AU46" i="112"/>
  <c r="BC46" i="112"/>
  <c r="AO46" i="112"/>
  <c r="AM46" i="112"/>
  <c r="AI46" i="112"/>
  <c r="BF46" i="112" s="1"/>
  <c r="AS46" i="112"/>
  <c r="BF63" i="112"/>
  <c r="BE54" i="112"/>
  <c r="AJ54" i="112"/>
  <c r="AK54" i="112"/>
  <c r="AE70" i="112"/>
  <c r="P70" i="112"/>
  <c r="BF65" i="112"/>
  <c r="AE88" i="112"/>
  <c r="P88" i="112"/>
  <c r="AM80" i="112"/>
  <c r="AU80" i="112"/>
  <c r="BC80" i="112"/>
  <c r="AJ80" i="112"/>
  <c r="AZ80" i="112"/>
  <c r="AO80" i="112"/>
  <c r="BE80" i="112"/>
  <c r="AP80" i="112"/>
  <c r="AQ80" i="112"/>
  <c r="AW80" i="112"/>
  <c r="AX80" i="112"/>
  <c r="AY80" i="112"/>
  <c r="AI80" i="112"/>
  <c r="AH80" i="112"/>
  <c r="BF80" i="112" s="1"/>
  <c r="AR80" i="112"/>
  <c r="AO82" i="112"/>
  <c r="AT82" i="112"/>
  <c r="AN54" i="112"/>
  <c r="AE104" i="112"/>
  <c r="P104" i="112"/>
  <c r="AE97" i="112"/>
  <c r="P97" i="112"/>
  <c r="AO105" i="112"/>
  <c r="BF105" i="112" s="1"/>
  <c r="BF58" i="112"/>
  <c r="AO53" i="112"/>
  <c r="AZ53" i="112"/>
  <c r="AQ53" i="112"/>
  <c r="BB53" i="112"/>
  <c r="AR53" i="112"/>
  <c r="BC53" i="112"/>
  <c r="BD53" i="112"/>
  <c r="AJ53" i="112"/>
  <c r="AN53" i="112"/>
  <c r="AT53" i="112"/>
  <c r="AY53" i="112"/>
  <c r="AU53" i="112"/>
  <c r="BE53" i="112"/>
  <c r="AE34" i="112"/>
  <c r="P34" i="112"/>
  <c r="AV54" i="112"/>
  <c r="AZ54" i="112"/>
  <c r="AM59" i="112"/>
  <c r="AN59" i="112"/>
  <c r="AW59" i="112"/>
  <c r="BE59" i="112"/>
  <c r="AP59" i="112"/>
  <c r="BD59" i="112"/>
  <c r="AQ59" i="112"/>
  <c r="AU59" i="112"/>
  <c r="AV59" i="112"/>
  <c r="AH59" i="112"/>
  <c r="AY59" i="112"/>
  <c r="AZ59" i="112"/>
  <c r="BC59" i="112"/>
  <c r="AL59" i="112"/>
  <c r="AX59" i="112"/>
  <c r="AO59" i="112"/>
  <c r="P62" i="112"/>
  <c r="AE62" i="112"/>
  <c r="P68" i="112"/>
  <c r="AE68" i="112"/>
  <c r="BF77" i="112"/>
  <c r="P76" i="112"/>
  <c r="AE76" i="112"/>
  <c r="AE90" i="112"/>
  <c r="P90" i="112"/>
  <c r="AE106" i="112"/>
  <c r="P106" i="112"/>
  <c r="AE114" i="112"/>
  <c r="P114" i="112"/>
  <c r="AE109" i="112"/>
  <c r="P109" i="112"/>
  <c r="BF98" i="112"/>
  <c r="AE111" i="112"/>
  <c r="P111" i="112"/>
  <c r="AH24" i="112"/>
  <c r="AP24" i="112"/>
  <c r="AX24" i="112"/>
  <c r="AI24" i="112"/>
  <c r="AQ24" i="112"/>
  <c r="AY24" i="112"/>
  <c r="AK24" i="112"/>
  <c r="AS24" i="112"/>
  <c r="BA24" i="112"/>
  <c r="AM24" i="112"/>
  <c r="AU24" i="112"/>
  <c r="BC24" i="112"/>
  <c r="AO24" i="112"/>
  <c r="BE24" i="112"/>
  <c r="AR24" i="112"/>
  <c r="AT24" i="112"/>
  <c r="AV24" i="112"/>
  <c r="AJ24" i="112"/>
  <c r="AL24" i="112"/>
  <c r="AN24" i="112"/>
  <c r="AW24" i="112"/>
  <c r="BB24" i="112"/>
  <c r="BD24" i="112"/>
  <c r="AZ24" i="112"/>
  <c r="BF45" i="112"/>
  <c r="AX53" i="112"/>
  <c r="AR59" i="112"/>
  <c r="AL23" i="112"/>
  <c r="AT23" i="112"/>
  <c r="BB23" i="112"/>
  <c r="AM23" i="112"/>
  <c r="AU23" i="112"/>
  <c r="BC23" i="112"/>
  <c r="AN23" i="112"/>
  <c r="AV23" i="112"/>
  <c r="BD23" i="112"/>
  <c r="AP23" i="112"/>
  <c r="AX23" i="112"/>
  <c r="AJ23" i="112"/>
  <c r="AR23" i="112"/>
  <c r="AZ23" i="112"/>
  <c r="AW23" i="112"/>
  <c r="AY23" i="112"/>
  <c r="BA23" i="112"/>
  <c r="AI23" i="112"/>
  <c r="BE23" i="112"/>
  <c r="AS23" i="112"/>
  <c r="AK23" i="112"/>
  <c r="AO23" i="112"/>
  <c r="AQ23" i="112"/>
  <c r="AM54" i="112"/>
  <c r="AE60" i="112"/>
  <c r="P60" i="112"/>
  <c r="BF67" i="112"/>
  <c r="BF93" i="112"/>
  <c r="P84" i="112"/>
  <c r="AE84" i="112"/>
  <c r="P95" i="112"/>
  <c r="AE95" i="112"/>
  <c r="AN82" i="112"/>
  <c r="AJ82" i="112"/>
  <c r="P99" i="112"/>
  <c r="AE99" i="112"/>
  <c r="AE102" i="112"/>
  <c r="P102" i="112"/>
  <c r="AE110" i="112"/>
  <c r="P110" i="112"/>
  <c r="AI87" i="112"/>
  <c r="BF87" i="112" s="1"/>
  <c r="AE18" i="111"/>
  <c r="P18" i="111"/>
  <c r="AI35" i="111"/>
  <c r="AK35" i="111"/>
  <c r="AE16" i="111"/>
  <c r="P16" i="111"/>
  <c r="AH22" i="111"/>
  <c r="AP22" i="111"/>
  <c r="AX22" i="111"/>
  <c r="AI22" i="111"/>
  <c r="AQ22" i="111"/>
  <c r="AY22" i="111"/>
  <c r="AK22" i="111"/>
  <c r="AS22" i="111"/>
  <c r="BA22" i="111"/>
  <c r="AM22" i="111"/>
  <c r="AU22" i="111"/>
  <c r="BC22" i="111"/>
  <c r="BB22" i="111"/>
  <c r="BD22" i="111"/>
  <c r="AL22" i="111"/>
  <c r="BE22" i="111"/>
  <c r="AO22" i="111"/>
  <c r="AV22" i="111"/>
  <c r="AN22" i="111"/>
  <c r="AW22" i="111"/>
  <c r="AT22" i="111"/>
  <c r="AZ22" i="111"/>
  <c r="AM34" i="111"/>
  <c r="AU34" i="111"/>
  <c r="BC34" i="111"/>
  <c r="AJ34" i="111"/>
  <c r="AR34" i="111"/>
  <c r="AZ34" i="111"/>
  <c r="AQ34" i="111"/>
  <c r="AS34" i="111"/>
  <c r="AW34" i="111"/>
  <c r="BA34" i="111"/>
  <c r="AK34" i="111"/>
  <c r="BE34" i="111"/>
  <c r="AI34" i="111"/>
  <c r="AY34" i="111"/>
  <c r="AO34" i="111"/>
  <c r="AX34" i="111"/>
  <c r="AT34" i="111"/>
  <c r="AL34" i="111"/>
  <c r="AV34" i="111"/>
  <c r="AN34" i="111"/>
  <c r="AL44" i="111"/>
  <c r="AE56" i="111"/>
  <c r="P56" i="111"/>
  <c r="AE64" i="111"/>
  <c r="P64" i="111"/>
  <c r="AM71" i="111"/>
  <c r="AU71" i="111"/>
  <c r="BC71" i="111"/>
  <c r="AN71" i="111"/>
  <c r="AV71" i="111"/>
  <c r="BD71" i="111"/>
  <c r="AI71" i="111"/>
  <c r="AQ71" i="111"/>
  <c r="AY71" i="111"/>
  <c r="AJ71" i="111"/>
  <c r="AH71" i="111"/>
  <c r="AW71" i="111"/>
  <c r="AL71" i="111"/>
  <c r="AZ71" i="111"/>
  <c r="AO71" i="111"/>
  <c r="BA71" i="111"/>
  <c r="AP71" i="111"/>
  <c r="BB71" i="111"/>
  <c r="AS71" i="111"/>
  <c r="AT71" i="111"/>
  <c r="AX71" i="111"/>
  <c r="BE71" i="111"/>
  <c r="AK71" i="111"/>
  <c r="AR71" i="111"/>
  <c r="AY35" i="111"/>
  <c r="AS17" i="111"/>
  <c r="BC17" i="111"/>
  <c r="AO17" i="111"/>
  <c r="AQ17" i="111"/>
  <c r="AL17" i="111"/>
  <c r="BE17" i="111"/>
  <c r="AJ17" i="111"/>
  <c r="BB17" i="111"/>
  <c r="AP17" i="111"/>
  <c r="AR17" i="111"/>
  <c r="AN17" i="111"/>
  <c r="AW17" i="111"/>
  <c r="AZ17" i="111"/>
  <c r="AV17" i="111"/>
  <c r="AU17" i="111"/>
  <c r="AE60" i="111"/>
  <c r="P60" i="111"/>
  <c r="BD17" i="111"/>
  <c r="AE86" i="111"/>
  <c r="P86" i="111"/>
  <c r="AE15" i="111"/>
  <c r="P15" i="111"/>
  <c r="AH35" i="111"/>
  <c r="AP35" i="111"/>
  <c r="AX35" i="111"/>
  <c r="AM35" i="111"/>
  <c r="AU35" i="111"/>
  <c r="BC35" i="111"/>
  <c r="AN35" i="111"/>
  <c r="AR35" i="111"/>
  <c r="AT35" i="111"/>
  <c r="AZ35" i="111"/>
  <c r="AJ35" i="111"/>
  <c r="BD35" i="111"/>
  <c r="AV35" i="111"/>
  <c r="BB35" i="111"/>
  <c r="AL35" i="111"/>
  <c r="AQ35" i="111"/>
  <c r="AX62" i="111"/>
  <c r="AE21" i="111"/>
  <c r="P21" i="111"/>
  <c r="AE70" i="111"/>
  <c r="P70" i="111"/>
  <c r="BD115" i="111"/>
  <c r="AW35" i="111"/>
  <c r="AK30" i="111"/>
  <c r="AS30" i="111"/>
  <c r="BA30" i="111"/>
  <c r="AM30" i="111"/>
  <c r="AU30" i="111"/>
  <c r="BC30" i="111"/>
  <c r="AL30" i="111"/>
  <c r="AX30" i="111"/>
  <c r="AN30" i="111"/>
  <c r="AY30" i="111"/>
  <c r="AO30" i="111"/>
  <c r="BB30" i="111"/>
  <c r="AQ30" i="111"/>
  <c r="BE30" i="111"/>
  <c r="AH30" i="111"/>
  <c r="AV30" i="111"/>
  <c r="AT30" i="111"/>
  <c r="AW30" i="111"/>
  <c r="BD30" i="111"/>
  <c r="AI30" i="111"/>
  <c r="AP30" i="111"/>
  <c r="AZ30" i="111"/>
  <c r="AO35" i="111"/>
  <c r="BA17" i="111"/>
  <c r="AE51" i="111"/>
  <c r="P51" i="111"/>
  <c r="AE83" i="111"/>
  <c r="P83" i="111"/>
  <c r="BF79" i="111"/>
  <c r="BF11" i="111"/>
  <c r="AE24" i="111"/>
  <c r="P24" i="111"/>
  <c r="AN53" i="111"/>
  <c r="AY53" i="111"/>
  <c r="AI53" i="111"/>
  <c r="AT53" i="111"/>
  <c r="BD53" i="111"/>
  <c r="AK53" i="111"/>
  <c r="AU53" i="111"/>
  <c r="AS53" i="111"/>
  <c r="AV53" i="111"/>
  <c r="AH53" i="111"/>
  <c r="BC53" i="111"/>
  <c r="AL53" i="111"/>
  <c r="AX53" i="111"/>
  <c r="AM53" i="111"/>
  <c r="AQ53" i="111"/>
  <c r="BB53" i="111"/>
  <c r="AZ53" i="111"/>
  <c r="BA53" i="111"/>
  <c r="AW53" i="111"/>
  <c r="BE53" i="111"/>
  <c r="AP53" i="111"/>
  <c r="AJ53" i="111"/>
  <c r="AV81" i="111"/>
  <c r="AI81" i="111"/>
  <c r="AY81" i="111"/>
  <c r="AJ81" i="111"/>
  <c r="AZ81" i="111"/>
  <c r="AM81" i="111"/>
  <c r="BC81" i="111"/>
  <c r="AN81" i="111"/>
  <c r="BD81" i="111"/>
  <c r="AQ81" i="111"/>
  <c r="AR81" i="111"/>
  <c r="AU81" i="111"/>
  <c r="AW81" i="111"/>
  <c r="AL81" i="111"/>
  <c r="BE81" i="111"/>
  <c r="AT81" i="111"/>
  <c r="AH81" i="111"/>
  <c r="BB81" i="111"/>
  <c r="AP81" i="111"/>
  <c r="AX81" i="111"/>
  <c r="AK81" i="111"/>
  <c r="AS81" i="111"/>
  <c r="AI115" i="111"/>
  <c r="AJ30" i="111"/>
  <c r="BF59" i="111"/>
  <c r="BF52" i="111"/>
  <c r="AY17" i="111"/>
  <c r="AL96" i="111"/>
  <c r="AT96" i="111"/>
  <c r="BB96" i="111"/>
  <c r="AM96" i="111"/>
  <c r="AU96" i="111"/>
  <c r="BC96" i="111"/>
  <c r="AH96" i="111"/>
  <c r="AP96" i="111"/>
  <c r="AX96" i="111"/>
  <c r="AR96" i="111"/>
  <c r="AS96" i="111"/>
  <c r="AV96" i="111"/>
  <c r="AW96" i="111"/>
  <c r="AJ96" i="111"/>
  <c r="AZ96" i="111"/>
  <c r="AK96" i="111"/>
  <c r="AN96" i="111"/>
  <c r="BD96" i="111"/>
  <c r="AO96" i="111"/>
  <c r="BE96" i="111"/>
  <c r="BA96" i="111"/>
  <c r="AY96" i="111"/>
  <c r="AQ96" i="111"/>
  <c r="BA81" i="111"/>
  <c r="BF34" i="111"/>
  <c r="AE27" i="111"/>
  <c r="P27" i="111"/>
  <c r="AM31" i="111"/>
  <c r="AU31" i="111"/>
  <c r="BC31" i="111"/>
  <c r="AH31" i="111"/>
  <c r="AQ31" i="111"/>
  <c r="AZ31" i="111"/>
  <c r="AI31" i="111"/>
  <c r="AR31" i="111"/>
  <c r="BA31" i="111"/>
  <c r="AJ31" i="111"/>
  <c r="AS31" i="111"/>
  <c r="BB31" i="111"/>
  <c r="AL31" i="111"/>
  <c r="AV31" i="111"/>
  <c r="BE31" i="111"/>
  <c r="AO31" i="111"/>
  <c r="AX31" i="111"/>
  <c r="AY31" i="111"/>
  <c r="BD31" i="111"/>
  <c r="AN31" i="111"/>
  <c r="AT31" i="111"/>
  <c r="AK31" i="111"/>
  <c r="AP31" i="111"/>
  <c r="AW31" i="111"/>
  <c r="P29" i="111"/>
  <c r="AE29" i="111"/>
  <c r="P19" i="111"/>
  <c r="AE19" i="111"/>
  <c r="AL62" i="111"/>
  <c r="AT62" i="111"/>
  <c r="BB62" i="111"/>
  <c r="AM62" i="111"/>
  <c r="AU62" i="111"/>
  <c r="BC62" i="111"/>
  <c r="AK62" i="111"/>
  <c r="BF62" i="111" s="1"/>
  <c r="BA62" i="111"/>
  <c r="AN62" i="111"/>
  <c r="BD62" i="111"/>
  <c r="AS62" i="111"/>
  <c r="AV62" i="111"/>
  <c r="AO62" i="111"/>
  <c r="AR62" i="111"/>
  <c r="AW62" i="111"/>
  <c r="BE62" i="111"/>
  <c r="AJ62" i="111"/>
  <c r="AZ62" i="111"/>
  <c r="AP62" i="111"/>
  <c r="AY62" i="111"/>
  <c r="AQ62" i="111"/>
  <c r="AI62" i="111"/>
  <c r="P105" i="111"/>
  <c r="AE105" i="111"/>
  <c r="AE116" i="111"/>
  <c r="P116" i="111"/>
  <c r="AR115" i="111"/>
  <c r="AJ115" i="111"/>
  <c r="AZ115" i="111"/>
  <c r="AK115" i="111"/>
  <c r="BE115" i="111"/>
  <c r="AQ115" i="111"/>
  <c r="AN115" i="111"/>
  <c r="BC115" i="111"/>
  <c r="AV115" i="111"/>
  <c r="AS115" i="111"/>
  <c r="AH115" i="111"/>
  <c r="AU115" i="111"/>
  <c r="AM115" i="111"/>
  <c r="BA115" i="111"/>
  <c r="AP115" i="111"/>
  <c r="AL115" i="111"/>
  <c r="AX115" i="111"/>
  <c r="AT115" i="111"/>
  <c r="BB115" i="111"/>
  <c r="AY115" i="111"/>
  <c r="AO115" i="111"/>
  <c r="BF14" i="111"/>
  <c r="AO53" i="111"/>
  <c r="BF28" i="111"/>
  <c r="AK44" i="111"/>
  <c r="AS44" i="111"/>
  <c r="BA44" i="111"/>
  <c r="AM44" i="111"/>
  <c r="AU44" i="111"/>
  <c r="BC44" i="111"/>
  <c r="AI44" i="111"/>
  <c r="AQ44" i="111"/>
  <c r="AY44" i="111"/>
  <c r="AR44" i="111"/>
  <c r="AV44" i="111"/>
  <c r="AH44" i="111"/>
  <c r="BD44" i="111"/>
  <c r="AJ44" i="111"/>
  <c r="AP44" i="111"/>
  <c r="AX44" i="111"/>
  <c r="AN44" i="111"/>
  <c r="AZ44" i="111"/>
  <c r="AO44" i="111"/>
  <c r="BB44" i="111"/>
  <c r="BF54" i="111"/>
  <c r="AE13" i="111"/>
  <c r="P13" i="111"/>
  <c r="BF39" i="111"/>
  <c r="BA38" i="111"/>
  <c r="BF38" i="111" s="1"/>
  <c r="AW38" i="111"/>
  <c r="BC38" i="111"/>
  <c r="AS38" i="111"/>
  <c r="AT38" i="111"/>
  <c r="AX38" i="111"/>
  <c r="AE40" i="111"/>
  <c r="P40" i="111"/>
  <c r="AE33" i="111"/>
  <c r="P33" i="111"/>
  <c r="BC43" i="111"/>
  <c r="AR43" i="111"/>
  <c r="BF61" i="111"/>
  <c r="AE45" i="111"/>
  <c r="P45" i="111"/>
  <c r="AI46" i="111"/>
  <c r="AQ46" i="111"/>
  <c r="AY46" i="111"/>
  <c r="AJ46" i="111"/>
  <c r="AR46" i="111"/>
  <c r="AZ46" i="111"/>
  <c r="AK46" i="111"/>
  <c r="AS46" i="111"/>
  <c r="BA46" i="111"/>
  <c r="AM46" i="111"/>
  <c r="AU46" i="111"/>
  <c r="BC46" i="111"/>
  <c r="AO46" i="111"/>
  <c r="AW46" i="111"/>
  <c r="BE46" i="111"/>
  <c r="AN46" i="111"/>
  <c r="AP46" i="111"/>
  <c r="AX46" i="111"/>
  <c r="BB46" i="111"/>
  <c r="AL46" i="111"/>
  <c r="AT46" i="111"/>
  <c r="AH46" i="111"/>
  <c r="AV46" i="111"/>
  <c r="BD46" i="111"/>
  <c r="AL58" i="111"/>
  <c r="AT58" i="111"/>
  <c r="BB58" i="111"/>
  <c r="AM58" i="111"/>
  <c r="AU58" i="111"/>
  <c r="BC58" i="111"/>
  <c r="AH58" i="111"/>
  <c r="AP58" i="111"/>
  <c r="AX58" i="111"/>
  <c r="AI58" i="111"/>
  <c r="AQ58" i="111"/>
  <c r="AY58" i="111"/>
  <c r="AS58" i="111"/>
  <c r="AV58" i="111"/>
  <c r="AK58" i="111"/>
  <c r="BA58" i="111"/>
  <c r="AN58" i="111"/>
  <c r="BD58" i="111"/>
  <c r="AR58" i="111"/>
  <c r="AZ58" i="111"/>
  <c r="BE58" i="111"/>
  <c r="AJ58" i="111"/>
  <c r="AO58" i="111"/>
  <c r="AW58" i="111"/>
  <c r="AM49" i="111"/>
  <c r="AP49" i="111"/>
  <c r="BA49" i="111"/>
  <c r="AN67" i="111"/>
  <c r="AW67" i="111"/>
  <c r="AO67" i="111"/>
  <c r="AY67" i="111"/>
  <c r="AJ67" i="111"/>
  <c r="AS67" i="111"/>
  <c r="BB67" i="111"/>
  <c r="AK67" i="111"/>
  <c r="AT67" i="111"/>
  <c r="BC67" i="111"/>
  <c r="AZ67" i="111"/>
  <c r="AL67" i="111"/>
  <c r="BD67" i="111"/>
  <c r="AM67" i="111"/>
  <c r="BE67" i="111"/>
  <c r="AQ67" i="111"/>
  <c r="AU67" i="111"/>
  <c r="AV67" i="111"/>
  <c r="BA67" i="111"/>
  <c r="AI67" i="111"/>
  <c r="AR67" i="111"/>
  <c r="AR78" i="111"/>
  <c r="AN74" i="111"/>
  <c r="BB72" i="111"/>
  <c r="AE55" i="111"/>
  <c r="P55" i="111"/>
  <c r="AO93" i="111"/>
  <c r="AX114" i="111"/>
  <c r="AU76" i="111"/>
  <c r="AY111" i="111"/>
  <c r="AE73" i="111"/>
  <c r="P73" i="111"/>
  <c r="AE87" i="111"/>
  <c r="P87" i="111"/>
  <c r="AH100" i="111"/>
  <c r="AP100" i="111"/>
  <c r="AX100" i="111"/>
  <c r="AL100" i="111"/>
  <c r="AT100" i="111"/>
  <c r="BB100" i="111"/>
  <c r="AM100" i="111"/>
  <c r="AU100" i="111"/>
  <c r="BC100" i="111"/>
  <c r="AJ100" i="111"/>
  <c r="AZ100" i="111"/>
  <c r="AN100" i="111"/>
  <c r="BD100" i="111"/>
  <c r="AO100" i="111"/>
  <c r="BE100" i="111"/>
  <c r="AR100" i="111"/>
  <c r="AV100" i="111"/>
  <c r="AW100" i="111"/>
  <c r="AK100" i="111"/>
  <c r="AS100" i="111"/>
  <c r="BA100" i="111"/>
  <c r="AI76" i="111"/>
  <c r="AP76" i="111"/>
  <c r="AL111" i="111"/>
  <c r="AE106" i="111"/>
  <c r="P106" i="111"/>
  <c r="AE108" i="111"/>
  <c r="P108" i="111"/>
  <c r="AE90" i="111"/>
  <c r="P90" i="111"/>
  <c r="P101" i="111"/>
  <c r="AE101" i="111"/>
  <c r="AX119" i="111"/>
  <c r="AE36" i="111"/>
  <c r="P36" i="111"/>
  <c r="AE32" i="111"/>
  <c r="P32" i="111"/>
  <c r="AE26" i="111"/>
  <c r="P26" i="111"/>
  <c r="AL38" i="111"/>
  <c r="AP38" i="111"/>
  <c r="BD43" i="111"/>
  <c r="AJ43" i="111"/>
  <c r="BF63" i="111"/>
  <c r="BF65" i="111"/>
  <c r="AZ49" i="111"/>
  <c r="AH49" i="111"/>
  <c r="AS49" i="111"/>
  <c r="AT72" i="111"/>
  <c r="AL80" i="111"/>
  <c r="AT80" i="111"/>
  <c r="BB80" i="111"/>
  <c r="AM80" i="111"/>
  <c r="AU80" i="111"/>
  <c r="BC80" i="111"/>
  <c r="AH80" i="111"/>
  <c r="AP80" i="111"/>
  <c r="AX80" i="111"/>
  <c r="AI80" i="111"/>
  <c r="AQ80" i="111"/>
  <c r="AY80" i="111"/>
  <c r="AR80" i="111"/>
  <c r="AS80" i="111"/>
  <c r="AV80" i="111"/>
  <c r="AW80" i="111"/>
  <c r="AJ80" i="111"/>
  <c r="AZ80" i="111"/>
  <c r="AK80" i="111"/>
  <c r="BA80" i="111"/>
  <c r="AN80" i="111"/>
  <c r="BD80" i="111"/>
  <c r="AO80" i="111"/>
  <c r="BE80" i="111"/>
  <c r="BB93" i="111"/>
  <c r="AH111" i="111"/>
  <c r="AE50" i="111"/>
  <c r="P50" i="111"/>
  <c r="AQ74" i="111"/>
  <c r="AH84" i="111"/>
  <c r="AP84" i="111"/>
  <c r="AX84" i="111"/>
  <c r="AY84" i="111"/>
  <c r="AL84" i="111"/>
  <c r="AT84" i="111"/>
  <c r="BB84" i="111"/>
  <c r="AM84" i="111"/>
  <c r="AU84" i="111"/>
  <c r="BC84" i="111"/>
  <c r="AJ84" i="111"/>
  <c r="AZ84" i="111"/>
  <c r="AK84" i="111"/>
  <c r="BA84" i="111"/>
  <c r="AN84" i="111"/>
  <c r="BD84" i="111"/>
  <c r="AO84" i="111"/>
  <c r="BE84" i="111"/>
  <c r="AR84" i="111"/>
  <c r="AS84" i="111"/>
  <c r="AV84" i="111"/>
  <c r="AW84" i="111"/>
  <c r="AL114" i="111"/>
  <c r="AM75" i="111"/>
  <c r="AU75" i="111"/>
  <c r="BC75" i="111"/>
  <c r="AK75" i="111"/>
  <c r="AV75" i="111"/>
  <c r="AN75" i="111"/>
  <c r="AX75" i="111"/>
  <c r="AO75" i="111"/>
  <c r="AZ75" i="111"/>
  <c r="AP75" i="111"/>
  <c r="BA75" i="111"/>
  <c r="AH75" i="111"/>
  <c r="AS75" i="111"/>
  <c r="BD75" i="111"/>
  <c r="AJ75" i="111"/>
  <c r="AT75" i="111"/>
  <c r="BE75" i="111"/>
  <c r="AW75" i="111"/>
  <c r="BB75" i="111"/>
  <c r="AL75" i="111"/>
  <c r="AR75" i="111"/>
  <c r="BC76" i="111"/>
  <c r="AV89" i="111"/>
  <c r="AI89" i="111"/>
  <c r="AY89" i="111"/>
  <c r="AJ89" i="111"/>
  <c r="AZ89" i="111"/>
  <c r="AM89" i="111"/>
  <c r="BC89" i="111"/>
  <c r="AN89" i="111"/>
  <c r="BD89" i="111"/>
  <c r="AQ89" i="111"/>
  <c r="AR89" i="111"/>
  <c r="AU89" i="111"/>
  <c r="AV97" i="111"/>
  <c r="AM97" i="111"/>
  <c r="BC97" i="111"/>
  <c r="AN97" i="111"/>
  <c r="BD97" i="111"/>
  <c r="AR97" i="111"/>
  <c r="AU97" i="111"/>
  <c r="AI97" i="111"/>
  <c r="AY97" i="111"/>
  <c r="AQ97" i="111"/>
  <c r="AE113" i="111"/>
  <c r="P113" i="111"/>
  <c r="AE102" i="111"/>
  <c r="P102" i="111"/>
  <c r="AI100" i="111"/>
  <c r="BF48" i="111"/>
  <c r="AJ76" i="111"/>
  <c r="BF76" i="111" s="1"/>
  <c r="AZ76" i="111"/>
  <c r="BE76" i="111"/>
  <c r="AE23" i="111"/>
  <c r="P23" i="111"/>
  <c r="AE91" i="111"/>
  <c r="P91" i="111"/>
  <c r="AM78" i="111"/>
  <c r="AV78" i="111"/>
  <c r="BD78" i="111"/>
  <c r="AN78" i="111"/>
  <c r="AW78" i="111"/>
  <c r="BE78" i="111"/>
  <c r="AO78" i="111"/>
  <c r="AX78" i="111"/>
  <c r="AH78" i="111"/>
  <c r="AQ78" i="111"/>
  <c r="AZ78" i="111"/>
  <c r="AI78" i="111"/>
  <c r="AS78" i="111"/>
  <c r="BA78" i="111"/>
  <c r="BB78" i="111"/>
  <c r="BC78" i="111"/>
  <c r="AK78" i="111"/>
  <c r="AL78" i="111"/>
  <c r="AP78" i="111"/>
  <c r="AT78" i="111"/>
  <c r="AU78" i="111"/>
  <c r="AY78" i="111"/>
  <c r="AW76" i="111"/>
  <c r="AR76" i="111"/>
  <c r="BB76" i="111"/>
  <c r="AE109" i="111"/>
  <c r="P109" i="111"/>
  <c r="AE107" i="111"/>
  <c r="P107" i="111"/>
  <c r="AM111" i="111"/>
  <c r="AU111" i="111"/>
  <c r="AR111" i="111"/>
  <c r="AV111" i="111"/>
  <c r="AZ111" i="111"/>
  <c r="BC111" i="111"/>
  <c r="BD111" i="111"/>
  <c r="AN111" i="111"/>
  <c r="AJ111" i="111"/>
  <c r="AS72" i="111"/>
  <c r="BD72" i="111"/>
  <c r="AJ72" i="111"/>
  <c r="AV72" i="111"/>
  <c r="AM72" i="111"/>
  <c r="AY72" i="111"/>
  <c r="AO72" i="111"/>
  <c r="BA72" i="111"/>
  <c r="AR72" i="111"/>
  <c r="BC72" i="111"/>
  <c r="AN72" i="111"/>
  <c r="AU72" i="111"/>
  <c r="AZ72" i="111"/>
  <c r="BE72" i="111"/>
  <c r="AE77" i="111"/>
  <c r="P77" i="111"/>
  <c r="AE95" i="111"/>
  <c r="P95" i="111"/>
  <c r="AE98" i="111"/>
  <c r="P98" i="111"/>
  <c r="AE103" i="111"/>
  <c r="P103" i="111"/>
  <c r="AQ114" i="111"/>
  <c r="AY114" i="111"/>
  <c r="AJ114" i="111"/>
  <c r="AM114" i="111"/>
  <c r="AU114" i="111"/>
  <c r="BC114" i="111"/>
  <c r="AZ114" i="111"/>
  <c r="AK114" i="111"/>
  <c r="BA114" i="111"/>
  <c r="AN114" i="111"/>
  <c r="BD114" i="111"/>
  <c r="AO114" i="111"/>
  <c r="BE114" i="111"/>
  <c r="AR114" i="111"/>
  <c r="AS114" i="111"/>
  <c r="AV114" i="111"/>
  <c r="AW114" i="111"/>
  <c r="P12" i="111"/>
  <c r="AE12" i="111"/>
  <c r="AE25" i="111"/>
  <c r="P25" i="111"/>
  <c r="AU43" i="111"/>
  <c r="BB43" i="111"/>
  <c r="BF57" i="111"/>
  <c r="AI49" i="111"/>
  <c r="AE37" i="111"/>
  <c r="P37" i="111"/>
  <c r="AW72" i="111"/>
  <c r="AE42" i="111"/>
  <c r="P42" i="111"/>
  <c r="AI72" i="111"/>
  <c r="BF72" i="111" s="1"/>
  <c r="AL66" i="111"/>
  <c r="AT66" i="111"/>
  <c r="BB66" i="111"/>
  <c r="AM66" i="111"/>
  <c r="AU66" i="111"/>
  <c r="BC66" i="111"/>
  <c r="AI66" i="111"/>
  <c r="AJ66" i="111"/>
  <c r="AV66" i="111"/>
  <c r="AK66" i="111"/>
  <c r="AW66" i="111"/>
  <c r="AP66" i="111"/>
  <c r="AZ66" i="111"/>
  <c r="AQ66" i="111"/>
  <c r="BA66" i="111"/>
  <c r="AH66" i="111"/>
  <c r="BE66" i="111"/>
  <c r="AO66" i="111"/>
  <c r="AR66" i="111"/>
  <c r="AS66" i="111"/>
  <c r="AY66" i="111"/>
  <c r="BD66" i="111"/>
  <c r="AN66" i="111"/>
  <c r="AX66" i="111"/>
  <c r="AO76" i="111"/>
  <c r="AL88" i="111"/>
  <c r="AT88" i="111"/>
  <c r="BB88" i="111"/>
  <c r="AM88" i="111"/>
  <c r="AU88" i="111"/>
  <c r="BC88" i="111"/>
  <c r="AH88" i="111"/>
  <c r="AP88" i="111"/>
  <c r="AX88" i="111"/>
  <c r="AY88" i="111"/>
  <c r="AR88" i="111"/>
  <c r="AS88" i="111"/>
  <c r="AV88" i="111"/>
  <c r="AW88" i="111"/>
  <c r="AJ88" i="111"/>
  <c r="AZ88" i="111"/>
  <c r="AK88" i="111"/>
  <c r="BA88" i="111"/>
  <c r="AN88" i="111"/>
  <c r="BD88" i="111"/>
  <c r="AO88" i="111"/>
  <c r="BE88" i="111"/>
  <c r="AP93" i="111"/>
  <c r="AL104" i="111"/>
  <c r="AT104" i="111"/>
  <c r="BB104" i="111"/>
  <c r="AM104" i="111"/>
  <c r="AU104" i="111"/>
  <c r="BC104" i="111"/>
  <c r="AH104" i="111"/>
  <c r="AP104" i="111"/>
  <c r="AX104" i="111"/>
  <c r="AI104" i="111"/>
  <c r="AQ104" i="111"/>
  <c r="AY104" i="111"/>
  <c r="AR104" i="111"/>
  <c r="AV104" i="111"/>
  <c r="AW104" i="111"/>
  <c r="AJ104" i="111"/>
  <c r="AZ104" i="111"/>
  <c r="AN104" i="111"/>
  <c r="BD104" i="111"/>
  <c r="AO104" i="111"/>
  <c r="BE104" i="111"/>
  <c r="BA104" i="111"/>
  <c r="AS104" i="111"/>
  <c r="AK104" i="111"/>
  <c r="AN85" i="111"/>
  <c r="BD85" i="111"/>
  <c r="AQ85" i="111"/>
  <c r="AR85" i="111"/>
  <c r="AU85" i="111"/>
  <c r="AV85" i="111"/>
  <c r="AI85" i="111"/>
  <c r="AY85" i="111"/>
  <c r="AM85" i="111"/>
  <c r="BC85" i="111"/>
  <c r="AI114" i="111"/>
  <c r="AK111" i="111"/>
  <c r="AV76" i="111"/>
  <c r="AQ76" i="111"/>
  <c r="AL76" i="111"/>
  <c r="AJ110" i="111"/>
  <c r="BF110" i="111" s="1"/>
  <c r="AR110" i="111"/>
  <c r="AZ110" i="111"/>
  <c r="AM110" i="111"/>
  <c r="AU110" i="111"/>
  <c r="BC110" i="111"/>
  <c r="AN110" i="111"/>
  <c r="AV110" i="111"/>
  <c r="BD110" i="111"/>
  <c r="AO110" i="111"/>
  <c r="AS110" i="111"/>
  <c r="AW110" i="111"/>
  <c r="BA110" i="111"/>
  <c r="BE110" i="111"/>
  <c r="AK110" i="111"/>
  <c r="AU119" i="111"/>
  <c r="AV119" i="111"/>
  <c r="AI119" i="111"/>
  <c r="AY119" i="111"/>
  <c r="AQ119" i="111"/>
  <c r="AJ119" i="111"/>
  <c r="AZ119" i="111"/>
  <c r="AM119" i="111"/>
  <c r="BC119" i="111"/>
  <c r="AN119" i="111"/>
  <c r="BD119" i="111"/>
  <c r="AR119" i="111"/>
  <c r="AM118" i="111"/>
  <c r="BF118" i="111" s="1"/>
  <c r="AU118" i="111"/>
  <c r="BC118" i="111"/>
  <c r="AO118" i="111"/>
  <c r="BE118" i="111"/>
  <c r="AR118" i="111"/>
  <c r="AS118" i="111"/>
  <c r="AV118" i="111"/>
  <c r="AW118" i="111"/>
  <c r="AJ118" i="111"/>
  <c r="AZ118" i="111"/>
  <c r="BA118" i="111"/>
  <c r="AN118" i="111"/>
  <c r="BD118" i="111"/>
  <c r="AK118" i="111"/>
  <c r="AJ85" i="111"/>
  <c r="AE112" i="111"/>
  <c r="P112" i="111"/>
  <c r="AL119" i="111"/>
  <c r="AW119" i="111"/>
  <c r="AE69" i="111"/>
  <c r="P69" i="111"/>
  <c r="AH92" i="111"/>
  <c r="BF92" i="111" s="1"/>
  <c r="AP92" i="111"/>
  <c r="AX92" i="111"/>
  <c r="AI92" i="111"/>
  <c r="AQ92" i="111"/>
  <c r="AY92" i="111"/>
  <c r="AL92" i="111"/>
  <c r="AT92" i="111"/>
  <c r="BB92" i="111"/>
  <c r="AM92" i="111"/>
  <c r="AU92" i="111"/>
  <c r="BC92" i="111"/>
  <c r="AJ92" i="111"/>
  <c r="AZ92" i="111"/>
  <c r="AK92" i="111"/>
  <c r="BA92" i="111"/>
  <c r="AN92" i="111"/>
  <c r="BD92" i="111"/>
  <c r="AO92" i="111"/>
  <c r="BE92" i="111"/>
  <c r="AR92" i="111"/>
  <c r="AS92" i="111"/>
  <c r="AV92" i="111"/>
  <c r="AW92" i="111"/>
  <c r="AE99" i="111"/>
  <c r="P99" i="111"/>
  <c r="AE94" i="111"/>
  <c r="P94" i="111"/>
  <c r="AE47" i="111"/>
  <c r="P47" i="111"/>
  <c r="BF41" i="111"/>
  <c r="AW43" i="111"/>
  <c r="BA43" i="111"/>
  <c r="AM43" i="111"/>
  <c r="AO43" i="111"/>
  <c r="AN68" i="111"/>
  <c r="AW68" i="111"/>
  <c r="AO68" i="111"/>
  <c r="AX68" i="111"/>
  <c r="AI68" i="111"/>
  <c r="AR68" i="111"/>
  <c r="BB68" i="111"/>
  <c r="AJ68" i="111"/>
  <c r="AT68" i="111"/>
  <c r="BC68" i="111"/>
  <c r="AP68" i="111"/>
  <c r="AU68" i="111"/>
  <c r="AV68" i="111"/>
  <c r="AY68" i="111"/>
  <c r="AL68" i="111"/>
  <c r="BD68" i="111"/>
  <c r="AM68" i="111"/>
  <c r="BE68" i="111"/>
  <c r="AH68" i="111"/>
  <c r="AQ68" i="111"/>
  <c r="AZ68" i="111"/>
  <c r="AP72" i="111"/>
  <c r="AH74" i="111"/>
  <c r="AS74" i="111"/>
  <c r="BC74" i="111"/>
  <c r="AK74" i="111"/>
  <c r="AU74" i="111"/>
  <c r="AM74" i="111"/>
  <c r="AX74" i="111"/>
  <c r="AP74" i="111"/>
  <c r="BA74" i="111"/>
  <c r="BB74" i="111"/>
  <c r="AI74" i="111"/>
  <c r="AO74" i="111"/>
  <c r="AT74" i="111"/>
  <c r="AY74" i="111"/>
  <c r="BE74" i="111"/>
  <c r="AN93" i="111"/>
  <c r="BD93" i="111"/>
  <c r="AQ93" i="111"/>
  <c r="AR93" i="111"/>
  <c r="AU93" i="111"/>
  <c r="AV93" i="111"/>
  <c r="AI93" i="111"/>
  <c r="AY93" i="111"/>
  <c r="AZ93" i="111"/>
  <c r="AM93" i="111"/>
  <c r="BC93" i="111"/>
  <c r="BD76" i="111"/>
  <c r="AN76" i="111"/>
  <c r="AE82" i="111"/>
  <c r="P82" i="111"/>
  <c r="AH114" i="111"/>
  <c r="BF114" i="111" s="1"/>
  <c r="BF20" i="110"/>
  <c r="AH24" i="110"/>
  <c r="AE18" i="110"/>
  <c r="P18" i="110"/>
  <c r="AE38" i="110"/>
  <c r="P38" i="110"/>
  <c r="AE48" i="110"/>
  <c r="P48" i="110"/>
  <c r="BE47" i="110"/>
  <c r="AK47" i="110"/>
  <c r="AP47" i="110"/>
  <c r="AE45" i="110"/>
  <c r="P45" i="110"/>
  <c r="AZ53" i="110"/>
  <c r="AK53" i="110"/>
  <c r="AS53" i="110"/>
  <c r="BA53" i="110"/>
  <c r="AL53" i="110"/>
  <c r="AT53" i="110"/>
  <c r="BB53" i="110"/>
  <c r="AM53" i="110"/>
  <c r="AU53" i="110"/>
  <c r="BC53" i="110"/>
  <c r="AN53" i="110"/>
  <c r="AV53" i="110"/>
  <c r="BD53" i="110"/>
  <c r="AI53" i="110"/>
  <c r="AQ53" i="110"/>
  <c r="AY53" i="110"/>
  <c r="AX53" i="110"/>
  <c r="BE53" i="110"/>
  <c r="AH53" i="110"/>
  <c r="AW53" i="110"/>
  <c r="AP53" i="110"/>
  <c r="AO53" i="110"/>
  <c r="AP56" i="110"/>
  <c r="AL56" i="110"/>
  <c r="AM66" i="110"/>
  <c r="AU66" i="110"/>
  <c r="BC66" i="110"/>
  <c r="BD66" i="110"/>
  <c r="AH66" i="110"/>
  <c r="AP66" i="110"/>
  <c r="AX66" i="110"/>
  <c r="AI66" i="110"/>
  <c r="AQ66" i="110"/>
  <c r="AY66" i="110"/>
  <c r="AL66" i="110"/>
  <c r="AT66" i="110"/>
  <c r="BB66" i="110"/>
  <c r="AW66" i="110"/>
  <c r="AZ66" i="110"/>
  <c r="BA66" i="110"/>
  <c r="AJ66" i="110"/>
  <c r="BE66" i="110"/>
  <c r="AK66" i="110"/>
  <c r="AS66" i="110"/>
  <c r="AO66" i="110"/>
  <c r="AR66" i="110"/>
  <c r="AE61" i="110"/>
  <c r="P61" i="110"/>
  <c r="AM70" i="110"/>
  <c r="AU70" i="110"/>
  <c r="BC70" i="110"/>
  <c r="AH70" i="110"/>
  <c r="AP70" i="110"/>
  <c r="AX70" i="110"/>
  <c r="AW70" i="110"/>
  <c r="AK70" i="110"/>
  <c r="BA70" i="110"/>
  <c r="AL70" i="110"/>
  <c r="BB70" i="110"/>
  <c r="AN70" i="110"/>
  <c r="BD70" i="110"/>
  <c r="AO70" i="110"/>
  <c r="BE70" i="110"/>
  <c r="AV70" i="110"/>
  <c r="AS70" i="110"/>
  <c r="AT70" i="110"/>
  <c r="AL81" i="110"/>
  <c r="AT81" i="110"/>
  <c r="BB81" i="110"/>
  <c r="AM81" i="110"/>
  <c r="AU81" i="110"/>
  <c r="BC81" i="110"/>
  <c r="AP81" i="110"/>
  <c r="AX81" i="110"/>
  <c r="AR81" i="110"/>
  <c r="AV81" i="110"/>
  <c r="AY81" i="110"/>
  <c r="AI81" i="110"/>
  <c r="BD81" i="110"/>
  <c r="AJ81" i="110"/>
  <c r="AQ81" i="110"/>
  <c r="AN81" i="110"/>
  <c r="AZ81" i="110"/>
  <c r="AV67" i="110"/>
  <c r="AJ67" i="110"/>
  <c r="BF67" i="110" s="1"/>
  <c r="BD67" i="110"/>
  <c r="AM67" i="110"/>
  <c r="P77" i="110"/>
  <c r="AE77" i="110"/>
  <c r="AE97" i="110"/>
  <c r="P97" i="110"/>
  <c r="AJ102" i="110"/>
  <c r="AV102" i="110"/>
  <c r="BC102" i="110"/>
  <c r="AM84" i="110"/>
  <c r="BB84" i="110"/>
  <c r="AH84" i="110"/>
  <c r="AU102" i="110"/>
  <c r="AM102" i="110"/>
  <c r="AY102" i="110"/>
  <c r="AJ109" i="110"/>
  <c r="AR109" i="110"/>
  <c r="AZ109" i="110"/>
  <c r="AL109" i="110"/>
  <c r="AT109" i="110"/>
  <c r="BB109" i="110"/>
  <c r="AM109" i="110"/>
  <c r="AU109" i="110"/>
  <c r="BC109" i="110"/>
  <c r="AO109" i="110"/>
  <c r="AW109" i="110"/>
  <c r="BE109" i="110"/>
  <c r="AH109" i="110"/>
  <c r="AP109" i="110"/>
  <c r="AX109" i="110"/>
  <c r="AN109" i="110"/>
  <c r="AQ109" i="110"/>
  <c r="AV109" i="110"/>
  <c r="AY109" i="110"/>
  <c r="BD109" i="110"/>
  <c r="AI109" i="110"/>
  <c r="AE83" i="110"/>
  <c r="P83" i="110"/>
  <c r="P99" i="110"/>
  <c r="AE99" i="110"/>
  <c r="AE92" i="110"/>
  <c r="P92" i="110"/>
  <c r="AZ84" i="110"/>
  <c r="AE110" i="110"/>
  <c r="P110" i="110"/>
  <c r="AS16" i="110"/>
  <c r="AE13" i="110"/>
  <c r="P13" i="110"/>
  <c r="AE21" i="110"/>
  <c r="P21" i="110"/>
  <c r="AV39" i="110"/>
  <c r="AK39" i="110"/>
  <c r="BD39" i="110"/>
  <c r="AM39" i="110"/>
  <c r="AS39" i="110"/>
  <c r="AN39" i="110"/>
  <c r="BF39" i="110" s="1"/>
  <c r="AO47" i="110"/>
  <c r="AR47" i="110"/>
  <c r="AM51" i="110"/>
  <c r="AU51" i="110"/>
  <c r="BC51" i="110"/>
  <c r="AN51" i="110"/>
  <c r="AV51" i="110"/>
  <c r="BD51" i="110"/>
  <c r="BE51" i="110"/>
  <c r="AH51" i="110"/>
  <c r="AP51" i="110"/>
  <c r="AX51" i="110"/>
  <c r="AK51" i="110"/>
  <c r="AS51" i="110"/>
  <c r="BA51" i="110"/>
  <c r="AZ51" i="110"/>
  <c r="AI51" i="110"/>
  <c r="AJ51" i="110"/>
  <c r="AY51" i="110"/>
  <c r="AQ51" i="110"/>
  <c r="AR51" i="110"/>
  <c r="BF72" i="110"/>
  <c r="AE65" i="110"/>
  <c r="P65" i="110"/>
  <c r="AO56" i="110"/>
  <c r="AJ56" i="110"/>
  <c r="BF56" i="110" s="1"/>
  <c r="AS56" i="110"/>
  <c r="AL62" i="110"/>
  <c r="AT62" i="110"/>
  <c r="BB62" i="110"/>
  <c r="AM62" i="110"/>
  <c r="AU62" i="110"/>
  <c r="BC62" i="110"/>
  <c r="AP62" i="110"/>
  <c r="AX62" i="110"/>
  <c r="BD62" i="110"/>
  <c r="AK62" i="110"/>
  <c r="BF62" i="110" s="1"/>
  <c r="BE62" i="110"/>
  <c r="AN62" i="110"/>
  <c r="AO62" i="110"/>
  <c r="AS62" i="110"/>
  <c r="BA62" i="110"/>
  <c r="AV62" i="110"/>
  <c r="AW62" i="110"/>
  <c r="AL71" i="110"/>
  <c r="AT71" i="110"/>
  <c r="BB71" i="110"/>
  <c r="AM71" i="110"/>
  <c r="AU71" i="110"/>
  <c r="BC71" i="110"/>
  <c r="AH71" i="110"/>
  <c r="AP71" i="110"/>
  <c r="AX71" i="110"/>
  <c r="AK71" i="110"/>
  <c r="AS71" i="110"/>
  <c r="AN71" i="110"/>
  <c r="BA71" i="110"/>
  <c r="AO71" i="110"/>
  <c r="BD71" i="110"/>
  <c r="AQ71" i="110"/>
  <c r="BE71" i="110"/>
  <c r="AR71" i="110"/>
  <c r="AV71" i="110"/>
  <c r="AJ71" i="110"/>
  <c r="AZ71" i="110"/>
  <c r="AI71" i="110"/>
  <c r="AW71" i="110"/>
  <c r="AY71" i="110"/>
  <c r="AE86" i="110"/>
  <c r="P86" i="110"/>
  <c r="AJ53" i="110"/>
  <c r="AN88" i="110"/>
  <c r="AV88" i="110"/>
  <c r="BD88" i="110"/>
  <c r="AP88" i="110"/>
  <c r="AX88" i="110"/>
  <c r="AJ88" i="110"/>
  <c r="AR88" i="110"/>
  <c r="AZ88" i="110"/>
  <c r="AK88" i="110"/>
  <c r="BF88" i="110" s="1"/>
  <c r="AS88" i="110"/>
  <c r="BA88" i="110"/>
  <c r="AM88" i="110"/>
  <c r="AU88" i="110"/>
  <c r="BC88" i="110"/>
  <c r="AI88" i="110"/>
  <c r="AL88" i="110"/>
  <c r="AQ88" i="110"/>
  <c r="AT88" i="110"/>
  <c r="AY88" i="110"/>
  <c r="BB88" i="110"/>
  <c r="AJ84" i="110"/>
  <c r="AL84" i="110"/>
  <c r="AV84" i="110"/>
  <c r="AS102" i="110"/>
  <c r="AK102" i="110"/>
  <c r="AI102" i="110"/>
  <c r="AE118" i="110"/>
  <c r="P118" i="110"/>
  <c r="AR102" i="110"/>
  <c r="AT84" i="110"/>
  <c r="BA16" i="110"/>
  <c r="P27" i="110"/>
  <c r="AE27" i="110"/>
  <c r="V13" i="110"/>
  <c r="V14" i="110" s="1"/>
  <c r="V15" i="110" s="1"/>
  <c r="V16" i="110" s="1"/>
  <c r="V17" i="110" s="1"/>
  <c r="AH43" i="110"/>
  <c r="AE41" i="110"/>
  <c r="P41" i="110"/>
  <c r="BF22" i="110"/>
  <c r="BF31" i="110"/>
  <c r="BF29" i="110"/>
  <c r="BB47" i="110"/>
  <c r="AK50" i="110"/>
  <c r="AS50" i="110"/>
  <c r="BA50" i="110"/>
  <c r="AM50" i="110"/>
  <c r="AU50" i="110"/>
  <c r="BC50" i="110"/>
  <c r="AX50" i="110"/>
  <c r="AW50" i="110"/>
  <c r="BD50" i="110"/>
  <c r="AV50" i="110"/>
  <c r="BE50" i="110"/>
  <c r="AO50" i="110"/>
  <c r="AN50" i="110"/>
  <c r="AL34" i="110"/>
  <c r="AT34" i="110"/>
  <c r="BB34" i="110"/>
  <c r="AM34" i="110"/>
  <c r="AU34" i="110"/>
  <c r="BC34" i="110"/>
  <c r="AW34" i="110"/>
  <c r="BD34" i="110"/>
  <c r="BE34" i="110"/>
  <c r="AN34" i="110"/>
  <c r="AV34" i="110"/>
  <c r="AO34" i="110"/>
  <c r="AL63" i="110"/>
  <c r="AT63" i="110"/>
  <c r="BB63" i="110"/>
  <c r="AM63" i="110"/>
  <c r="AU63" i="110"/>
  <c r="BC63" i="110"/>
  <c r="AO63" i="110"/>
  <c r="AW63" i="110"/>
  <c r="BE63" i="110"/>
  <c r="AH63" i="110"/>
  <c r="AP63" i="110"/>
  <c r="AX63" i="110"/>
  <c r="AK63" i="110"/>
  <c r="AS63" i="110"/>
  <c r="BA63" i="110"/>
  <c r="AY63" i="110"/>
  <c r="AZ63" i="110"/>
  <c r="AI63" i="110"/>
  <c r="BD63" i="110"/>
  <c r="AJ63" i="110"/>
  <c r="AN63" i="110"/>
  <c r="AV63" i="110"/>
  <c r="AQ63" i="110"/>
  <c r="AR63" i="110"/>
  <c r="AP58" i="110"/>
  <c r="BD58" i="110"/>
  <c r="AO58" i="110"/>
  <c r="AU58" i="110"/>
  <c r="AV58" i="110"/>
  <c r="BC58" i="110"/>
  <c r="AH58" i="110"/>
  <c r="BB40" i="110"/>
  <c r="AM40" i="110"/>
  <c r="AU40" i="110"/>
  <c r="BC40" i="110"/>
  <c r="AO40" i="110"/>
  <c r="AW40" i="110"/>
  <c r="BE40" i="110"/>
  <c r="AJ40" i="110"/>
  <c r="AR40" i="110"/>
  <c r="AZ40" i="110"/>
  <c r="AN40" i="110"/>
  <c r="AP40" i="110"/>
  <c r="AQ40" i="110"/>
  <c r="AV40" i="110"/>
  <c r="AX40" i="110"/>
  <c r="AY40" i="110"/>
  <c r="AI40" i="110"/>
  <c r="AH40" i="110"/>
  <c r="BD40" i="110"/>
  <c r="AX56" i="110"/>
  <c r="BD56" i="110"/>
  <c r="AK56" i="110"/>
  <c r="AE78" i="110"/>
  <c r="P78" i="110"/>
  <c r="AI80" i="110"/>
  <c r="AQ80" i="110"/>
  <c r="AY80" i="110"/>
  <c r="AR80" i="110"/>
  <c r="AZ80" i="110"/>
  <c r="AM80" i="110"/>
  <c r="AU80" i="110"/>
  <c r="BC80" i="110"/>
  <c r="AW80" i="110"/>
  <c r="BA80" i="110"/>
  <c r="BD80" i="110"/>
  <c r="AN80" i="110"/>
  <c r="BF80" i="110" s="1"/>
  <c r="AO80" i="110"/>
  <c r="AV80" i="110"/>
  <c r="AK80" i="110"/>
  <c r="AS80" i="110"/>
  <c r="BE80" i="110"/>
  <c r="BF87" i="110"/>
  <c r="AL90" i="110"/>
  <c r="AT90" i="110"/>
  <c r="BB90" i="110"/>
  <c r="AM90" i="110"/>
  <c r="AU90" i="110"/>
  <c r="BC90" i="110"/>
  <c r="AN90" i="110"/>
  <c r="AV90" i="110"/>
  <c r="BD90" i="110"/>
  <c r="AH90" i="110"/>
  <c r="AP90" i="110"/>
  <c r="AX90" i="110"/>
  <c r="AI90" i="110"/>
  <c r="AQ90" i="110"/>
  <c r="AY90" i="110"/>
  <c r="AK90" i="110"/>
  <c r="AS90" i="110"/>
  <c r="BA90" i="110"/>
  <c r="AJ90" i="110"/>
  <c r="AO90" i="110"/>
  <c r="AR90" i="110"/>
  <c r="AW90" i="110"/>
  <c r="AZ90" i="110"/>
  <c r="BE90" i="110"/>
  <c r="BA95" i="110"/>
  <c r="AM95" i="110"/>
  <c r="AU95" i="110"/>
  <c r="BC95" i="110"/>
  <c r="AW95" i="110"/>
  <c r="BE95" i="110"/>
  <c r="AH95" i="110"/>
  <c r="AP95" i="110"/>
  <c r="AX95" i="110"/>
  <c r="AN95" i="110"/>
  <c r="AQ95" i="110"/>
  <c r="AV95" i="110"/>
  <c r="AY95" i="110"/>
  <c r="BD95" i="110"/>
  <c r="AI95" i="110"/>
  <c r="AW84" i="110"/>
  <c r="AY84" i="110"/>
  <c r="AN84" i="110"/>
  <c r="AK120" i="110"/>
  <c r="AS120" i="110"/>
  <c r="AM120" i="110"/>
  <c r="AU120" i="110"/>
  <c r="BC120" i="110"/>
  <c r="AJ120" i="110"/>
  <c r="BE120" i="110"/>
  <c r="AO120" i="110"/>
  <c r="AQ120" i="110"/>
  <c r="AR120" i="110"/>
  <c r="AW120" i="110"/>
  <c r="AY120" i="110"/>
  <c r="AZ120" i="110"/>
  <c r="AI120" i="110"/>
  <c r="BF120" i="110" s="1"/>
  <c r="BA120" i="110"/>
  <c r="BB102" i="110"/>
  <c r="BE102" i="110"/>
  <c r="AH102" i="110"/>
  <c r="BD84" i="110"/>
  <c r="P126" i="110"/>
  <c r="AE124" i="110"/>
  <c r="AE121" i="110"/>
  <c r="P121" i="110"/>
  <c r="P19" i="110"/>
  <c r="AE19" i="110"/>
  <c r="BF32" i="110"/>
  <c r="AL23" i="110"/>
  <c r="AT23" i="110"/>
  <c r="BB23" i="110"/>
  <c r="AM23" i="110"/>
  <c r="AU23" i="110"/>
  <c r="BC23" i="110"/>
  <c r="AN23" i="110"/>
  <c r="AV23" i="110"/>
  <c r="BD23" i="110"/>
  <c r="AH23" i="110"/>
  <c r="AP23" i="110"/>
  <c r="AX23" i="110"/>
  <c r="AJ23" i="110"/>
  <c r="AR23" i="110"/>
  <c r="AZ23" i="110"/>
  <c r="AS23" i="110"/>
  <c r="AW23" i="110"/>
  <c r="AY23" i="110"/>
  <c r="BA23" i="110"/>
  <c r="AI23" i="110"/>
  <c r="BE23" i="110"/>
  <c r="AK23" i="110"/>
  <c r="AQ23" i="110"/>
  <c r="AO23" i="110"/>
  <c r="AM43" i="110"/>
  <c r="AU43" i="110"/>
  <c r="BC43" i="110"/>
  <c r="AV43" i="110"/>
  <c r="BD43" i="110"/>
  <c r="AX43" i="110"/>
  <c r="BA43" i="110"/>
  <c r="AI43" i="110"/>
  <c r="BE43" i="110"/>
  <c r="AJ43" i="110"/>
  <c r="AO43" i="110"/>
  <c r="AQ43" i="110"/>
  <c r="AR43" i="110"/>
  <c r="AW43" i="110"/>
  <c r="AZ43" i="110"/>
  <c r="AY43" i="110"/>
  <c r="BF12" i="110"/>
  <c r="AE17" i="110"/>
  <c r="P17" i="110"/>
  <c r="BF35" i="110"/>
  <c r="AE54" i="110"/>
  <c r="P54" i="110"/>
  <c r="BA39" i="110"/>
  <c r="BD47" i="110"/>
  <c r="AM47" i="110"/>
  <c r="AV47" i="110"/>
  <c r="AN47" i="110"/>
  <c r="AU47" i="110"/>
  <c r="AE68" i="110"/>
  <c r="P68" i="110"/>
  <c r="P73" i="110"/>
  <c r="AE73" i="110"/>
  <c r="AI70" i="110"/>
  <c r="AE103" i="110"/>
  <c r="P103" i="110"/>
  <c r="AE96" i="110"/>
  <c r="P96" i="110"/>
  <c r="AS84" i="110"/>
  <c r="AQ84" i="110"/>
  <c r="AK89" i="110"/>
  <c r="AS89" i="110"/>
  <c r="BA89" i="110"/>
  <c r="AM89" i="110"/>
  <c r="AU89" i="110"/>
  <c r="BC89" i="110"/>
  <c r="AN89" i="110"/>
  <c r="AV89" i="110"/>
  <c r="BD89" i="110"/>
  <c r="BB89" i="110"/>
  <c r="BE89" i="110"/>
  <c r="AL89" i="110"/>
  <c r="AO89" i="110"/>
  <c r="AT89" i="110"/>
  <c r="AW89" i="110"/>
  <c r="AP102" i="110"/>
  <c r="AW102" i="110"/>
  <c r="AH105" i="110"/>
  <c r="AQ105" i="110"/>
  <c r="BA105" i="110"/>
  <c r="AN105" i="110"/>
  <c r="AW105" i="110"/>
  <c r="AO105" i="110"/>
  <c r="AX105" i="110"/>
  <c r="AM105" i="110"/>
  <c r="AP105" i="110"/>
  <c r="AV105" i="110"/>
  <c r="AY105" i="110"/>
  <c r="BE105" i="110"/>
  <c r="AM116" i="110"/>
  <c r="AU116" i="110"/>
  <c r="BC116" i="110"/>
  <c r="BA116" i="110"/>
  <c r="BD116" i="110"/>
  <c r="AK116" i="110"/>
  <c r="AN116" i="110"/>
  <c r="AS116" i="110"/>
  <c r="BF116" i="110" s="1"/>
  <c r="AV116" i="110"/>
  <c r="AE126" i="110"/>
  <c r="AE128" i="110"/>
  <c r="P128" i="110"/>
  <c r="AH119" i="110"/>
  <c r="AP119" i="110"/>
  <c r="AX119" i="110"/>
  <c r="AJ119" i="110"/>
  <c r="AR119" i="110"/>
  <c r="AZ119" i="110"/>
  <c r="AM119" i="110"/>
  <c r="AU119" i="110"/>
  <c r="BC119" i="110"/>
  <c r="AN119" i="110"/>
  <c r="AV119" i="110"/>
  <c r="AL119" i="110"/>
  <c r="AO119" i="110"/>
  <c r="AT119" i="110"/>
  <c r="AW119" i="110"/>
  <c r="BB119" i="110"/>
  <c r="BD119" i="110"/>
  <c r="BE119" i="110"/>
  <c r="AE115" i="110"/>
  <c r="P115" i="110"/>
  <c r="P42" i="110"/>
  <c r="AE42" i="110"/>
  <c r="AE49" i="110"/>
  <c r="P49" i="110"/>
  <c r="AO16" i="110"/>
  <c r="AW16" i="110"/>
  <c r="BE16" i="110"/>
  <c r="AI16" i="110"/>
  <c r="AQ16" i="110"/>
  <c r="AY16" i="110"/>
  <c r="AM16" i="110"/>
  <c r="AU16" i="110"/>
  <c r="BC16" i="110"/>
  <c r="AT16" i="110"/>
  <c r="AV16" i="110"/>
  <c r="AZ16" i="110"/>
  <c r="BB16" i="110"/>
  <c r="AJ16" i="110"/>
  <c r="BD16" i="110"/>
  <c r="AL16" i="110"/>
  <c r="BF16" i="110" s="1"/>
  <c r="AR16" i="110"/>
  <c r="AN16" i="110"/>
  <c r="AE33" i="110"/>
  <c r="P33" i="110"/>
  <c r="BF14" i="110"/>
  <c r="AE46" i="110"/>
  <c r="P46" i="110"/>
  <c r="AE75" i="110"/>
  <c r="P75" i="110"/>
  <c r="P91" i="110"/>
  <c r="AE91" i="110"/>
  <c r="BA84" i="110"/>
  <c r="BA11" i="110"/>
  <c r="BC11" i="110"/>
  <c r="AK11" i="110"/>
  <c r="BF11" i="110" s="1"/>
  <c r="BE11" i="110"/>
  <c r="AO11" i="110"/>
  <c r="AM11" i="110"/>
  <c r="AR84" i="110"/>
  <c r="AI84" i="110"/>
  <c r="AE114" i="110"/>
  <c r="P114" i="110"/>
  <c r="P111" i="110"/>
  <c r="AE111" i="110"/>
  <c r="AE108" i="110"/>
  <c r="P108" i="110"/>
  <c r="P82" i="110"/>
  <c r="AE82" i="110"/>
  <c r="BF117" i="110"/>
  <c r="AO24" i="110"/>
  <c r="AW24" i="110"/>
  <c r="BE24" i="110"/>
  <c r="AI24" i="110"/>
  <c r="AQ24" i="110"/>
  <c r="AY24" i="110"/>
  <c r="AK24" i="110"/>
  <c r="AS24" i="110"/>
  <c r="BA24" i="110"/>
  <c r="AM24" i="110"/>
  <c r="AU24" i="110"/>
  <c r="BC24" i="110"/>
  <c r="AR24" i="110"/>
  <c r="AT24" i="110"/>
  <c r="AV24" i="110"/>
  <c r="AZ24" i="110"/>
  <c r="BB24" i="110"/>
  <c r="AJ24" i="110"/>
  <c r="BD24" i="110"/>
  <c r="AN24" i="110"/>
  <c r="AL24" i="110"/>
  <c r="P36" i="110"/>
  <c r="AE36" i="110"/>
  <c r="AE26" i="110"/>
  <c r="P26" i="110"/>
  <c r="P52" i="110"/>
  <c r="AE52" i="110"/>
  <c r="P64" i="110"/>
  <c r="AE64" i="110"/>
  <c r="AE60" i="110"/>
  <c r="P60" i="110"/>
  <c r="AE69" i="110"/>
  <c r="P69" i="110"/>
  <c r="AE79" i="110"/>
  <c r="P79" i="110"/>
  <c r="AE101" i="110"/>
  <c r="P101" i="110"/>
  <c r="AE93" i="110"/>
  <c r="P93" i="110"/>
  <c r="AE98" i="110"/>
  <c r="P98" i="110"/>
  <c r="BE84" i="110"/>
  <c r="AX84" i="110"/>
  <c r="P107" i="110"/>
  <c r="AE107" i="110"/>
  <c r="BF106" i="110"/>
  <c r="AE113" i="110"/>
  <c r="P113" i="110"/>
  <c r="BF122" i="110"/>
  <c r="P129" i="110"/>
  <c r="AE127" i="110"/>
  <c r="AE129" i="110"/>
  <c r="AE25" i="110"/>
  <c r="P25" i="110"/>
  <c r="AL15" i="110"/>
  <c r="AT15" i="110"/>
  <c r="BB15" i="110"/>
  <c r="AM15" i="110"/>
  <c r="AU15" i="110"/>
  <c r="BC15" i="110"/>
  <c r="AN15" i="110"/>
  <c r="AV15" i="110"/>
  <c r="BD15" i="110"/>
  <c r="AH15" i="110"/>
  <c r="AP15" i="110"/>
  <c r="AX15" i="110"/>
  <c r="AJ15" i="110"/>
  <c r="AR15" i="110"/>
  <c r="AZ15" i="110"/>
  <c r="AW15" i="110"/>
  <c r="AY15" i="110"/>
  <c r="BA15" i="110"/>
  <c r="AI15" i="110"/>
  <c r="BE15" i="110"/>
  <c r="AK15" i="110"/>
  <c r="AO15" i="110"/>
  <c r="AS15" i="110"/>
  <c r="AQ15" i="110"/>
  <c r="BF34" i="110"/>
  <c r="P30" i="110"/>
  <c r="AE30" i="110"/>
  <c r="AS47" i="110"/>
  <c r="AX47" i="110"/>
  <c r="P44" i="110"/>
  <c r="AE44" i="110"/>
  <c r="BF59" i="110"/>
  <c r="AE57" i="110"/>
  <c r="P57" i="110"/>
  <c r="BF76" i="110"/>
  <c r="AI50" i="110"/>
  <c r="BF50" i="110" s="1"/>
  <c r="BE56" i="110"/>
  <c r="AT56" i="110"/>
  <c r="AM56" i="110"/>
  <c r="P55" i="110"/>
  <c r="AE55" i="110"/>
  <c r="BC84" i="110"/>
  <c r="AO84" i="110"/>
  <c r="BF94" i="110"/>
  <c r="AZ102" i="110"/>
  <c r="AL102" i="110"/>
  <c r="AL120" i="110"/>
  <c r="AE100" i="110"/>
  <c r="P100" i="110"/>
  <c r="AK112" i="110"/>
  <c r="AS112" i="110"/>
  <c r="BA112" i="110"/>
  <c r="AM112" i="110"/>
  <c r="AU112" i="110"/>
  <c r="BC112" i="110"/>
  <c r="AH112" i="110"/>
  <c r="AP112" i="110"/>
  <c r="AX112" i="110"/>
  <c r="AI112" i="110"/>
  <c r="AQ112" i="110"/>
  <c r="AY112" i="110"/>
  <c r="AZ112" i="110"/>
  <c r="BE112" i="110"/>
  <c r="AJ112" i="110"/>
  <c r="AO112" i="110"/>
  <c r="AR112" i="110"/>
  <c r="AW112" i="110"/>
  <c r="AP125" i="110"/>
  <c r="AY125" i="110"/>
  <c r="AL125" i="110"/>
  <c r="AU125" i="110"/>
  <c r="BD125" i="110"/>
  <c r="AN125" i="110"/>
  <c r="AW125" i="110"/>
  <c r="AR38" i="109"/>
  <c r="BE38" i="109"/>
  <c r="AM38" i="109"/>
  <c r="AS38" i="109"/>
  <c r="AZ38" i="109"/>
  <c r="AJ38" i="109"/>
  <c r="BB38" i="109"/>
  <c r="AU38" i="109"/>
  <c r="AN38" i="109"/>
  <c r="AK38" i="109"/>
  <c r="AV38" i="109"/>
  <c r="AY38" i="109"/>
  <c r="BD38" i="109"/>
  <c r="AO38" i="109"/>
  <c r="AH38" i="109"/>
  <c r="BA38" i="109"/>
  <c r="AW38" i="109"/>
  <c r="AP38" i="109"/>
  <c r="AQ38" i="109"/>
  <c r="AT38" i="109"/>
  <c r="AI38" i="109"/>
  <c r="BF43" i="109"/>
  <c r="AL115" i="109"/>
  <c r="AT115" i="109"/>
  <c r="BB115" i="109"/>
  <c r="AM115" i="109"/>
  <c r="AU115" i="109"/>
  <c r="BC115" i="109"/>
  <c r="AW115" i="109"/>
  <c r="AY115" i="109"/>
  <c r="BA115" i="109"/>
  <c r="AI115" i="109"/>
  <c r="BE115" i="109"/>
  <c r="AK115" i="109"/>
  <c r="AO115" i="109"/>
  <c r="AQ115" i="109"/>
  <c r="AS115" i="109"/>
  <c r="AJ115" i="109"/>
  <c r="AX115" i="109"/>
  <c r="BD115" i="109"/>
  <c r="AZ115" i="109"/>
  <c r="AP115" i="109"/>
  <c r="AV115" i="109"/>
  <c r="AR115" i="109"/>
  <c r="AH115" i="109"/>
  <c r="AN115" i="109"/>
  <c r="AM15" i="109"/>
  <c r="AU15" i="109"/>
  <c r="BC15" i="109"/>
  <c r="AN15" i="109"/>
  <c r="AV15" i="109"/>
  <c r="BD15" i="109"/>
  <c r="AH15" i="109"/>
  <c r="AP15" i="109"/>
  <c r="AX15" i="109"/>
  <c r="BA15" i="109"/>
  <c r="AK15" i="109"/>
  <c r="AR15" i="109"/>
  <c r="AS15" i="109"/>
  <c r="AO15" i="109"/>
  <c r="AW15" i="109"/>
  <c r="BE15" i="109"/>
  <c r="AJ15" i="109"/>
  <c r="AZ15" i="109"/>
  <c r="AI15" i="109"/>
  <c r="BB15" i="109"/>
  <c r="AL15" i="109"/>
  <c r="AT15" i="109"/>
  <c r="AQ15" i="109"/>
  <c r="BF23" i="109"/>
  <c r="AE32" i="109"/>
  <c r="P32" i="109"/>
  <c r="AX11" i="109"/>
  <c r="AQ30" i="109"/>
  <c r="BE20" i="109"/>
  <c r="AE25" i="109"/>
  <c r="P25" i="109"/>
  <c r="BE47" i="109"/>
  <c r="AR47" i="109"/>
  <c r="AJ19" i="109"/>
  <c r="AR19" i="109"/>
  <c r="AZ19" i="109"/>
  <c r="AM19" i="109"/>
  <c r="AU19" i="109"/>
  <c r="BC19" i="109"/>
  <c r="AK19" i="109"/>
  <c r="BE19" i="109"/>
  <c r="AO19" i="109"/>
  <c r="AV19" i="109"/>
  <c r="AW19" i="109"/>
  <c r="BD19" i="109"/>
  <c r="AN19" i="109"/>
  <c r="AS19" i="109"/>
  <c r="BA19" i="109"/>
  <c r="P28" i="109"/>
  <c r="AE28" i="109"/>
  <c r="AT56" i="109"/>
  <c r="AP85" i="109"/>
  <c r="AE45" i="109"/>
  <c r="P45" i="109"/>
  <c r="BE86" i="109"/>
  <c r="AE89" i="109"/>
  <c r="P89" i="109"/>
  <c r="P58" i="109"/>
  <c r="AE58" i="109"/>
  <c r="BB39" i="109"/>
  <c r="BD39" i="109"/>
  <c r="AW39" i="109"/>
  <c r="AJ69" i="109"/>
  <c r="AR69" i="109"/>
  <c r="AZ69" i="109"/>
  <c r="AM69" i="109"/>
  <c r="AU69" i="109"/>
  <c r="BC69" i="109"/>
  <c r="AQ69" i="109"/>
  <c r="AV69" i="109"/>
  <c r="AI69" i="109"/>
  <c r="AY69" i="109"/>
  <c r="AK69" i="109"/>
  <c r="BA69" i="109"/>
  <c r="AN69" i="109"/>
  <c r="BD69" i="109"/>
  <c r="AO69" i="109"/>
  <c r="BE69" i="109"/>
  <c r="AW69" i="109"/>
  <c r="AS69" i="109"/>
  <c r="AE59" i="109"/>
  <c r="P59" i="109"/>
  <c r="AU81" i="109"/>
  <c r="AW81" i="109"/>
  <c r="BA81" i="109"/>
  <c r="AO81" i="109"/>
  <c r="AS81" i="109"/>
  <c r="BE81" i="109"/>
  <c r="AK86" i="109"/>
  <c r="AE66" i="109"/>
  <c r="P66" i="109"/>
  <c r="AJ81" i="109"/>
  <c r="BF81" i="109" s="1"/>
  <c r="AE88" i="109"/>
  <c r="P88" i="109"/>
  <c r="BF97" i="109"/>
  <c r="AV117" i="109"/>
  <c r="AE113" i="109"/>
  <c r="P113" i="109"/>
  <c r="BF122" i="109"/>
  <c r="AE72" i="109"/>
  <c r="P72" i="109"/>
  <c r="AE112" i="109"/>
  <c r="P112" i="109"/>
  <c r="AO106" i="109"/>
  <c r="AW106" i="109"/>
  <c r="BE106" i="109"/>
  <c r="AH106" i="109"/>
  <c r="AP106" i="109"/>
  <c r="AX106" i="109"/>
  <c r="AI106" i="109"/>
  <c r="AQ106" i="109"/>
  <c r="AY106" i="109"/>
  <c r="AJ106" i="109"/>
  <c r="AR106" i="109"/>
  <c r="AZ106" i="109"/>
  <c r="AK106" i="109"/>
  <c r="AS106" i="109"/>
  <c r="BA106" i="109"/>
  <c r="AL106" i="109"/>
  <c r="AT106" i="109"/>
  <c r="BB106" i="109"/>
  <c r="AM106" i="109"/>
  <c r="AU106" i="109"/>
  <c r="BC106" i="109"/>
  <c r="AN106" i="109"/>
  <c r="AV106" i="109"/>
  <c r="BD106" i="109"/>
  <c r="BA20" i="109"/>
  <c r="AL20" i="109"/>
  <c r="AH20" i="109"/>
  <c r="AE17" i="109"/>
  <c r="P17" i="109"/>
  <c r="AX27" i="109"/>
  <c r="AQ27" i="109"/>
  <c r="AY27" i="109"/>
  <c r="AT27" i="109"/>
  <c r="BB27" i="109"/>
  <c r="AM27" i="109"/>
  <c r="AU27" i="109"/>
  <c r="BC27" i="109"/>
  <c r="AW27" i="109"/>
  <c r="AK27" i="109"/>
  <c r="BA27" i="109"/>
  <c r="AO27" i="109"/>
  <c r="BE27" i="109"/>
  <c r="AR27" i="109"/>
  <c r="AZ27" i="109"/>
  <c r="AJ27" i="109"/>
  <c r="AN27" i="109"/>
  <c r="BD27" i="109"/>
  <c r="AV27" i="109"/>
  <c r="AS27" i="109"/>
  <c r="AQ47" i="109"/>
  <c r="AM31" i="109"/>
  <c r="BF31" i="109" s="1"/>
  <c r="AQ31" i="109"/>
  <c r="AN31" i="109"/>
  <c r="AW31" i="109"/>
  <c r="BE31" i="109"/>
  <c r="AP31" i="109"/>
  <c r="AY31" i="109"/>
  <c r="AS31" i="109"/>
  <c r="BA31" i="109"/>
  <c r="AT31" i="109"/>
  <c r="BB31" i="109"/>
  <c r="AV31" i="109"/>
  <c r="AZ31" i="109"/>
  <c r="AK31" i="109"/>
  <c r="BD31" i="109"/>
  <c r="AO31" i="109"/>
  <c r="AR31" i="109"/>
  <c r="AX31" i="109"/>
  <c r="AJ31" i="109"/>
  <c r="AU31" i="109"/>
  <c r="BC31" i="109"/>
  <c r="AE14" i="109"/>
  <c r="P14" i="109"/>
  <c r="AS86" i="109"/>
  <c r="AE63" i="109"/>
  <c r="P63" i="109"/>
  <c r="AE54" i="109"/>
  <c r="P54" i="109"/>
  <c r="AE83" i="109"/>
  <c r="P83" i="109"/>
  <c r="AE61" i="109"/>
  <c r="P61" i="109"/>
  <c r="BD94" i="109"/>
  <c r="AL94" i="109"/>
  <c r="AV94" i="109"/>
  <c r="AN94" i="109"/>
  <c r="AY94" i="109"/>
  <c r="AP94" i="109"/>
  <c r="AZ94" i="109"/>
  <c r="BC94" i="109"/>
  <c r="AH94" i="109"/>
  <c r="AJ94" i="109"/>
  <c r="AM94" i="109"/>
  <c r="AR94" i="109"/>
  <c r="AU94" i="109"/>
  <c r="AX94" i="109"/>
  <c r="BF98" i="109"/>
  <c r="AO93" i="109"/>
  <c r="AZ93" i="109"/>
  <c r="AR93" i="109"/>
  <c r="BC93" i="109"/>
  <c r="AJ93" i="109"/>
  <c r="AU93" i="109"/>
  <c r="BE93" i="109"/>
  <c r="AK93" i="109"/>
  <c r="AV93" i="109"/>
  <c r="AS93" i="109"/>
  <c r="AY93" i="109"/>
  <c r="BA93" i="109"/>
  <c r="BD93" i="109"/>
  <c r="AI93" i="109"/>
  <c r="AN93" i="109"/>
  <c r="AQ93" i="109"/>
  <c r="AO117" i="109"/>
  <c r="BA117" i="109"/>
  <c r="AQ117" i="109"/>
  <c r="BC117" i="109"/>
  <c r="AR117" i="109"/>
  <c r="BE117" i="109"/>
  <c r="AI117" i="109"/>
  <c r="AU117" i="109"/>
  <c r="AJ117" i="109"/>
  <c r="AW117" i="109"/>
  <c r="AY117" i="109"/>
  <c r="AE107" i="109"/>
  <c r="P107" i="109"/>
  <c r="BF126" i="109"/>
  <c r="AE104" i="109"/>
  <c r="P104" i="109"/>
  <c r="AE101" i="109"/>
  <c r="P101" i="109"/>
  <c r="AE123" i="109"/>
  <c r="P123" i="109"/>
  <c r="AT20" i="109"/>
  <c r="AP20" i="109"/>
  <c r="AM12" i="109"/>
  <c r="AU12" i="109"/>
  <c r="BC12" i="109"/>
  <c r="AN12" i="109"/>
  <c r="AR12" i="109"/>
  <c r="AY12" i="109"/>
  <c r="AZ12" i="109"/>
  <c r="AJ12" i="109"/>
  <c r="BF12" i="109" s="1"/>
  <c r="AQ12" i="109"/>
  <c r="AV12" i="109"/>
  <c r="BD12" i="109"/>
  <c r="AI12" i="109"/>
  <c r="AE29" i="109"/>
  <c r="P29" i="109"/>
  <c r="AK12" i="109"/>
  <c r="AK51" i="109"/>
  <c r="AS51" i="109"/>
  <c r="BA51" i="109"/>
  <c r="AM51" i="109"/>
  <c r="AU51" i="109"/>
  <c r="BC51" i="109"/>
  <c r="AN51" i="109"/>
  <c r="AV51" i="109"/>
  <c r="BD51" i="109"/>
  <c r="AQ51" i="109"/>
  <c r="BE51" i="109"/>
  <c r="AH51" i="109"/>
  <c r="BF51" i="109" s="1"/>
  <c r="AT51" i="109"/>
  <c r="AJ51" i="109"/>
  <c r="AX51" i="109"/>
  <c r="AL51" i="109"/>
  <c r="AY51" i="109"/>
  <c r="AI51" i="109"/>
  <c r="AP51" i="109"/>
  <c r="AW51" i="109"/>
  <c r="AZ51" i="109"/>
  <c r="BB51" i="109"/>
  <c r="AO51" i="109"/>
  <c r="AR51" i="109"/>
  <c r="BA86" i="109"/>
  <c r="AH48" i="109"/>
  <c r="AP48" i="109"/>
  <c r="AX48" i="109"/>
  <c r="AM48" i="109"/>
  <c r="AU48" i="109"/>
  <c r="BC48" i="109"/>
  <c r="AN48" i="109"/>
  <c r="BD48" i="109"/>
  <c r="AQ48" i="109"/>
  <c r="AV48" i="109"/>
  <c r="AW48" i="109"/>
  <c r="BA48" i="109"/>
  <c r="AK48" i="109"/>
  <c r="AO48" i="109"/>
  <c r="AS48" i="109"/>
  <c r="AY48" i="109"/>
  <c r="AI48" i="109"/>
  <c r="BE48" i="109"/>
  <c r="AL85" i="109"/>
  <c r="AE67" i="109"/>
  <c r="P67" i="109"/>
  <c r="AR39" i="109"/>
  <c r="AN39" i="109"/>
  <c r="AS39" i="109"/>
  <c r="BA94" i="109"/>
  <c r="AJ48" i="109"/>
  <c r="BF55" i="109"/>
  <c r="BF96" i="109"/>
  <c r="P78" i="109"/>
  <c r="AE78" i="109"/>
  <c r="AE75" i="109"/>
  <c r="P75" i="109"/>
  <c r="BF92" i="109"/>
  <c r="AI109" i="109"/>
  <c r="AQ109" i="109"/>
  <c r="AY109" i="109"/>
  <c r="AM109" i="109"/>
  <c r="AU109" i="109"/>
  <c r="BC109" i="109"/>
  <c r="BE109" i="109"/>
  <c r="AO109" i="109"/>
  <c r="AW109" i="109"/>
  <c r="AT117" i="109"/>
  <c r="AE124" i="109"/>
  <c r="P124" i="109"/>
  <c r="AJ100" i="109"/>
  <c r="AU100" i="109"/>
  <c r="AL100" i="109"/>
  <c r="AV100" i="109"/>
  <c r="AM100" i="109"/>
  <c r="AX100" i="109"/>
  <c r="AN100" i="109"/>
  <c r="AY100" i="109"/>
  <c r="AP100" i="109"/>
  <c r="AZ100" i="109"/>
  <c r="AH100" i="109"/>
  <c r="AR100" i="109"/>
  <c r="BC100" i="109"/>
  <c r="BF70" i="109"/>
  <c r="BB20" i="109"/>
  <c r="AL27" i="109"/>
  <c r="AX20" i="109"/>
  <c r="AE18" i="109"/>
  <c r="P18" i="109"/>
  <c r="P24" i="109"/>
  <c r="AE24" i="109"/>
  <c r="AE13" i="109"/>
  <c r="P13" i="109"/>
  <c r="AJ42" i="109"/>
  <c r="AU42" i="109"/>
  <c r="BF42" i="109" s="1"/>
  <c r="BE42" i="109"/>
  <c r="AM42" i="109"/>
  <c r="AW42" i="109"/>
  <c r="AO42" i="109"/>
  <c r="AZ42" i="109"/>
  <c r="AQ42" i="109"/>
  <c r="BA42" i="109"/>
  <c r="BC42" i="109"/>
  <c r="AK42" i="109"/>
  <c r="AR42" i="109"/>
  <c r="AS42" i="109"/>
  <c r="AI42" i="109"/>
  <c r="AV42" i="109"/>
  <c r="AY42" i="109"/>
  <c r="BD42" i="109"/>
  <c r="AN42" i="109"/>
  <c r="AE52" i="109"/>
  <c r="P52" i="109"/>
  <c r="AP39" i="109"/>
  <c r="BF39" i="109" s="1"/>
  <c r="AY39" i="109"/>
  <c r="BF77" i="109"/>
  <c r="AE62" i="109"/>
  <c r="P62" i="109"/>
  <c r="AM64" i="109"/>
  <c r="AU64" i="109"/>
  <c r="AO64" i="109"/>
  <c r="AW64" i="109"/>
  <c r="AJ64" i="109"/>
  <c r="AK64" i="109"/>
  <c r="AX64" i="109"/>
  <c r="AN64" i="109"/>
  <c r="BA64" i="109"/>
  <c r="AR64" i="109"/>
  <c r="BC64" i="109"/>
  <c r="AS64" i="109"/>
  <c r="BD64" i="109"/>
  <c r="BB64" i="109"/>
  <c r="AH64" i="109"/>
  <c r="AP64" i="109"/>
  <c r="AT64" i="109"/>
  <c r="AV64" i="109"/>
  <c r="AZ64" i="109"/>
  <c r="AL64" i="109"/>
  <c r="BE64" i="109"/>
  <c r="AE71" i="109"/>
  <c r="P71" i="109"/>
  <c r="AS94" i="109"/>
  <c r="P50" i="109"/>
  <c r="AE50" i="109"/>
  <c r="AE79" i="109"/>
  <c r="P79" i="109"/>
  <c r="BF68" i="109"/>
  <c r="AE105" i="109"/>
  <c r="P105" i="109"/>
  <c r="AS116" i="109"/>
  <c r="AL117" i="109"/>
  <c r="AH109" i="109"/>
  <c r="AO125" i="109"/>
  <c r="BA125" i="109"/>
  <c r="AQ125" i="109"/>
  <c r="BC125" i="109"/>
  <c r="AR125" i="109"/>
  <c r="BE125" i="109"/>
  <c r="AI125" i="109"/>
  <c r="BF125" i="109" s="1"/>
  <c r="AU125" i="109"/>
  <c r="AJ125" i="109"/>
  <c r="AW125" i="109"/>
  <c r="AE111" i="109"/>
  <c r="P111" i="109"/>
  <c r="AE108" i="109"/>
  <c r="P108" i="109"/>
  <c r="AE36" i="109"/>
  <c r="P36" i="109"/>
  <c r="AM20" i="109"/>
  <c r="AU20" i="109"/>
  <c r="BC20" i="109"/>
  <c r="AY20" i="109"/>
  <c r="AI20" i="109"/>
  <c r="BD20" i="109"/>
  <c r="AN20" i="109"/>
  <c r="AQ20" i="109"/>
  <c r="AJ20" i="109"/>
  <c r="AV20" i="109"/>
  <c r="AR20" i="109"/>
  <c r="AZ20" i="109"/>
  <c r="AE21" i="109"/>
  <c r="P21" i="109"/>
  <c r="P35" i="109"/>
  <c r="AE35" i="109"/>
  <c r="BF49" i="109"/>
  <c r="AK37" i="109"/>
  <c r="AS37" i="109"/>
  <c r="BA37" i="109"/>
  <c r="AM37" i="109"/>
  <c r="AU37" i="109"/>
  <c r="BC37" i="109"/>
  <c r="AJ37" i="109"/>
  <c r="AW37" i="109"/>
  <c r="AN37" i="109"/>
  <c r="AZ37" i="109"/>
  <c r="AP37" i="109"/>
  <c r="BD37" i="109"/>
  <c r="AR37" i="109"/>
  <c r="BE37" i="109"/>
  <c r="AO37" i="109"/>
  <c r="AV37" i="109"/>
  <c r="BB37" i="109"/>
  <c r="AL37" i="109"/>
  <c r="AX37" i="109"/>
  <c r="AH37" i="109"/>
  <c r="BF37" i="109" s="1"/>
  <c r="AT37" i="109"/>
  <c r="AP57" i="109"/>
  <c r="AX57" i="109"/>
  <c r="AJ57" i="109"/>
  <c r="AR57" i="109"/>
  <c r="AZ57" i="109"/>
  <c r="BB57" i="109"/>
  <c r="AM57" i="109"/>
  <c r="AU57" i="109"/>
  <c r="BC57" i="109"/>
  <c r="AK57" i="109"/>
  <c r="BA57" i="109"/>
  <c r="AO57" i="109"/>
  <c r="BE57" i="109"/>
  <c r="AS57" i="109"/>
  <c r="AV57" i="109"/>
  <c r="AW57" i="109"/>
  <c r="AI57" i="109"/>
  <c r="AY57" i="109"/>
  <c r="BD57" i="109"/>
  <c r="AN57" i="109"/>
  <c r="AQ57" i="109"/>
  <c r="P53" i="109"/>
  <c r="AE53" i="109"/>
  <c r="AJ85" i="109"/>
  <c r="AR85" i="109"/>
  <c r="AZ85" i="109"/>
  <c r="AM85" i="109"/>
  <c r="AU85" i="109"/>
  <c r="BC85" i="109"/>
  <c r="AN85" i="109"/>
  <c r="BD85" i="109"/>
  <c r="AQ85" i="109"/>
  <c r="AV85" i="109"/>
  <c r="AW85" i="109"/>
  <c r="AI85" i="109"/>
  <c r="AY85" i="109"/>
  <c r="AK85" i="109"/>
  <c r="BA85" i="109"/>
  <c r="BE85" i="109"/>
  <c r="AO85" i="109"/>
  <c r="AS85" i="109"/>
  <c r="AE65" i="109"/>
  <c r="P65" i="109"/>
  <c r="AE73" i="109"/>
  <c r="P73" i="109"/>
  <c r="P99" i="109"/>
  <c r="AE99" i="109"/>
  <c r="AE110" i="109"/>
  <c r="P110" i="109"/>
  <c r="AE91" i="109"/>
  <c r="P91" i="109"/>
  <c r="AM47" i="109"/>
  <c r="AU47" i="109"/>
  <c r="BC47" i="109"/>
  <c r="AK47" i="109"/>
  <c r="BA47" i="109"/>
  <c r="AN47" i="109"/>
  <c r="BD47" i="109"/>
  <c r="AS47" i="109"/>
  <c r="AT47" i="109"/>
  <c r="BB47" i="109"/>
  <c r="AL47" i="109"/>
  <c r="AP47" i="109"/>
  <c r="AV47" i="109"/>
  <c r="AX47" i="109"/>
  <c r="AH47" i="109"/>
  <c r="BF34" i="109"/>
  <c r="AE46" i="109"/>
  <c r="P46" i="109"/>
  <c r="AE26" i="109"/>
  <c r="P26" i="109"/>
  <c r="AE33" i="109"/>
  <c r="P33" i="109"/>
  <c r="AE44" i="109"/>
  <c r="P44" i="109"/>
  <c r="AM86" i="109"/>
  <c r="AU86" i="109"/>
  <c r="BC86" i="109"/>
  <c r="AP86" i="109"/>
  <c r="AX86" i="109"/>
  <c r="AT86" i="109"/>
  <c r="AI86" i="109"/>
  <c r="BF86" i="109" s="1"/>
  <c r="AY86" i="109"/>
  <c r="AL86" i="109"/>
  <c r="BB86" i="109"/>
  <c r="AN86" i="109"/>
  <c r="BD86" i="109"/>
  <c r="AQ86" i="109"/>
  <c r="AR86" i="109"/>
  <c r="AV86" i="109"/>
  <c r="AZ86" i="109"/>
  <c r="AJ86" i="109"/>
  <c r="AK56" i="109"/>
  <c r="AU56" i="109"/>
  <c r="BC56" i="109"/>
  <c r="AN56" i="109"/>
  <c r="AW56" i="109"/>
  <c r="BE56" i="109"/>
  <c r="AH56" i="109"/>
  <c r="AQ56" i="109"/>
  <c r="AZ56" i="109"/>
  <c r="AX56" i="109"/>
  <c r="AJ56" i="109"/>
  <c r="BB56" i="109"/>
  <c r="AO56" i="109"/>
  <c r="AR56" i="109"/>
  <c r="AS56" i="109"/>
  <c r="AV56" i="109"/>
  <c r="AI56" i="109"/>
  <c r="AM56" i="109"/>
  <c r="BA56" i="109"/>
  <c r="BD56" i="109"/>
  <c r="BF84" i="109"/>
  <c r="AE95" i="109"/>
  <c r="P95" i="109"/>
  <c r="AM116" i="109"/>
  <c r="AU116" i="109"/>
  <c r="BC116" i="109"/>
  <c r="AH116" i="109"/>
  <c r="AI116" i="109"/>
  <c r="AQ116" i="109"/>
  <c r="AY116" i="109"/>
  <c r="AP116" i="109"/>
  <c r="BD116" i="109"/>
  <c r="AR116" i="109"/>
  <c r="BE116" i="109"/>
  <c r="AT116" i="109"/>
  <c r="AV116" i="109"/>
  <c r="AJ116" i="109"/>
  <c r="AW116" i="109"/>
  <c r="AL116" i="109"/>
  <c r="AX116" i="109"/>
  <c r="AN116" i="109"/>
  <c r="AZ116" i="109"/>
  <c r="AO116" i="109"/>
  <c r="BB116" i="109"/>
  <c r="AW20" i="109"/>
  <c r="AI11" i="109"/>
  <c r="BF11" i="109" s="1"/>
  <c r="AQ11" i="109"/>
  <c r="AY11" i="109"/>
  <c r="AJ11" i="109"/>
  <c r="AR11" i="109"/>
  <c r="AZ11" i="109"/>
  <c r="AL11" i="109"/>
  <c r="AT11" i="109"/>
  <c r="BB11" i="109"/>
  <c r="AM11" i="109"/>
  <c r="AU11" i="109"/>
  <c r="BC11" i="109"/>
  <c r="AV11" i="109"/>
  <c r="BA11" i="109"/>
  <c r="AK11" i="109"/>
  <c r="BE11" i="109"/>
  <c r="AN11" i="109"/>
  <c r="AS11" i="109"/>
  <c r="BD11" i="109"/>
  <c r="AO11" i="109"/>
  <c r="AW11" i="109"/>
  <c r="AW47" i="109"/>
  <c r="AI37" i="109"/>
  <c r="AJ47" i="109"/>
  <c r="P16" i="109"/>
  <c r="AE16" i="109"/>
  <c r="AO47" i="109"/>
  <c r="AY56" i="109"/>
  <c r="AY30" i="109"/>
  <c r="AJ30" i="109"/>
  <c r="AR30" i="109"/>
  <c r="AZ30" i="109"/>
  <c r="AM30" i="109"/>
  <c r="AU30" i="109"/>
  <c r="BC30" i="109"/>
  <c r="AN30" i="109"/>
  <c r="AV30" i="109"/>
  <c r="BD30" i="109"/>
  <c r="AL30" i="109"/>
  <c r="BB30" i="109"/>
  <c r="AP30" i="109"/>
  <c r="AT30" i="109"/>
  <c r="AW30" i="109"/>
  <c r="BA30" i="109"/>
  <c r="AK30" i="109"/>
  <c r="AO30" i="109"/>
  <c r="AH30" i="109"/>
  <c r="AX30" i="109"/>
  <c r="BE30" i="109"/>
  <c r="AS30" i="109"/>
  <c r="AE40" i="109"/>
  <c r="P40" i="109"/>
  <c r="AW86" i="109"/>
  <c r="AI60" i="109"/>
  <c r="AQ60" i="109"/>
  <c r="AY60" i="109"/>
  <c r="AK60" i="109"/>
  <c r="AS60" i="109"/>
  <c r="BA60" i="109"/>
  <c r="AM60" i="109"/>
  <c r="AU60" i="109"/>
  <c r="BC60" i="109"/>
  <c r="AN60" i="109"/>
  <c r="AV60" i="109"/>
  <c r="BD60" i="109"/>
  <c r="AH60" i="109"/>
  <c r="BF60" i="109" s="1"/>
  <c r="AX60" i="109"/>
  <c r="AL60" i="109"/>
  <c r="BB60" i="109"/>
  <c r="AP60" i="109"/>
  <c r="AR60" i="109"/>
  <c r="AW60" i="109"/>
  <c r="AZ60" i="109"/>
  <c r="BE60" i="109"/>
  <c r="AJ60" i="109"/>
  <c r="AO60" i="109"/>
  <c r="AT60" i="109"/>
  <c r="AE87" i="109"/>
  <c r="P87" i="109"/>
  <c r="AI80" i="109"/>
  <c r="AQ80" i="109"/>
  <c r="AY80" i="109"/>
  <c r="AK80" i="109"/>
  <c r="AS80" i="109"/>
  <c r="BA80" i="109"/>
  <c r="AM80" i="109"/>
  <c r="AU80" i="109"/>
  <c r="BC80" i="109"/>
  <c r="AN80" i="109"/>
  <c r="AV80" i="109"/>
  <c r="BD80" i="109"/>
  <c r="AH80" i="109"/>
  <c r="AX80" i="109"/>
  <c r="AL80" i="109"/>
  <c r="BB80" i="109"/>
  <c r="AP80" i="109"/>
  <c r="AR80" i="109"/>
  <c r="AT80" i="109"/>
  <c r="AW80" i="109"/>
  <c r="AO80" i="109"/>
  <c r="AZ80" i="109"/>
  <c r="BE80" i="109"/>
  <c r="AJ80" i="109"/>
  <c r="AH85" i="109"/>
  <c r="AE103" i="109"/>
  <c r="P103" i="109"/>
  <c r="AE82" i="109"/>
  <c r="P82" i="109"/>
  <c r="P121" i="109"/>
  <c r="AE121" i="109"/>
  <c r="AE102" i="109"/>
  <c r="P102" i="109"/>
  <c r="AM117" i="109"/>
  <c r="BF118" i="109"/>
  <c r="AI46" i="108"/>
  <c r="BD24" i="108"/>
  <c r="AE14" i="108"/>
  <c r="P14" i="108"/>
  <c r="BB24" i="108"/>
  <c r="AX12" i="108"/>
  <c r="AL15" i="108"/>
  <c r="AT15" i="108"/>
  <c r="BB15" i="108"/>
  <c r="AM15" i="108"/>
  <c r="AU15" i="108"/>
  <c r="BC15" i="108"/>
  <c r="AX15" i="108"/>
  <c r="AR15" i="108"/>
  <c r="AS15" i="108"/>
  <c r="AW15" i="108"/>
  <c r="BA15" i="108"/>
  <c r="AJ15" i="108"/>
  <c r="BE15" i="108"/>
  <c r="AO15" i="108"/>
  <c r="AZ15" i="108"/>
  <c r="AK15" i="108"/>
  <c r="AY15" i="108"/>
  <c r="AV15" i="108"/>
  <c r="AV24" i="108"/>
  <c r="AU24" i="108"/>
  <c r="AW24" i="108"/>
  <c r="AK24" i="108"/>
  <c r="AJ24" i="108"/>
  <c r="AH24" i="108"/>
  <c r="BA24" i="108"/>
  <c r="AN24" i="108"/>
  <c r="AP24" i="108"/>
  <c r="AL24" i="108"/>
  <c r="AR24" i="108"/>
  <c r="AX24" i="108"/>
  <c r="AT24" i="108"/>
  <c r="AM24" i="108"/>
  <c r="AQ24" i="108"/>
  <c r="AZ24" i="108"/>
  <c r="AO24" i="108"/>
  <c r="AY24" i="108"/>
  <c r="BC24" i="108"/>
  <c r="AI24" i="108"/>
  <c r="AM42" i="108"/>
  <c r="AU42" i="108"/>
  <c r="BC42" i="108"/>
  <c r="AL42" i="108"/>
  <c r="AV42" i="108"/>
  <c r="BE42" i="108"/>
  <c r="AN42" i="108"/>
  <c r="AW42" i="108"/>
  <c r="AO42" i="108"/>
  <c r="AX42" i="108"/>
  <c r="AH42" i="108"/>
  <c r="AQ42" i="108"/>
  <c r="AZ42" i="108"/>
  <c r="AI42" i="108"/>
  <c r="AR42" i="108"/>
  <c r="BA42" i="108"/>
  <c r="BB42" i="108"/>
  <c r="BD42" i="108"/>
  <c r="AP42" i="108"/>
  <c r="AS42" i="108"/>
  <c r="AJ42" i="108"/>
  <c r="AK42" i="108"/>
  <c r="AT42" i="108"/>
  <c r="AY42" i="108"/>
  <c r="BF55" i="108"/>
  <c r="BE24" i="108"/>
  <c r="BF40" i="108"/>
  <c r="AE51" i="108"/>
  <c r="P51" i="108"/>
  <c r="AE25" i="108"/>
  <c r="P25" i="108"/>
  <c r="AE29" i="108"/>
  <c r="P29" i="108"/>
  <c r="AN15" i="108"/>
  <c r="AK12" i="108"/>
  <c r="AS12" i="108"/>
  <c r="BA12" i="108"/>
  <c r="AL12" i="108"/>
  <c r="AT12" i="108"/>
  <c r="BB12" i="108"/>
  <c r="AM12" i="108"/>
  <c r="AU12" i="108"/>
  <c r="BC12" i="108"/>
  <c r="AO12" i="108"/>
  <c r="AW12" i="108"/>
  <c r="BE12" i="108"/>
  <c r="AR12" i="108"/>
  <c r="AV12" i="108"/>
  <c r="AY12" i="108"/>
  <c r="AI12" i="108"/>
  <c r="BF12" i="108" s="1"/>
  <c r="BD12" i="108"/>
  <c r="AJ12" i="108"/>
  <c r="AN12" i="108"/>
  <c r="AZ12" i="108"/>
  <c r="AQ12" i="108"/>
  <c r="AP12" i="108"/>
  <c r="AM46" i="108"/>
  <c r="AU46" i="108"/>
  <c r="BC46" i="108"/>
  <c r="AO46" i="108"/>
  <c r="AS46" i="108"/>
  <c r="BA46" i="108"/>
  <c r="BD46" i="108"/>
  <c r="AK46" i="108"/>
  <c r="AN46" i="108"/>
  <c r="AW46" i="108"/>
  <c r="BE46" i="108"/>
  <c r="AV46" i="108"/>
  <c r="AL46" i="108"/>
  <c r="AR46" i="108"/>
  <c r="AH46" i="108"/>
  <c r="AP46" i="108"/>
  <c r="AY46" i="108"/>
  <c r="AQ46" i="108"/>
  <c r="BB46" i="108"/>
  <c r="AT46" i="108"/>
  <c r="AZ46" i="108"/>
  <c r="BF20" i="108"/>
  <c r="AE26" i="108"/>
  <c r="P26" i="108"/>
  <c r="BF22" i="108"/>
  <c r="AL23" i="108"/>
  <c r="AN52" i="108"/>
  <c r="AH27" i="108"/>
  <c r="AP27" i="108"/>
  <c r="AX27" i="108"/>
  <c r="AI27" i="108"/>
  <c r="AQ27" i="108"/>
  <c r="AY27" i="108"/>
  <c r="AL27" i="108"/>
  <c r="AT27" i="108"/>
  <c r="BB27" i="108"/>
  <c r="AM27" i="108"/>
  <c r="AU27" i="108"/>
  <c r="BC27" i="108"/>
  <c r="AK27" i="108"/>
  <c r="BA27" i="108"/>
  <c r="AN27" i="108"/>
  <c r="BD27" i="108"/>
  <c r="AO27" i="108"/>
  <c r="BE27" i="108"/>
  <c r="AS27" i="108"/>
  <c r="AV27" i="108"/>
  <c r="AR27" i="108"/>
  <c r="AW27" i="108"/>
  <c r="AJ27" i="108"/>
  <c r="AZ27" i="108"/>
  <c r="AL52" i="108"/>
  <c r="V13" i="108"/>
  <c r="V14" i="108" s="1"/>
  <c r="V15" i="108" s="1"/>
  <c r="V16" i="108" s="1"/>
  <c r="V17" i="108" s="1"/>
  <c r="V18" i="108" s="1"/>
  <c r="AY72" i="108"/>
  <c r="BA50" i="108"/>
  <c r="AH50" i="108"/>
  <c r="AN57" i="108"/>
  <c r="AO57" i="108"/>
  <c r="AL60" i="108"/>
  <c r="BA54" i="108"/>
  <c r="BF56" i="108"/>
  <c r="P53" i="108"/>
  <c r="AE53" i="108"/>
  <c r="AI54" i="108"/>
  <c r="AQ54" i="108"/>
  <c r="AV69" i="108"/>
  <c r="AN69" i="108"/>
  <c r="BD69" i="108"/>
  <c r="AR69" i="108"/>
  <c r="BF69" i="108" s="1"/>
  <c r="AI69" i="108"/>
  <c r="AQ69" i="108"/>
  <c r="AY69" i="108"/>
  <c r="AE75" i="108"/>
  <c r="P75" i="108"/>
  <c r="AE78" i="108"/>
  <c r="P78" i="108"/>
  <c r="AW99" i="108"/>
  <c r="AE58" i="108"/>
  <c r="P58" i="108"/>
  <c r="AE71" i="108"/>
  <c r="P71" i="108"/>
  <c r="AM87" i="108"/>
  <c r="AU87" i="108"/>
  <c r="BC87" i="108"/>
  <c r="AI87" i="108"/>
  <c r="AQ87" i="108"/>
  <c r="AY87" i="108"/>
  <c r="AJ87" i="108"/>
  <c r="AN87" i="108"/>
  <c r="AR87" i="108"/>
  <c r="BF87" i="108" s="1"/>
  <c r="AV87" i="108"/>
  <c r="AZ87" i="108"/>
  <c r="BD87" i="108"/>
  <c r="AE96" i="108"/>
  <c r="P96" i="108"/>
  <c r="BF11" i="108"/>
  <c r="AI52" i="108"/>
  <c r="BF52" i="108" s="1"/>
  <c r="P28" i="108"/>
  <c r="AE28" i="108"/>
  <c r="AX52" i="108"/>
  <c r="AZ52" i="108"/>
  <c r="AE31" i="108"/>
  <c r="P31" i="108"/>
  <c r="P43" i="108"/>
  <c r="AE43" i="108"/>
  <c r="AO50" i="108"/>
  <c r="AE21" i="108"/>
  <c r="P21" i="108"/>
  <c r="BC57" i="108"/>
  <c r="BB57" i="108"/>
  <c r="AL68" i="108"/>
  <c r="AT68" i="108"/>
  <c r="BB68" i="108"/>
  <c r="AM68" i="108"/>
  <c r="AU68" i="108"/>
  <c r="BC68" i="108"/>
  <c r="AH68" i="108"/>
  <c r="AP68" i="108"/>
  <c r="AX68" i="108"/>
  <c r="AI68" i="108"/>
  <c r="AQ68" i="108"/>
  <c r="AY68" i="108"/>
  <c r="AR68" i="108"/>
  <c r="AS68" i="108"/>
  <c r="AV68" i="108"/>
  <c r="AW68" i="108"/>
  <c r="AJ68" i="108"/>
  <c r="AZ68" i="108"/>
  <c r="AN68" i="108"/>
  <c r="BD68" i="108"/>
  <c r="AO68" i="108"/>
  <c r="BE68" i="108"/>
  <c r="AK68" i="108"/>
  <c r="BA68" i="108"/>
  <c r="AW54" i="108"/>
  <c r="AZ54" i="108"/>
  <c r="AE59" i="108"/>
  <c r="P59" i="108"/>
  <c r="BF77" i="108"/>
  <c r="BF81" i="108"/>
  <c r="AU69" i="108"/>
  <c r="AL76" i="108"/>
  <c r="AT76" i="108"/>
  <c r="BB76" i="108"/>
  <c r="AM76" i="108"/>
  <c r="AU76" i="108"/>
  <c r="BC76" i="108"/>
  <c r="AH76" i="108"/>
  <c r="AP76" i="108"/>
  <c r="AX76" i="108"/>
  <c r="AI76" i="108"/>
  <c r="AQ76" i="108"/>
  <c r="AY76" i="108"/>
  <c r="AO76" i="108"/>
  <c r="BE76" i="108"/>
  <c r="AS76" i="108"/>
  <c r="AV76" i="108"/>
  <c r="AW76" i="108"/>
  <c r="AK76" i="108"/>
  <c r="BA76" i="108"/>
  <c r="AN76" i="108"/>
  <c r="BD76" i="108"/>
  <c r="AR76" i="108"/>
  <c r="AZ76" i="108"/>
  <c r="AJ76" i="108"/>
  <c r="AO99" i="108"/>
  <c r="AE82" i="108"/>
  <c r="P82" i="108"/>
  <c r="AM54" i="108"/>
  <c r="AR54" i="108"/>
  <c r="AM60" i="108"/>
  <c r="AU60" i="108"/>
  <c r="BC60" i="108"/>
  <c r="AI60" i="108"/>
  <c r="AQ60" i="108"/>
  <c r="AY60" i="108"/>
  <c r="AN60" i="108"/>
  <c r="BD60" i="108"/>
  <c r="AO60" i="108"/>
  <c r="BE60" i="108"/>
  <c r="AV60" i="108"/>
  <c r="AW60" i="108"/>
  <c r="AZ60" i="108"/>
  <c r="BA60" i="108"/>
  <c r="AJ60" i="108"/>
  <c r="AK60" i="108"/>
  <c r="AR60" i="108"/>
  <c r="AS60" i="108"/>
  <c r="AM72" i="108"/>
  <c r="AU72" i="108"/>
  <c r="BC72" i="108"/>
  <c r="AW72" i="108"/>
  <c r="AK72" i="108"/>
  <c r="BA72" i="108"/>
  <c r="AN72" i="108"/>
  <c r="BD72" i="108"/>
  <c r="AO72" i="108"/>
  <c r="BE72" i="108"/>
  <c r="AS72" i="108"/>
  <c r="AV72" i="108"/>
  <c r="AJ72" i="108"/>
  <c r="AR72" i="108"/>
  <c r="AZ72" i="108"/>
  <c r="AE89" i="108"/>
  <c r="P89" i="108"/>
  <c r="AJ86" i="108"/>
  <c r="AR86" i="108"/>
  <c r="AZ86" i="108"/>
  <c r="AL86" i="108"/>
  <c r="AT86" i="108"/>
  <c r="BB86" i="108"/>
  <c r="AM86" i="108"/>
  <c r="AU86" i="108"/>
  <c r="BC86" i="108"/>
  <c r="AN86" i="108"/>
  <c r="AV86" i="108"/>
  <c r="BD86" i="108"/>
  <c r="AH86" i="108"/>
  <c r="AP86" i="108"/>
  <c r="AX86" i="108"/>
  <c r="AI86" i="108"/>
  <c r="AQ86" i="108"/>
  <c r="AY86" i="108"/>
  <c r="AK86" i="108"/>
  <c r="AO86" i="108"/>
  <c r="AS86" i="108"/>
  <c r="AW86" i="108"/>
  <c r="BA86" i="108"/>
  <c r="BE86" i="108"/>
  <c r="AE93" i="108"/>
  <c r="P93" i="108"/>
  <c r="AE17" i="108"/>
  <c r="P17" i="108"/>
  <c r="AE30" i="108"/>
  <c r="P30" i="108"/>
  <c r="AE37" i="108"/>
  <c r="P37" i="108"/>
  <c r="AE45" i="108"/>
  <c r="P45" i="108"/>
  <c r="BF73" i="108"/>
  <c r="AU54" i="108"/>
  <c r="AV54" i="108"/>
  <c r="AJ54" i="108"/>
  <c r="AH72" i="108"/>
  <c r="AL94" i="108"/>
  <c r="AT94" i="108"/>
  <c r="BB94" i="108"/>
  <c r="AM94" i="108"/>
  <c r="AU94" i="108"/>
  <c r="BC94" i="108"/>
  <c r="AH94" i="108"/>
  <c r="AP94" i="108"/>
  <c r="AX94" i="108"/>
  <c r="AR94" i="108"/>
  <c r="AS94" i="108"/>
  <c r="AV94" i="108"/>
  <c r="AW94" i="108"/>
  <c r="AJ94" i="108"/>
  <c r="AZ94" i="108"/>
  <c r="AK94" i="108"/>
  <c r="BA94" i="108"/>
  <c r="AN94" i="108"/>
  <c r="BD94" i="108"/>
  <c r="AO94" i="108"/>
  <c r="BE94" i="108"/>
  <c r="AE97" i="108"/>
  <c r="P97" i="108"/>
  <c r="AT99" i="108"/>
  <c r="AE67" i="108"/>
  <c r="P67" i="108"/>
  <c r="AE85" i="108"/>
  <c r="P85" i="108"/>
  <c r="BB23" i="108"/>
  <c r="P36" i="108"/>
  <c r="AE36" i="108"/>
  <c r="AP72" i="108"/>
  <c r="AY50" i="108"/>
  <c r="BE50" i="108"/>
  <c r="AK50" i="108"/>
  <c r="AM50" i="108"/>
  <c r="AZ50" i="108"/>
  <c r="AE49" i="108"/>
  <c r="P49" i="108"/>
  <c r="AU50" i="108"/>
  <c r="BB50" i="108"/>
  <c r="AP57" i="108"/>
  <c r="BA57" i="108"/>
  <c r="P61" i="108"/>
  <c r="AE61" i="108"/>
  <c r="AN65" i="108"/>
  <c r="AY65" i="108"/>
  <c r="AI65" i="108"/>
  <c r="AT65" i="108"/>
  <c r="BD65" i="108"/>
  <c r="AJ65" i="108"/>
  <c r="AU65" i="108"/>
  <c r="AV65" i="108"/>
  <c r="AX65" i="108"/>
  <c r="BB65" i="108"/>
  <c r="AH65" i="108"/>
  <c r="BC65" i="108"/>
  <c r="AL65" i="108"/>
  <c r="AM65" i="108"/>
  <c r="AQ65" i="108"/>
  <c r="AR65" i="108"/>
  <c r="AM63" i="108"/>
  <c r="AU63" i="108"/>
  <c r="BC63" i="108"/>
  <c r="AN63" i="108"/>
  <c r="AV63" i="108"/>
  <c r="BD63" i="108"/>
  <c r="AI63" i="108"/>
  <c r="AQ63" i="108"/>
  <c r="AY63" i="108"/>
  <c r="AJ63" i="108"/>
  <c r="AW63" i="108"/>
  <c r="AK63" i="108"/>
  <c r="AX63" i="108"/>
  <c r="AP63" i="108"/>
  <c r="BB63" i="108"/>
  <c r="AR63" i="108"/>
  <c r="BE63" i="108"/>
  <c r="AT63" i="108"/>
  <c r="AZ63" i="108"/>
  <c r="BA63" i="108"/>
  <c r="AH63" i="108"/>
  <c r="AL63" i="108"/>
  <c r="AO63" i="108"/>
  <c r="AS63" i="108"/>
  <c r="AT54" i="108"/>
  <c r="AL54" i="108"/>
  <c r="AX54" i="108"/>
  <c r="BC64" i="108"/>
  <c r="BF64" i="108" s="1"/>
  <c r="AO64" i="108"/>
  <c r="AE44" i="108"/>
  <c r="P44" i="108"/>
  <c r="P88" i="108"/>
  <c r="AE88" i="108"/>
  <c r="AX99" i="108"/>
  <c r="AL99" i="108"/>
  <c r="AV95" i="108"/>
  <c r="AI95" i="108"/>
  <c r="AY95" i="108"/>
  <c r="AM95" i="108"/>
  <c r="BC95" i="108"/>
  <c r="AN95" i="108"/>
  <c r="BD95" i="108"/>
  <c r="AQ95" i="108"/>
  <c r="AR95" i="108"/>
  <c r="AH23" i="108"/>
  <c r="AE18" i="108"/>
  <c r="P18" i="108"/>
  <c r="BF19" i="108"/>
  <c r="AM35" i="108"/>
  <c r="AU35" i="108"/>
  <c r="BC35" i="108"/>
  <c r="AS35" i="108"/>
  <c r="AV35" i="108"/>
  <c r="AW35" i="108"/>
  <c r="AK35" i="108"/>
  <c r="BA35" i="108"/>
  <c r="AN35" i="108"/>
  <c r="BD35" i="108"/>
  <c r="AO35" i="108"/>
  <c r="AQ35" i="108"/>
  <c r="AY35" i="108"/>
  <c r="AI35" i="108"/>
  <c r="BF35" i="108" s="1"/>
  <c r="BE35" i="108"/>
  <c r="AS39" i="108"/>
  <c r="AU39" i="108"/>
  <c r="AJ39" i="108"/>
  <c r="AZ39" i="108"/>
  <c r="AK39" i="108"/>
  <c r="BA39" i="108"/>
  <c r="AM39" i="108"/>
  <c r="BC39" i="108"/>
  <c r="BE39" i="108"/>
  <c r="AO39" i="108"/>
  <c r="AW39" i="108"/>
  <c r="AE33" i="108"/>
  <c r="P33" i="108"/>
  <c r="AE41" i="108"/>
  <c r="P41" i="108"/>
  <c r="AH60" i="108"/>
  <c r="AX72" i="108"/>
  <c r="AS50" i="108"/>
  <c r="AI50" i="108"/>
  <c r="AT50" i="108"/>
  <c r="AE34" i="108"/>
  <c r="P34" i="108"/>
  <c r="AM38" i="108"/>
  <c r="AU38" i="108"/>
  <c r="BC38" i="108"/>
  <c r="AN38" i="108"/>
  <c r="AV38" i="108"/>
  <c r="BD38" i="108"/>
  <c r="AL38" i="108"/>
  <c r="BB38" i="108"/>
  <c r="AO38" i="108"/>
  <c r="BE38" i="108"/>
  <c r="AP38" i="108"/>
  <c r="AT38" i="108"/>
  <c r="AW38" i="108"/>
  <c r="AZ38" i="108"/>
  <c r="AH38" i="108"/>
  <c r="AJ38" i="108"/>
  <c r="AR38" i="108"/>
  <c r="AX38" i="108"/>
  <c r="AV57" i="108"/>
  <c r="AH57" i="108"/>
  <c r="AE79" i="108"/>
  <c r="P79" i="108"/>
  <c r="BE54" i="108"/>
  <c r="BC54" i="108"/>
  <c r="AX69" i="108"/>
  <c r="AE62" i="108"/>
  <c r="P62" i="108"/>
  <c r="AP99" i="108"/>
  <c r="AM80" i="108"/>
  <c r="AZ80" i="108"/>
  <c r="AO80" i="108"/>
  <c r="BC80" i="108"/>
  <c r="AR80" i="108"/>
  <c r="BD80" i="108"/>
  <c r="AS80" i="108"/>
  <c r="BE80" i="108"/>
  <c r="AJ80" i="108"/>
  <c r="BF80" i="108" s="1"/>
  <c r="AV80" i="108"/>
  <c r="AN80" i="108"/>
  <c r="AU80" i="108"/>
  <c r="BA80" i="108"/>
  <c r="AM91" i="108"/>
  <c r="BF91" i="108" s="1"/>
  <c r="AV91" i="108"/>
  <c r="AE101" i="108"/>
  <c r="P101" i="108"/>
  <c r="AZ91" i="108"/>
  <c r="AN54" i="108"/>
  <c r="AO54" i="108"/>
  <c r="AE66" i="108"/>
  <c r="P66" i="108"/>
  <c r="AK54" i="108"/>
  <c r="AS54" i="108"/>
  <c r="AH54" i="108"/>
  <c r="AN90" i="108"/>
  <c r="AV90" i="108"/>
  <c r="BD90" i="108"/>
  <c r="AH90" i="108"/>
  <c r="AP90" i="108"/>
  <c r="AX90" i="108"/>
  <c r="AJ90" i="108"/>
  <c r="AL90" i="108"/>
  <c r="AT90" i="108"/>
  <c r="BB90" i="108"/>
  <c r="AM90" i="108"/>
  <c r="AU90" i="108"/>
  <c r="BC90" i="108"/>
  <c r="AO90" i="108"/>
  <c r="AR90" i="108"/>
  <c r="AS90" i="108"/>
  <c r="AW90" i="108"/>
  <c r="AZ90" i="108"/>
  <c r="BA90" i="108"/>
  <c r="BE90" i="108"/>
  <c r="AK90" i="108"/>
  <c r="AN99" i="108"/>
  <c r="BD99" i="108"/>
  <c r="AQ99" i="108"/>
  <c r="AR99" i="108"/>
  <c r="AU99" i="108"/>
  <c r="AV99" i="108"/>
  <c r="AI99" i="108"/>
  <c r="AY99" i="108"/>
  <c r="AJ99" i="108"/>
  <c r="AZ99" i="108"/>
  <c r="AM99" i="108"/>
  <c r="BC99" i="108"/>
  <c r="AI90" i="108"/>
  <c r="AE70" i="108"/>
  <c r="P70" i="108"/>
  <c r="AM83" i="108"/>
  <c r="AU83" i="108"/>
  <c r="AT83" i="108"/>
  <c r="BE83" i="108"/>
  <c r="AK83" i="108"/>
  <c r="AW83" i="108"/>
  <c r="AL83" i="108"/>
  <c r="AX83" i="108"/>
  <c r="AN83" i="108"/>
  <c r="BA83" i="108"/>
  <c r="AP83" i="108"/>
  <c r="BC83" i="108"/>
  <c r="AS83" i="108"/>
  <c r="BD83" i="108"/>
  <c r="AH83" i="108"/>
  <c r="AO83" i="108"/>
  <c r="AV83" i="108"/>
  <c r="BB83" i="108"/>
  <c r="AE92" i="108"/>
  <c r="P92" i="108"/>
  <c r="AE100" i="108"/>
  <c r="P100" i="108"/>
  <c r="AM23" i="108"/>
  <c r="AU23" i="108"/>
  <c r="BC23" i="108"/>
  <c r="AN23" i="108"/>
  <c r="AV23" i="108"/>
  <c r="BD23" i="108"/>
  <c r="AJ23" i="108"/>
  <c r="BE23" i="108"/>
  <c r="AK23" i="108"/>
  <c r="AO23" i="108"/>
  <c r="AS23" i="108"/>
  <c r="AW23" i="108"/>
  <c r="AZ23" i="108"/>
  <c r="BA23" i="108"/>
  <c r="AR23" i="108"/>
  <c r="P16" i="108"/>
  <c r="AE16" i="108"/>
  <c r="BF32" i="108"/>
  <c r="AE48" i="108"/>
  <c r="P48" i="108"/>
  <c r="AX60" i="108"/>
  <c r="AE13" i="108"/>
  <c r="P13" i="108"/>
  <c r="AQ72" i="108"/>
  <c r="AT72" i="108"/>
  <c r="AO52" i="108"/>
  <c r="AY52" i="108"/>
  <c r="AP52" i="108"/>
  <c r="AQ52" i="108"/>
  <c r="BA52" i="108"/>
  <c r="BC52" i="108"/>
  <c r="AK52" i="108"/>
  <c r="AM52" i="108"/>
  <c r="AV52" i="108"/>
  <c r="AW52" i="108"/>
  <c r="BD54" i="108"/>
  <c r="BB54" i="108"/>
  <c r="AY57" i="108"/>
  <c r="AZ57" i="108"/>
  <c r="AI57" i="108"/>
  <c r="AJ57" i="108"/>
  <c r="AQ57" i="108"/>
  <c r="AR57" i="108"/>
  <c r="AI83" i="108"/>
  <c r="P47" i="108"/>
  <c r="AE47" i="108"/>
  <c r="BE99" i="108"/>
  <c r="AK99" i="108"/>
  <c r="AH98" i="108"/>
  <c r="AP98" i="108"/>
  <c r="AX98" i="108"/>
  <c r="AI98" i="108"/>
  <c r="AQ98" i="108"/>
  <c r="AY98" i="108"/>
  <c r="AL98" i="108"/>
  <c r="AT98" i="108"/>
  <c r="BB98" i="108"/>
  <c r="AM98" i="108"/>
  <c r="AU98" i="108"/>
  <c r="BC98" i="108"/>
  <c r="AJ98" i="108"/>
  <c r="AZ98" i="108"/>
  <c r="AK98" i="108"/>
  <c r="BA98" i="108"/>
  <c r="AN98" i="108"/>
  <c r="BD98" i="108"/>
  <c r="AO98" i="108"/>
  <c r="BE98" i="108"/>
  <c r="AR98" i="108"/>
  <c r="AS98" i="108"/>
  <c r="AV98" i="108"/>
  <c r="AW98" i="108"/>
  <c r="AE74" i="108"/>
  <c r="P74" i="108"/>
  <c r="AN24" i="107"/>
  <c r="AS24" i="107"/>
  <c r="BC24" i="107"/>
  <c r="AQ24" i="107"/>
  <c r="AO24" i="107"/>
  <c r="AZ24" i="107"/>
  <c r="AK24" i="107"/>
  <c r="AM24" i="107"/>
  <c r="AH24" i="107"/>
  <c r="BB24" i="107"/>
  <c r="AX24" i="107"/>
  <c r="AV24" i="107"/>
  <c r="AR24" i="107"/>
  <c r="AY24" i="107"/>
  <c r="BF31" i="107"/>
  <c r="AU20" i="107"/>
  <c r="AW20" i="107"/>
  <c r="AI20" i="107"/>
  <c r="AY20" i="107"/>
  <c r="AJ20" i="107"/>
  <c r="AZ20" i="107"/>
  <c r="BE20" i="107"/>
  <c r="AM20" i="107"/>
  <c r="BF20" i="107" s="1"/>
  <c r="AQ20" i="107"/>
  <c r="AR20" i="107"/>
  <c r="AO20" i="107"/>
  <c r="BC20" i="107"/>
  <c r="AN20" i="107"/>
  <c r="AL20" i="107"/>
  <c r="AX20" i="107"/>
  <c r="AJ24" i="107"/>
  <c r="AM26" i="107"/>
  <c r="AU26" i="107"/>
  <c r="BC26" i="107"/>
  <c r="AN26" i="107"/>
  <c r="AV26" i="107"/>
  <c r="BD26" i="107"/>
  <c r="AP26" i="107"/>
  <c r="AX26" i="107"/>
  <c r="AJ26" i="107"/>
  <c r="AR26" i="107"/>
  <c r="AZ26" i="107"/>
  <c r="AT26" i="107"/>
  <c r="AW26" i="107"/>
  <c r="AI26" i="107"/>
  <c r="AY26" i="107"/>
  <c r="AK26" i="107"/>
  <c r="BF26" i="107" s="1"/>
  <c r="BA26" i="107"/>
  <c r="AS26" i="107"/>
  <c r="BB26" i="107"/>
  <c r="AL26" i="107"/>
  <c r="AO26" i="107"/>
  <c r="AQ26" i="107"/>
  <c r="BE26" i="107"/>
  <c r="BF43" i="107"/>
  <c r="AN70" i="107"/>
  <c r="P78" i="107"/>
  <c r="AE78" i="107"/>
  <c r="AM85" i="107"/>
  <c r="AU85" i="107"/>
  <c r="BC85" i="107"/>
  <c r="AJ85" i="107"/>
  <c r="AR85" i="107"/>
  <c r="AZ85" i="107"/>
  <c r="AH85" i="107"/>
  <c r="AN85" i="107"/>
  <c r="BD85" i="107"/>
  <c r="AP85" i="107"/>
  <c r="AV85" i="107"/>
  <c r="AX85" i="107"/>
  <c r="AS85" i="107"/>
  <c r="BB85" i="107"/>
  <c r="AK85" i="107"/>
  <c r="AY85" i="107"/>
  <c r="AT85" i="107"/>
  <c r="AQ85" i="107"/>
  <c r="AO85" i="107"/>
  <c r="BD24" i="107"/>
  <c r="AP24" i="107"/>
  <c r="AE32" i="107"/>
  <c r="P32" i="107"/>
  <c r="AE39" i="107"/>
  <c r="P39" i="107"/>
  <c r="BF44" i="107"/>
  <c r="AM70" i="107"/>
  <c r="BE24" i="107"/>
  <c r="BF25" i="107"/>
  <c r="AE45" i="107"/>
  <c r="P45" i="107"/>
  <c r="AH55" i="107"/>
  <c r="AP55" i="107"/>
  <c r="AX55" i="107"/>
  <c r="AI55" i="107"/>
  <c r="AQ55" i="107"/>
  <c r="AY55" i="107"/>
  <c r="AK55" i="107"/>
  <c r="AS55" i="107"/>
  <c r="BA55" i="107"/>
  <c r="AM55" i="107"/>
  <c r="AU55" i="107"/>
  <c r="BC55" i="107"/>
  <c r="AT55" i="107"/>
  <c r="AZ55" i="107"/>
  <c r="AJ55" i="107"/>
  <c r="BD55" i="107"/>
  <c r="AL55" i="107"/>
  <c r="AN55" i="107"/>
  <c r="AV55" i="107"/>
  <c r="AR55" i="107"/>
  <c r="BB55" i="107"/>
  <c r="AO55" i="107"/>
  <c r="BE55" i="107"/>
  <c r="AE41" i="107"/>
  <c r="P41" i="107"/>
  <c r="AJ70" i="107"/>
  <c r="AW70" i="107"/>
  <c r="AR70" i="107"/>
  <c r="BE70" i="107"/>
  <c r="AK70" i="107"/>
  <c r="AO70" i="107"/>
  <c r="AY70" i="107"/>
  <c r="BA70" i="107"/>
  <c r="AU70" i="107"/>
  <c r="BB70" i="107"/>
  <c r="AQ70" i="107"/>
  <c r="BD70" i="107"/>
  <c r="AH70" i="107"/>
  <c r="BF70" i="107" s="1"/>
  <c r="AP70" i="107"/>
  <c r="AT70" i="107"/>
  <c r="BC70" i="107"/>
  <c r="AZ70" i="107"/>
  <c r="V13" i="107"/>
  <c r="V14" i="107" s="1"/>
  <c r="V15" i="107" s="1"/>
  <c r="V16" i="107" s="1"/>
  <c r="V17" i="107" s="1"/>
  <c r="V18" i="107" s="1"/>
  <c r="V19" i="107" s="1"/>
  <c r="V20" i="107" s="1"/>
  <c r="V21" i="107" s="1"/>
  <c r="V22" i="107" s="1"/>
  <c r="V23" i="107" s="1"/>
  <c r="V24" i="107" s="1"/>
  <c r="V25" i="107" s="1"/>
  <c r="V26" i="107" s="1"/>
  <c r="V27" i="107" s="1"/>
  <c r="V28" i="107" s="1"/>
  <c r="V29" i="107" s="1"/>
  <c r="V30" i="107" s="1"/>
  <c r="V31" i="107" s="1"/>
  <c r="V32" i="107" s="1"/>
  <c r="V33" i="107" s="1"/>
  <c r="V34" i="107" s="1"/>
  <c r="V35" i="107" s="1"/>
  <c r="V36" i="107" s="1"/>
  <c r="V37" i="107" s="1"/>
  <c r="V38" i="107" s="1"/>
  <c r="V39" i="107" s="1"/>
  <c r="V40" i="107" s="1"/>
  <c r="V41" i="107" s="1"/>
  <c r="V42" i="107" s="1"/>
  <c r="V43" i="107" s="1"/>
  <c r="V44" i="107" s="1"/>
  <c r="V45" i="107" s="1"/>
  <c r="V46" i="107" s="1"/>
  <c r="V47" i="107" s="1"/>
  <c r="V48" i="107" s="1"/>
  <c r="V49" i="107" s="1"/>
  <c r="V50" i="107" s="1"/>
  <c r="V51" i="107" s="1"/>
  <c r="V52" i="107" s="1"/>
  <c r="V53" i="107" s="1"/>
  <c r="V54" i="107" s="1"/>
  <c r="V55" i="107" s="1"/>
  <c r="V56" i="107" s="1"/>
  <c r="V57" i="107" s="1"/>
  <c r="V58" i="107" s="1"/>
  <c r="V59" i="107" s="1"/>
  <c r="V60" i="107" s="1"/>
  <c r="V61" i="107" s="1"/>
  <c r="V62" i="107" s="1"/>
  <c r="V63" i="107" s="1"/>
  <c r="V64" i="107" s="1"/>
  <c r="V65" i="107" s="1"/>
  <c r="V66" i="107" s="1"/>
  <c r="V67" i="107" s="1"/>
  <c r="V68" i="107" s="1"/>
  <c r="V69" i="107" s="1"/>
  <c r="V70" i="107" s="1"/>
  <c r="V71" i="107" s="1"/>
  <c r="V72" i="107" s="1"/>
  <c r="V73" i="107" s="1"/>
  <c r="V74" i="107" s="1"/>
  <c r="V75" i="107" s="1"/>
  <c r="V76" i="107" s="1"/>
  <c r="V77" i="107" s="1"/>
  <c r="V78" i="107" s="1"/>
  <c r="V79" i="107" s="1"/>
  <c r="V80" i="107" s="1"/>
  <c r="V81" i="107" s="1"/>
  <c r="V82" i="107" s="1"/>
  <c r="V83" i="107" s="1"/>
  <c r="V84" i="107" s="1"/>
  <c r="V85" i="107" s="1"/>
  <c r="V86" i="107" s="1"/>
  <c r="V87" i="107" s="1"/>
  <c r="V88" i="107" s="1"/>
  <c r="V89" i="107" s="1"/>
  <c r="V90" i="107" s="1"/>
  <c r="V91" i="107" s="1"/>
  <c r="V92" i="107" s="1"/>
  <c r="V93" i="107" s="1"/>
  <c r="V94" i="107" s="1"/>
  <c r="V95" i="107" s="1"/>
  <c r="BA24" i="107"/>
  <c r="AW24" i="107"/>
  <c r="AH56" i="107"/>
  <c r="AE17" i="107"/>
  <c r="P17" i="107"/>
  <c r="AE52" i="107"/>
  <c r="P52" i="107"/>
  <c r="AE66" i="107"/>
  <c r="P66" i="107"/>
  <c r="AU24" i="107"/>
  <c r="AU28" i="107"/>
  <c r="AW28" i="107"/>
  <c r="AZ28" i="107"/>
  <c r="BC28" i="107"/>
  <c r="AM28" i="107"/>
  <c r="AO28" i="107"/>
  <c r="AQ28" i="107"/>
  <c r="BE28" i="107"/>
  <c r="AJ28" i="107"/>
  <c r="AN28" i="107"/>
  <c r="AI28" i="107"/>
  <c r="BF28" i="107" s="1"/>
  <c r="AL28" i="107"/>
  <c r="AX28" i="107"/>
  <c r="AR28" i="107"/>
  <c r="BB28" i="107"/>
  <c r="AM64" i="107"/>
  <c r="AU64" i="107"/>
  <c r="BC64" i="107"/>
  <c r="AY64" i="107"/>
  <c r="AI64" i="107"/>
  <c r="BE64" i="107"/>
  <c r="AO64" i="107"/>
  <c r="AQ64" i="107"/>
  <c r="AS64" i="107"/>
  <c r="AW64" i="107"/>
  <c r="BA64" i="107"/>
  <c r="AK64" i="107"/>
  <c r="AN64" i="107"/>
  <c r="AL64" i="107"/>
  <c r="AZ64" i="107"/>
  <c r="AR64" i="107"/>
  <c r="AH64" i="107"/>
  <c r="BF64" i="107" s="1"/>
  <c r="AJ64" i="107"/>
  <c r="AE57" i="107"/>
  <c r="P57" i="107"/>
  <c r="AU56" i="107"/>
  <c r="AY56" i="107"/>
  <c r="AI56" i="107"/>
  <c r="BE56" i="107"/>
  <c r="AM56" i="107"/>
  <c r="AO56" i="107"/>
  <c r="AW56" i="107"/>
  <c r="AQ56" i="107"/>
  <c r="BC56" i="107"/>
  <c r="AL56" i="107"/>
  <c r="AX56" i="107"/>
  <c r="AR56" i="107"/>
  <c r="AN56" i="107"/>
  <c r="AZ56" i="107"/>
  <c r="AV56" i="107"/>
  <c r="AK56" i="107"/>
  <c r="BD56" i="107"/>
  <c r="BA56" i="107"/>
  <c r="AP56" i="107"/>
  <c r="AR10" i="107"/>
  <c r="AZ10" i="107"/>
  <c r="AK10" i="107"/>
  <c r="AS10" i="107"/>
  <c r="BA10" i="107"/>
  <c r="AH10" i="107"/>
  <c r="AN10" i="107"/>
  <c r="AP10" i="107"/>
  <c r="AV10" i="107"/>
  <c r="AX10" i="107"/>
  <c r="BD10" i="107"/>
  <c r="AI10" i="107"/>
  <c r="BC10" i="107"/>
  <c r="AT10" i="107"/>
  <c r="AJ10" i="107"/>
  <c r="AO10" i="107"/>
  <c r="AY28" i="107"/>
  <c r="AE14" i="107"/>
  <c r="P14" i="107"/>
  <c r="AL24" i="107"/>
  <c r="AJ56" i="107"/>
  <c r="AV70" i="107"/>
  <c r="AI70" i="107"/>
  <c r="AE83" i="107"/>
  <c r="P83" i="107"/>
  <c r="AE13" i="107"/>
  <c r="P13" i="107"/>
  <c r="BF35" i="107"/>
  <c r="AE12" i="107"/>
  <c r="P12" i="107"/>
  <c r="BF33" i="107"/>
  <c r="BF16" i="107"/>
  <c r="AO47" i="107"/>
  <c r="AZ47" i="107"/>
  <c r="AQ47" i="107"/>
  <c r="BB47" i="107"/>
  <c r="AI47" i="107"/>
  <c r="AT47" i="107"/>
  <c r="BD47" i="107"/>
  <c r="AL47" i="107"/>
  <c r="AV47" i="107"/>
  <c r="BC47" i="107"/>
  <c r="AM47" i="107"/>
  <c r="AR47" i="107"/>
  <c r="AU47" i="107"/>
  <c r="AJ47" i="107"/>
  <c r="AW47" i="107"/>
  <c r="BE47" i="107"/>
  <c r="AL54" i="107"/>
  <c r="AE48" i="107"/>
  <c r="P48" i="107"/>
  <c r="AE49" i="107"/>
  <c r="P49" i="107"/>
  <c r="AU62" i="107"/>
  <c r="AN62" i="107"/>
  <c r="AE81" i="107"/>
  <c r="P81" i="107"/>
  <c r="AN82" i="107"/>
  <c r="P65" i="107"/>
  <c r="AE65" i="107"/>
  <c r="AL90" i="107"/>
  <c r="BF15" i="107"/>
  <c r="BF11" i="107"/>
  <c r="AE18" i="107"/>
  <c r="P18" i="107"/>
  <c r="AE40" i="107"/>
  <c r="P40" i="107"/>
  <c r="AS22" i="107"/>
  <c r="AU22" i="107"/>
  <c r="AO22" i="107"/>
  <c r="AX22" i="107"/>
  <c r="BC22" i="107"/>
  <c r="AH22" i="107"/>
  <c r="AK22" i="107"/>
  <c r="AM22" i="107"/>
  <c r="BA22" i="107"/>
  <c r="BE22" i="107"/>
  <c r="AK36" i="107"/>
  <c r="AS36" i="107"/>
  <c r="BA36" i="107"/>
  <c r="AL36" i="107"/>
  <c r="AT36" i="107"/>
  <c r="BB36" i="107"/>
  <c r="AM36" i="107"/>
  <c r="AU36" i="107"/>
  <c r="BC36" i="107"/>
  <c r="AN36" i="107"/>
  <c r="BD36" i="107"/>
  <c r="AO36" i="107"/>
  <c r="BE36" i="107"/>
  <c r="AW36" i="107"/>
  <c r="AH36" i="107"/>
  <c r="AX36" i="107"/>
  <c r="AI36" i="107"/>
  <c r="AP36" i="107"/>
  <c r="AQ36" i="107"/>
  <c r="AY36" i="107"/>
  <c r="AV36" i="107"/>
  <c r="AE60" i="107"/>
  <c r="P60" i="107"/>
  <c r="BC62" i="107"/>
  <c r="AE76" i="107"/>
  <c r="P76" i="107"/>
  <c r="AN80" i="107"/>
  <c r="AV80" i="107"/>
  <c r="BD80" i="107"/>
  <c r="AK80" i="107"/>
  <c r="AS80" i="107"/>
  <c r="BA80" i="107"/>
  <c r="AM80" i="107"/>
  <c r="AU80" i="107"/>
  <c r="BC80" i="107"/>
  <c r="AQ80" i="107"/>
  <c r="AW80" i="107"/>
  <c r="AY80" i="107"/>
  <c r="BE80" i="107"/>
  <c r="AI80" i="107"/>
  <c r="AO80" i="107"/>
  <c r="AE72" i="107"/>
  <c r="P72" i="107"/>
  <c r="BE82" i="107"/>
  <c r="AS90" i="107"/>
  <c r="BD90" i="107"/>
  <c r="BA82" i="107"/>
  <c r="AI82" i="107"/>
  <c r="AT82" i="107"/>
  <c r="P53" i="107"/>
  <c r="AE53" i="107"/>
  <c r="BB92" i="107"/>
  <c r="AI69" i="107"/>
  <c r="AQ69" i="107"/>
  <c r="AY69" i="107"/>
  <c r="AK69" i="107"/>
  <c r="AS69" i="107"/>
  <c r="BA69" i="107"/>
  <c r="AM69" i="107"/>
  <c r="AU69" i="107"/>
  <c r="BC69" i="107"/>
  <c r="AL69" i="107"/>
  <c r="AX69" i="107"/>
  <c r="AO69" i="107"/>
  <c r="BB69" i="107"/>
  <c r="AR69" i="107"/>
  <c r="BE69" i="107"/>
  <c r="AT69" i="107"/>
  <c r="AH69" i="107"/>
  <c r="AV69" i="107"/>
  <c r="AJ69" i="107"/>
  <c r="AW69" i="107"/>
  <c r="AZ69" i="107"/>
  <c r="BD69" i="107"/>
  <c r="AN69" i="107"/>
  <c r="AP69" i="107"/>
  <c r="BF77" i="107"/>
  <c r="AH19" i="107"/>
  <c r="AP19" i="107"/>
  <c r="AX19" i="107"/>
  <c r="AI19" i="107"/>
  <c r="AQ19" i="107"/>
  <c r="AY19" i="107"/>
  <c r="AK19" i="107"/>
  <c r="AS19" i="107"/>
  <c r="BA19" i="107"/>
  <c r="AM19" i="107"/>
  <c r="AU19" i="107"/>
  <c r="BC19" i="107"/>
  <c r="AN19" i="107"/>
  <c r="BD19" i="107"/>
  <c r="AO19" i="107"/>
  <c r="BE19" i="107"/>
  <c r="AR19" i="107"/>
  <c r="AT19" i="107"/>
  <c r="AW19" i="107"/>
  <c r="AZ19" i="107"/>
  <c r="AJ19" i="107"/>
  <c r="AL19" i="107"/>
  <c r="AV19" i="107"/>
  <c r="BB19" i="107"/>
  <c r="AP30" i="107"/>
  <c r="AS30" i="107"/>
  <c r="AU30" i="107"/>
  <c r="AW30" i="107"/>
  <c r="AX30" i="107"/>
  <c r="AH30" i="107"/>
  <c r="AK30" i="107"/>
  <c r="AM30" i="107"/>
  <c r="BA30" i="107"/>
  <c r="BC30" i="107"/>
  <c r="BF42" i="107"/>
  <c r="AE37" i="107"/>
  <c r="P37" i="107"/>
  <c r="AW62" i="107"/>
  <c r="AY62" i="107"/>
  <c r="AM62" i="107"/>
  <c r="AQ62" i="107"/>
  <c r="AE61" i="107"/>
  <c r="P61" i="107"/>
  <c r="P58" i="107"/>
  <c r="AE58" i="107"/>
  <c r="AS62" i="107"/>
  <c r="BB62" i="107"/>
  <c r="BF67" i="107"/>
  <c r="AK87" i="107"/>
  <c r="AS87" i="107"/>
  <c r="BA87" i="107"/>
  <c r="AM87" i="107"/>
  <c r="AU87" i="107"/>
  <c r="BC87" i="107"/>
  <c r="AO87" i="107"/>
  <c r="AW87" i="107"/>
  <c r="BE87" i="107"/>
  <c r="AH87" i="107"/>
  <c r="AP87" i="107"/>
  <c r="AX87" i="107"/>
  <c r="AY87" i="107"/>
  <c r="AJ87" i="107"/>
  <c r="AR87" i="107"/>
  <c r="AZ87" i="107"/>
  <c r="BB87" i="107"/>
  <c r="BD87" i="107"/>
  <c r="AL87" i="107"/>
  <c r="AN87" i="107"/>
  <c r="AT87" i="107"/>
  <c r="AV87" i="107"/>
  <c r="AE84" i="107"/>
  <c r="P84" i="107"/>
  <c r="BB90" i="107"/>
  <c r="BF89" i="107"/>
  <c r="AE29" i="107"/>
  <c r="P29" i="107"/>
  <c r="AE21" i="107"/>
  <c r="P21" i="107"/>
  <c r="P51" i="107"/>
  <c r="AE51" i="107"/>
  <c r="AM54" i="107"/>
  <c r="AU54" i="107"/>
  <c r="BC54" i="107"/>
  <c r="AW54" i="107"/>
  <c r="BA54" i="107"/>
  <c r="AK54" i="107"/>
  <c r="AO54" i="107"/>
  <c r="BF54" i="107" s="1"/>
  <c r="AQ54" i="107"/>
  <c r="AI54" i="107"/>
  <c r="AS54" i="107"/>
  <c r="AY54" i="107"/>
  <c r="BE54" i="107"/>
  <c r="AM46" i="107"/>
  <c r="AU46" i="107"/>
  <c r="BC46" i="107"/>
  <c r="AI46" i="107"/>
  <c r="BF46" i="107" s="1"/>
  <c r="AS46" i="107"/>
  <c r="BD46" i="107"/>
  <c r="AJ46" i="107"/>
  <c r="AT46" i="107"/>
  <c r="BE46" i="107"/>
  <c r="AK46" i="107"/>
  <c r="AV46" i="107"/>
  <c r="AN46" i="107"/>
  <c r="AY46" i="107"/>
  <c r="AQ46" i="107"/>
  <c r="BA46" i="107"/>
  <c r="AW46" i="107"/>
  <c r="BB46" i="107"/>
  <c r="AL46" i="107"/>
  <c r="AO46" i="107"/>
  <c r="AR46" i="107"/>
  <c r="AZ46" i="107"/>
  <c r="AO62" i="107"/>
  <c r="BE62" i="107"/>
  <c r="AH62" i="107"/>
  <c r="AT62" i="107"/>
  <c r="P86" i="107"/>
  <c r="AE86" i="107"/>
  <c r="AE91" i="107"/>
  <c r="P91" i="107"/>
  <c r="AZ90" i="107"/>
  <c r="AK82" i="107"/>
  <c r="AP82" i="107"/>
  <c r="BF82" i="107" s="1"/>
  <c r="AE68" i="107"/>
  <c r="P68" i="107"/>
  <c r="AN88" i="107"/>
  <c r="BF88" i="107" s="1"/>
  <c r="AV88" i="107"/>
  <c r="BD88" i="107"/>
  <c r="AZ88" i="107"/>
  <c r="AM88" i="107"/>
  <c r="AU88" i="107"/>
  <c r="BC88" i="107"/>
  <c r="AY88" i="107"/>
  <c r="BA88" i="107"/>
  <c r="AI88" i="107"/>
  <c r="BE88" i="107"/>
  <c r="AK88" i="107"/>
  <c r="AO88" i="107"/>
  <c r="AQ88" i="107"/>
  <c r="AW88" i="107"/>
  <c r="AS88" i="107"/>
  <c r="AE94" i="107"/>
  <c r="P94" i="107"/>
  <c r="BF79" i="107"/>
  <c r="BF71" i="107"/>
  <c r="BF93" i="107"/>
  <c r="AV30" i="107"/>
  <c r="AY30" i="107"/>
  <c r="AJ36" i="107"/>
  <c r="AP42" i="107"/>
  <c r="AV42" i="107"/>
  <c r="AJ42" i="107"/>
  <c r="BA42" i="107"/>
  <c r="AW42" i="107"/>
  <c r="AS42" i="107"/>
  <c r="AO38" i="107"/>
  <c r="AZ38" i="107"/>
  <c r="AR38" i="107"/>
  <c r="BA38" i="107"/>
  <c r="AL38" i="107"/>
  <c r="AV38" i="107"/>
  <c r="BE38" i="107"/>
  <c r="AM38" i="107"/>
  <c r="AW38" i="107"/>
  <c r="AU38" i="107"/>
  <c r="AY38" i="107"/>
  <c r="BB38" i="107"/>
  <c r="AK38" i="107"/>
  <c r="BD38" i="107"/>
  <c r="AS38" i="107"/>
  <c r="AT38" i="107"/>
  <c r="AJ38" i="107"/>
  <c r="BF38" i="107" s="1"/>
  <c r="AN38" i="107"/>
  <c r="BC38" i="107"/>
  <c r="BD62" i="107"/>
  <c r="AX62" i="107"/>
  <c r="AM90" i="107"/>
  <c r="BC90" i="107"/>
  <c r="AI90" i="107"/>
  <c r="BF90" i="107" s="1"/>
  <c r="AQ90" i="107"/>
  <c r="AY90" i="107"/>
  <c r="AT90" i="107"/>
  <c r="AU90" i="107"/>
  <c r="AW90" i="107"/>
  <c r="AO90" i="107"/>
  <c r="BE90" i="107"/>
  <c r="AH80" i="107"/>
  <c r="AX90" i="107"/>
  <c r="AJ82" i="107"/>
  <c r="AV82" i="107"/>
  <c r="P63" i="107"/>
  <c r="AE63" i="107"/>
  <c r="AE73" i="107"/>
  <c r="P73" i="107"/>
  <c r="BD92" i="107"/>
  <c r="BF92" i="107" s="1"/>
  <c r="AN74" i="107"/>
  <c r="AY74" i="107"/>
  <c r="AQ74" i="107"/>
  <c r="BA74" i="107"/>
  <c r="AS74" i="107"/>
  <c r="BD74" i="107"/>
  <c r="AI74" i="107"/>
  <c r="BF74" i="107" s="1"/>
  <c r="AU74" i="107"/>
  <c r="BE74" i="107"/>
  <c r="AM74" i="107"/>
  <c r="AW74" i="107"/>
  <c r="AO74" i="107"/>
  <c r="AR74" i="107"/>
  <c r="AZ74" i="107"/>
  <c r="BC74" i="107"/>
  <c r="BF95" i="107"/>
  <c r="BF11" i="106"/>
  <c r="BF49" i="106"/>
  <c r="BF48" i="106"/>
  <c r="AV22" i="106"/>
  <c r="BF40" i="106"/>
  <c r="BD22" i="106"/>
  <c r="BF20" i="106"/>
  <c r="AE25" i="106"/>
  <c r="P25" i="106"/>
  <c r="AL26" i="106"/>
  <c r="AT26" i="106"/>
  <c r="BB26" i="106"/>
  <c r="AM26" i="106"/>
  <c r="AU26" i="106"/>
  <c r="BC26" i="106"/>
  <c r="AN26" i="106"/>
  <c r="AV26" i="106"/>
  <c r="BD26" i="106"/>
  <c r="AI26" i="106"/>
  <c r="AQ26" i="106"/>
  <c r="AY26" i="106"/>
  <c r="AR26" i="106"/>
  <c r="AZ26" i="106"/>
  <c r="AO26" i="106"/>
  <c r="AP26" i="106"/>
  <c r="AS26" i="106"/>
  <c r="AW26" i="106"/>
  <c r="BA26" i="106"/>
  <c r="AH26" i="106"/>
  <c r="BE26" i="106"/>
  <c r="AK26" i="106"/>
  <c r="AX26" i="106"/>
  <c r="AE75" i="106"/>
  <c r="P75" i="106"/>
  <c r="AQ22" i="106"/>
  <c r="AE30" i="106"/>
  <c r="P30" i="106"/>
  <c r="AE60" i="106"/>
  <c r="P60" i="106"/>
  <c r="BF88" i="106"/>
  <c r="P93" i="106"/>
  <c r="AE93" i="106"/>
  <c r="AE35" i="106"/>
  <c r="P35" i="106"/>
  <c r="AH22" i="106"/>
  <c r="AP22" i="106"/>
  <c r="AX22" i="106"/>
  <c r="AJ22" i="106"/>
  <c r="AR22" i="106"/>
  <c r="AZ22" i="106"/>
  <c r="AM22" i="106"/>
  <c r="AU22" i="106"/>
  <c r="BC22" i="106"/>
  <c r="BB22" i="106"/>
  <c r="AK22" i="106"/>
  <c r="BE22" i="106"/>
  <c r="AL22" i="106"/>
  <c r="AO22" i="106"/>
  <c r="AT22" i="106"/>
  <c r="AW22" i="106"/>
  <c r="AS22" i="106"/>
  <c r="BA22" i="106"/>
  <c r="AN22" i="106"/>
  <c r="AI22" i="106"/>
  <c r="AE13" i="106"/>
  <c r="P13" i="106"/>
  <c r="BF33" i="106"/>
  <c r="AH14" i="106"/>
  <c r="AP14" i="106"/>
  <c r="AX14" i="106"/>
  <c r="AM14" i="106"/>
  <c r="AU14" i="106"/>
  <c r="BC14" i="106"/>
  <c r="AK14" i="106"/>
  <c r="BE14" i="106"/>
  <c r="AL14" i="106"/>
  <c r="AO14" i="106"/>
  <c r="AS14" i="106"/>
  <c r="AW14" i="106"/>
  <c r="BA14" i="106"/>
  <c r="AT14" i="106"/>
  <c r="BB14" i="106"/>
  <c r="AO41" i="106"/>
  <c r="AW41" i="106"/>
  <c r="BE41" i="106"/>
  <c r="AH41" i="106"/>
  <c r="AP41" i="106"/>
  <c r="AX41" i="106"/>
  <c r="AQ41" i="106"/>
  <c r="AY41" i="106"/>
  <c r="AL41" i="106"/>
  <c r="AT41" i="106"/>
  <c r="BB41" i="106"/>
  <c r="AM41" i="106"/>
  <c r="AU41" i="106"/>
  <c r="BC41" i="106"/>
  <c r="AV41" i="106"/>
  <c r="AZ41" i="106"/>
  <c r="BA41" i="106"/>
  <c r="AJ41" i="106"/>
  <c r="BD41" i="106"/>
  <c r="AN41" i="106"/>
  <c r="AR41" i="106"/>
  <c r="AS41" i="106"/>
  <c r="AK41" i="106"/>
  <c r="AR42" i="106"/>
  <c r="AM34" i="106"/>
  <c r="AU34" i="106"/>
  <c r="BC34" i="106"/>
  <c r="AY34" i="106"/>
  <c r="BD34" i="106"/>
  <c r="AN34" i="106"/>
  <c r="AQ34" i="106"/>
  <c r="AI34" i="106"/>
  <c r="BF34" i="106" s="1"/>
  <c r="AV34" i="106"/>
  <c r="P19" i="106"/>
  <c r="AE19" i="106"/>
  <c r="BF27" i="106"/>
  <c r="AL63" i="106"/>
  <c r="AE44" i="106"/>
  <c r="P44" i="106"/>
  <c r="AE46" i="106"/>
  <c r="P46" i="106"/>
  <c r="AW63" i="106"/>
  <c r="AE64" i="106"/>
  <c r="P64" i="106"/>
  <c r="AE38" i="106"/>
  <c r="P38" i="106"/>
  <c r="AE72" i="106"/>
  <c r="P72" i="106"/>
  <c r="AE66" i="106"/>
  <c r="P66" i="106"/>
  <c r="AO84" i="106"/>
  <c r="AW84" i="106"/>
  <c r="BE84" i="106"/>
  <c r="AH84" i="106"/>
  <c r="AP84" i="106"/>
  <c r="AX84" i="106"/>
  <c r="AI84" i="106"/>
  <c r="AQ84" i="106"/>
  <c r="AY84" i="106"/>
  <c r="AL84" i="106"/>
  <c r="AT84" i="106"/>
  <c r="BB84" i="106"/>
  <c r="AM84" i="106"/>
  <c r="AU84" i="106"/>
  <c r="BC84" i="106"/>
  <c r="AR84" i="106"/>
  <c r="AS84" i="106"/>
  <c r="AV84" i="106"/>
  <c r="AZ84" i="106"/>
  <c r="BA84" i="106"/>
  <c r="AJ84" i="106"/>
  <c r="BD84" i="106"/>
  <c r="AK84" i="106"/>
  <c r="AN84" i="106"/>
  <c r="AE59" i="106"/>
  <c r="P59" i="106"/>
  <c r="AW95" i="106"/>
  <c r="AE92" i="106"/>
  <c r="P92" i="106"/>
  <c r="AP95" i="106"/>
  <c r="AE86" i="106"/>
  <c r="P86" i="106"/>
  <c r="AV14" i="106"/>
  <c r="AE16" i="106"/>
  <c r="P16" i="106"/>
  <c r="AP34" i="106"/>
  <c r="AN42" i="106"/>
  <c r="AP42" i="106"/>
  <c r="AR63" i="106"/>
  <c r="BB63" i="106"/>
  <c r="AH63" i="106"/>
  <c r="AM50" i="106"/>
  <c r="BF50" i="106" s="1"/>
  <c r="AU50" i="106"/>
  <c r="BC50" i="106"/>
  <c r="AQ50" i="106"/>
  <c r="AV50" i="106"/>
  <c r="AY50" i="106"/>
  <c r="BD50" i="106"/>
  <c r="AI50" i="106"/>
  <c r="AN50" i="106"/>
  <c r="AE61" i="106"/>
  <c r="P61" i="106"/>
  <c r="AE81" i="106"/>
  <c r="P81" i="106"/>
  <c r="P62" i="106"/>
  <c r="AE62" i="106"/>
  <c r="AP85" i="106"/>
  <c r="BA85" i="106"/>
  <c r="BF28" i="106"/>
  <c r="AK15" i="106"/>
  <c r="AS15" i="106"/>
  <c r="BA15" i="106"/>
  <c r="AM15" i="106"/>
  <c r="AU15" i="106"/>
  <c r="BC15" i="106"/>
  <c r="AH15" i="106"/>
  <c r="AP15" i="106"/>
  <c r="AX15" i="106"/>
  <c r="AW15" i="106"/>
  <c r="AZ15" i="106"/>
  <c r="BD15" i="106"/>
  <c r="AJ15" i="106"/>
  <c r="BE15" i="106"/>
  <c r="AO15" i="106"/>
  <c r="AR15" i="106"/>
  <c r="AN15" i="106"/>
  <c r="AV15" i="106"/>
  <c r="BB42" i="106"/>
  <c r="AH42" i="106"/>
  <c r="AL45" i="106"/>
  <c r="AZ63" i="106"/>
  <c r="AP63" i="106"/>
  <c r="P52" i="106"/>
  <c r="AE52" i="106"/>
  <c r="AE51" i="106"/>
  <c r="P51" i="106"/>
  <c r="AS74" i="106"/>
  <c r="BA74" i="106"/>
  <c r="AL74" i="106"/>
  <c r="AM74" i="106"/>
  <c r="AU74" i="106"/>
  <c r="AN74" i="106"/>
  <c r="AX74" i="106"/>
  <c r="AO74" i="106"/>
  <c r="AY74" i="106"/>
  <c r="AP74" i="106"/>
  <c r="AZ74" i="106"/>
  <c r="AQ74" i="106"/>
  <c r="BB74" i="106"/>
  <c r="AH74" i="106"/>
  <c r="AT74" i="106"/>
  <c r="BD74" i="106"/>
  <c r="AI74" i="106"/>
  <c r="AV74" i="106"/>
  <c r="BE74" i="106"/>
  <c r="AR74" i="106"/>
  <c r="AW74" i="106"/>
  <c r="BC74" i="106"/>
  <c r="AJ74" i="106"/>
  <c r="AS95" i="106"/>
  <c r="AK65" i="106"/>
  <c r="AS65" i="106"/>
  <c r="BA65" i="106"/>
  <c r="AM65" i="106"/>
  <c r="AU65" i="106"/>
  <c r="BC65" i="106"/>
  <c r="AL65" i="106"/>
  <c r="AO65" i="106"/>
  <c r="AT65" i="106"/>
  <c r="BB65" i="106"/>
  <c r="BE65" i="106"/>
  <c r="AW65" i="106"/>
  <c r="AH85" i="106"/>
  <c r="AS85" i="106"/>
  <c r="AM71" i="106"/>
  <c r="AU71" i="106"/>
  <c r="BC71" i="106"/>
  <c r="BD71" i="106"/>
  <c r="AI71" i="106"/>
  <c r="AQ71" i="106"/>
  <c r="AV71" i="106"/>
  <c r="AN71" i="106"/>
  <c r="AY71" i="106"/>
  <c r="AE69" i="106"/>
  <c r="P69" i="106"/>
  <c r="BF10" i="106"/>
  <c r="AE21" i="106"/>
  <c r="P21" i="106"/>
  <c r="BF12" i="106"/>
  <c r="BF18" i="106"/>
  <c r="AS45" i="106"/>
  <c r="BE42" i="106"/>
  <c r="AT45" i="106"/>
  <c r="AS37" i="106"/>
  <c r="BA37" i="106"/>
  <c r="AL37" i="106"/>
  <c r="AT37" i="106"/>
  <c r="BB37" i="106"/>
  <c r="AM37" i="106"/>
  <c r="AU37" i="106"/>
  <c r="BC37" i="106"/>
  <c r="AN37" i="106"/>
  <c r="AV37" i="106"/>
  <c r="BD37" i="106"/>
  <c r="AP37" i="106"/>
  <c r="AX37" i="106"/>
  <c r="AI37" i="106"/>
  <c r="AQ37" i="106"/>
  <c r="AY37" i="106"/>
  <c r="AJ37" i="106"/>
  <c r="AO37" i="106"/>
  <c r="AR37" i="106"/>
  <c r="AW37" i="106"/>
  <c r="BE37" i="106"/>
  <c r="AZ37" i="106"/>
  <c r="BF58" i="106"/>
  <c r="AX63" i="106"/>
  <c r="AE39" i="106"/>
  <c r="P39" i="106"/>
  <c r="AK53" i="106"/>
  <c r="AS53" i="106"/>
  <c r="BA53" i="106"/>
  <c r="AL53" i="106"/>
  <c r="AT53" i="106"/>
  <c r="BB53" i="106"/>
  <c r="AM53" i="106"/>
  <c r="AU53" i="106"/>
  <c r="BC53" i="106"/>
  <c r="AN53" i="106"/>
  <c r="AV53" i="106"/>
  <c r="BD53" i="106"/>
  <c r="AH53" i="106"/>
  <c r="AP53" i="106"/>
  <c r="AX53" i="106"/>
  <c r="AI53" i="106"/>
  <c r="AQ53" i="106"/>
  <c r="AY53" i="106"/>
  <c r="AJ53" i="106"/>
  <c r="AO53" i="106"/>
  <c r="AW53" i="106"/>
  <c r="AZ53" i="106"/>
  <c r="BE53" i="106"/>
  <c r="AR53" i="106"/>
  <c r="AN79" i="106"/>
  <c r="AL56" i="106"/>
  <c r="AT56" i="106"/>
  <c r="BB56" i="106"/>
  <c r="AM56" i="106"/>
  <c r="AU56" i="106"/>
  <c r="BC56" i="106"/>
  <c r="AV56" i="106"/>
  <c r="BD56" i="106"/>
  <c r="AY56" i="106"/>
  <c r="AJ56" i="106"/>
  <c r="AR56" i="106"/>
  <c r="AZ56" i="106"/>
  <c r="AO56" i="106"/>
  <c r="AP56" i="106"/>
  <c r="AS56" i="106"/>
  <c r="AW56" i="106"/>
  <c r="BA56" i="106"/>
  <c r="AH56" i="106"/>
  <c r="BE56" i="106"/>
  <c r="AK56" i="106"/>
  <c r="AX56" i="106"/>
  <c r="BF76" i="106"/>
  <c r="BA95" i="106"/>
  <c r="BE85" i="106"/>
  <c r="AE90" i="106"/>
  <c r="P90" i="106"/>
  <c r="BF23" i="106"/>
  <c r="V13" i="106"/>
  <c r="V14" i="106" s="1"/>
  <c r="V15" i="106" s="1"/>
  <c r="V16" i="106" s="1"/>
  <c r="V17" i="106" s="1"/>
  <c r="V18" i="106" s="1"/>
  <c r="V19" i="106" s="1"/>
  <c r="V20" i="106" s="1"/>
  <c r="V21" i="106" s="1"/>
  <c r="V22" i="106" s="1"/>
  <c r="V23" i="106" s="1"/>
  <c r="V24" i="106" s="1"/>
  <c r="V25" i="106" s="1"/>
  <c r="V26" i="106" s="1"/>
  <c r="V27" i="106" s="1"/>
  <c r="V28" i="106" s="1"/>
  <c r="V29" i="106" s="1"/>
  <c r="V30" i="106" s="1"/>
  <c r="V31" i="106" s="1"/>
  <c r="V32" i="106" s="1"/>
  <c r="V33" i="106" s="1"/>
  <c r="V34" i="106" s="1"/>
  <c r="V35" i="106" s="1"/>
  <c r="V36" i="106" s="1"/>
  <c r="V37" i="106" s="1"/>
  <c r="V38" i="106" s="1"/>
  <c r="V39" i="106" s="1"/>
  <c r="V40" i="106" s="1"/>
  <c r="V41" i="106" s="1"/>
  <c r="V42" i="106" s="1"/>
  <c r="V43" i="106" s="1"/>
  <c r="V44" i="106" s="1"/>
  <c r="V45" i="106" s="1"/>
  <c r="V46" i="106" s="1"/>
  <c r="V47" i="106" s="1"/>
  <c r="V48" i="106" s="1"/>
  <c r="V49" i="106" s="1"/>
  <c r="V50" i="106" s="1"/>
  <c r="V51" i="106" s="1"/>
  <c r="V52" i="106" s="1"/>
  <c r="V53" i="106" s="1"/>
  <c r="V54" i="106" s="1"/>
  <c r="V55" i="106" s="1"/>
  <c r="V56" i="106" s="1"/>
  <c r="V57" i="106" s="1"/>
  <c r="V58" i="106" s="1"/>
  <c r="V59" i="106" s="1"/>
  <c r="V60" i="106" s="1"/>
  <c r="V61" i="106" s="1"/>
  <c r="V62" i="106" s="1"/>
  <c r="V63" i="106" s="1"/>
  <c r="V64" i="106" s="1"/>
  <c r="V65" i="106" s="1"/>
  <c r="V66" i="106" s="1"/>
  <c r="V67" i="106" s="1"/>
  <c r="V68" i="106" s="1"/>
  <c r="V69" i="106" s="1"/>
  <c r="V70" i="106" s="1"/>
  <c r="V71" i="106" s="1"/>
  <c r="V72" i="106" s="1"/>
  <c r="V73" i="106" s="1"/>
  <c r="V74" i="106" s="1"/>
  <c r="V75" i="106" s="1"/>
  <c r="V76" i="106" s="1"/>
  <c r="V77" i="106" s="1"/>
  <c r="V78" i="106" s="1"/>
  <c r="V79" i="106" s="1"/>
  <c r="V80" i="106" s="1"/>
  <c r="V81" i="106" s="1"/>
  <c r="V82" i="106" s="1"/>
  <c r="V83" i="106" s="1"/>
  <c r="V84" i="106" s="1"/>
  <c r="V85" i="106" s="1"/>
  <c r="V86" i="106" s="1"/>
  <c r="V87" i="106" s="1"/>
  <c r="V88" i="106" s="1"/>
  <c r="V89" i="106" s="1"/>
  <c r="V90" i="106" s="1"/>
  <c r="V91" i="106" s="1"/>
  <c r="V92" i="106" s="1"/>
  <c r="V93" i="106" s="1"/>
  <c r="V94" i="106" s="1"/>
  <c r="V95" i="106" s="1"/>
  <c r="AE29" i="106"/>
  <c r="P29" i="106"/>
  <c r="AI14" i="106"/>
  <c r="AE24" i="106"/>
  <c r="P24" i="106"/>
  <c r="AE17" i="106"/>
  <c r="P17" i="106"/>
  <c r="BA45" i="106"/>
  <c r="AE31" i="106"/>
  <c r="P31" i="106"/>
  <c r="AX36" i="106"/>
  <c r="AI36" i="106"/>
  <c r="BF36" i="106" s="1"/>
  <c r="AQ36" i="106"/>
  <c r="AY36" i="106"/>
  <c r="AJ36" i="106"/>
  <c r="AR36" i="106"/>
  <c r="AZ36" i="106"/>
  <c r="AK36" i="106"/>
  <c r="AS36" i="106"/>
  <c r="BA36" i="106"/>
  <c r="AM36" i="106"/>
  <c r="AU36" i="106"/>
  <c r="BC36" i="106"/>
  <c r="AN36" i="106"/>
  <c r="AV36" i="106"/>
  <c r="BD36" i="106"/>
  <c r="BE36" i="106"/>
  <c r="AL36" i="106"/>
  <c r="AT36" i="106"/>
  <c r="AW36" i="106"/>
  <c r="BB36" i="106"/>
  <c r="AO36" i="106"/>
  <c r="BF57" i="106"/>
  <c r="AM43" i="106"/>
  <c r="AU43" i="106"/>
  <c r="BC43" i="106"/>
  <c r="AZ43" i="106"/>
  <c r="AO43" i="106"/>
  <c r="BB43" i="106"/>
  <c r="AP43" i="106"/>
  <c r="BD43" i="106"/>
  <c r="AQ43" i="106"/>
  <c r="BE43" i="106"/>
  <c r="AT43" i="106"/>
  <c r="AI43" i="106"/>
  <c r="AW43" i="106"/>
  <c r="AL43" i="106"/>
  <c r="AX43" i="106"/>
  <c r="AN43" i="106"/>
  <c r="AV43" i="106"/>
  <c r="AY43" i="106"/>
  <c r="AH43" i="106"/>
  <c r="AE54" i="106"/>
  <c r="P54" i="106"/>
  <c r="AK63" i="106"/>
  <c r="AE47" i="106"/>
  <c r="P47" i="106"/>
  <c r="AE32" i="106"/>
  <c r="P32" i="106"/>
  <c r="AE68" i="106"/>
  <c r="P68" i="106"/>
  <c r="BF80" i="106"/>
  <c r="AV85" i="106"/>
  <c r="AY85" i="106"/>
  <c r="AI85" i="106"/>
  <c r="BD85" i="106"/>
  <c r="AM85" i="106"/>
  <c r="AE82" i="106"/>
  <c r="P82" i="106"/>
  <c r="AQ77" i="106"/>
  <c r="AV77" i="106"/>
  <c r="BC77" i="106"/>
  <c r="AM77" i="106"/>
  <c r="BF77" i="106" s="1"/>
  <c r="AN77" i="106"/>
  <c r="AW85" i="106"/>
  <c r="AZ85" i="106"/>
  <c r="BD77" i="106"/>
  <c r="AR89" i="106"/>
  <c r="AI89" i="106"/>
  <c r="BF89" i="106" s="1"/>
  <c r="AY89" i="106"/>
  <c r="AO73" i="106"/>
  <c r="BC73" i="106"/>
  <c r="AS73" i="106"/>
  <c r="BD73" i="106"/>
  <c r="AT73" i="106"/>
  <c r="BE73" i="106"/>
  <c r="AU73" i="106"/>
  <c r="AL73" i="106"/>
  <c r="AW73" i="106"/>
  <c r="AM73" i="106"/>
  <c r="BA73" i="106"/>
  <c r="BB73" i="106"/>
  <c r="AK73" i="106"/>
  <c r="BF73" i="106" s="1"/>
  <c r="AN73" i="106"/>
  <c r="AV73" i="106"/>
  <c r="AY77" i="106"/>
  <c r="AM45" i="106"/>
  <c r="AU45" i="106"/>
  <c r="BC45" i="106"/>
  <c r="AN45" i="106"/>
  <c r="AV45" i="106"/>
  <c r="BD45" i="106"/>
  <c r="AH45" i="106"/>
  <c r="AP45" i="106"/>
  <c r="AX45" i="106"/>
  <c r="AI45" i="106"/>
  <c r="AQ45" i="106"/>
  <c r="AY45" i="106"/>
  <c r="AR45" i="106"/>
  <c r="AW45" i="106"/>
  <c r="AZ45" i="106"/>
  <c r="BE45" i="106"/>
  <c r="AJ45" i="106"/>
  <c r="AO45" i="106"/>
  <c r="AK45" i="106"/>
  <c r="AE91" i="106"/>
  <c r="P91" i="106"/>
  <c r="BF83" i="106"/>
  <c r="AH79" i="106"/>
  <c r="AP79" i="106"/>
  <c r="AX79" i="106"/>
  <c r="AZ79" i="106"/>
  <c r="AM79" i="106"/>
  <c r="AU79" i="106"/>
  <c r="BC79" i="106"/>
  <c r="AS79" i="106"/>
  <c r="AT79" i="106"/>
  <c r="BB79" i="106"/>
  <c r="AW79" i="106"/>
  <c r="BA79" i="106"/>
  <c r="AK79" i="106"/>
  <c r="BE79" i="106"/>
  <c r="AL79" i="106"/>
  <c r="AO79" i="106"/>
  <c r="AQ42" i="106"/>
  <c r="BC42" i="106"/>
  <c r="AS42" i="106"/>
  <c r="BD42" i="106"/>
  <c r="AT42" i="106"/>
  <c r="AK42" i="106"/>
  <c r="AV42" i="106"/>
  <c r="AL42" i="106"/>
  <c r="AY42" i="106"/>
  <c r="BA42" i="106"/>
  <c r="AI42" i="106"/>
  <c r="AM42" i="106"/>
  <c r="AU42" i="106"/>
  <c r="AE55" i="106"/>
  <c r="P55" i="106"/>
  <c r="AM63" i="106"/>
  <c r="AU63" i="106"/>
  <c r="BC63" i="106"/>
  <c r="AI63" i="106"/>
  <c r="AN63" i="106"/>
  <c r="AV63" i="106"/>
  <c r="AY63" i="106"/>
  <c r="AQ63" i="106"/>
  <c r="BD63" i="106"/>
  <c r="BF70" i="106"/>
  <c r="AE67" i="106"/>
  <c r="P67" i="106"/>
  <c r="P87" i="106"/>
  <c r="AE87" i="106"/>
  <c r="AE78" i="106"/>
  <c r="P78" i="106"/>
  <c r="AJ95" i="106"/>
  <c r="AR95" i="106"/>
  <c r="AZ95" i="106"/>
  <c r="BD95" i="106"/>
  <c r="AV95" i="106"/>
  <c r="AM95" i="106"/>
  <c r="AU95" i="106"/>
  <c r="BC95" i="106"/>
  <c r="AN95" i="106"/>
  <c r="AI95" i="106"/>
  <c r="AQ95" i="106"/>
  <c r="AY95" i="106"/>
  <c r="AE50" i="105"/>
  <c r="P50" i="105"/>
  <c r="BF61" i="105"/>
  <c r="AE45" i="105"/>
  <c r="P45" i="105"/>
  <c r="AI92" i="105"/>
  <c r="AQ92" i="105"/>
  <c r="AY92" i="105"/>
  <c r="AM92" i="105"/>
  <c r="AU92" i="105"/>
  <c r="BC92" i="105"/>
  <c r="AN92" i="105"/>
  <c r="AV92" i="105"/>
  <c r="BD92" i="105"/>
  <c r="AK92" i="105"/>
  <c r="BE92" i="105"/>
  <c r="AL92" i="105"/>
  <c r="AO92" i="105"/>
  <c r="AS92" i="105"/>
  <c r="AW92" i="105"/>
  <c r="BA92" i="105"/>
  <c r="AT92" i="105"/>
  <c r="BB92" i="105"/>
  <c r="AH92" i="105"/>
  <c r="AR92" i="105"/>
  <c r="AK137" i="105"/>
  <c r="AS137" i="105"/>
  <c r="BA137" i="105"/>
  <c r="AM137" i="105"/>
  <c r="AU137" i="105"/>
  <c r="BC137" i="105"/>
  <c r="AN137" i="105"/>
  <c r="AV137" i="105"/>
  <c r="BD137" i="105"/>
  <c r="AH137" i="105"/>
  <c r="AP137" i="105"/>
  <c r="AX137" i="105"/>
  <c r="AI137" i="105"/>
  <c r="AQ137" i="105"/>
  <c r="AY137" i="105"/>
  <c r="AR137" i="105"/>
  <c r="AW137" i="105"/>
  <c r="AO137" i="105"/>
  <c r="AZ137" i="105"/>
  <c r="BE137" i="105"/>
  <c r="AJ137" i="105"/>
  <c r="BB137" i="105"/>
  <c r="AT137" i="105"/>
  <c r="BF16" i="105"/>
  <c r="AI19" i="105"/>
  <c r="AL25" i="105"/>
  <c r="AP12" i="105"/>
  <c r="BE25" i="105"/>
  <c r="AN19" i="105"/>
  <c r="P31" i="105"/>
  <c r="AE31" i="105"/>
  <c r="AE22" i="105"/>
  <c r="P22" i="105"/>
  <c r="AE21" i="105"/>
  <c r="P21" i="105"/>
  <c r="AO38" i="105"/>
  <c r="AW38" i="105"/>
  <c r="BE38" i="105"/>
  <c r="AH38" i="105"/>
  <c r="AP38" i="105"/>
  <c r="AX38" i="105"/>
  <c r="AK38" i="105"/>
  <c r="AS38" i="105"/>
  <c r="BA38" i="105"/>
  <c r="AL38" i="105"/>
  <c r="AT38" i="105"/>
  <c r="BB38" i="105"/>
  <c r="AM38" i="105"/>
  <c r="AU38" i="105"/>
  <c r="BC38" i="105"/>
  <c r="AJ38" i="105"/>
  <c r="AN38" i="105"/>
  <c r="AV38" i="105"/>
  <c r="AZ38" i="105"/>
  <c r="AR38" i="105"/>
  <c r="BD38" i="105"/>
  <c r="AI38" i="105"/>
  <c r="BF46" i="105"/>
  <c r="AM37" i="105"/>
  <c r="AU37" i="105"/>
  <c r="BC37" i="105"/>
  <c r="AH37" i="105"/>
  <c r="AP37" i="105"/>
  <c r="AX37" i="105"/>
  <c r="BA37" i="105"/>
  <c r="BE37" i="105"/>
  <c r="AO37" i="105"/>
  <c r="AS37" i="105"/>
  <c r="AK37" i="105"/>
  <c r="AW37" i="105"/>
  <c r="BF72" i="105"/>
  <c r="BF53" i="105"/>
  <c r="AE104" i="105"/>
  <c r="P104" i="105"/>
  <c r="AX11" i="105"/>
  <c r="AJ11" i="105"/>
  <c r="AR11" i="105"/>
  <c r="AZ11" i="105"/>
  <c r="AK11" i="105"/>
  <c r="AS11" i="105"/>
  <c r="BA11" i="105"/>
  <c r="AM11" i="105"/>
  <c r="AU11" i="105"/>
  <c r="BC11" i="105"/>
  <c r="AN11" i="105"/>
  <c r="AV11" i="105"/>
  <c r="BD11" i="105"/>
  <c r="AO11" i="105"/>
  <c r="AT11" i="105"/>
  <c r="AW11" i="105"/>
  <c r="BB11" i="105"/>
  <c r="BE11" i="105"/>
  <c r="AL11" i="105"/>
  <c r="AE13" i="105"/>
  <c r="P13" i="105"/>
  <c r="AE54" i="105"/>
  <c r="P54" i="105"/>
  <c r="AM48" i="105"/>
  <c r="AU48" i="105"/>
  <c r="BC48" i="105"/>
  <c r="AN48" i="105"/>
  <c r="AV48" i="105"/>
  <c r="BD48" i="105"/>
  <c r="AH48" i="105"/>
  <c r="AP48" i="105"/>
  <c r="AX48" i="105"/>
  <c r="AY48" i="105"/>
  <c r="AJ48" i="105"/>
  <c r="AO48" i="105"/>
  <c r="AR48" i="105"/>
  <c r="AZ48" i="105"/>
  <c r="BE48" i="105"/>
  <c r="AW48" i="105"/>
  <c r="AK48" i="105"/>
  <c r="AE60" i="105"/>
  <c r="P60" i="105"/>
  <c r="AQ73" i="105"/>
  <c r="BD73" i="105"/>
  <c r="AU73" i="105"/>
  <c r="AK73" i="105"/>
  <c r="AX73" i="105"/>
  <c r="AM73" i="105"/>
  <c r="AY73" i="105"/>
  <c r="AI73" i="105"/>
  <c r="AN73" i="105"/>
  <c r="AV73" i="105"/>
  <c r="BA73" i="105"/>
  <c r="AS73" i="105"/>
  <c r="AO73" i="105"/>
  <c r="AJ73" i="105"/>
  <c r="BE73" i="105"/>
  <c r="AS25" i="105"/>
  <c r="AX12" i="105"/>
  <c r="AV19" i="105"/>
  <c r="AK42" i="105"/>
  <c r="AS42" i="105"/>
  <c r="BA42" i="105"/>
  <c r="AL42" i="105"/>
  <c r="AT42" i="105"/>
  <c r="BB42" i="105"/>
  <c r="AM42" i="105"/>
  <c r="AU42" i="105"/>
  <c r="BC42" i="105"/>
  <c r="AX42" i="105"/>
  <c r="AY42" i="105"/>
  <c r="AZ42" i="105"/>
  <c r="BD42" i="105"/>
  <c r="AJ42" i="105"/>
  <c r="BE42" i="105"/>
  <c r="AN42" i="105"/>
  <c r="AR42" i="105"/>
  <c r="AV42" i="105"/>
  <c r="AW42" i="105"/>
  <c r="AO42" i="105"/>
  <c r="AX52" i="105"/>
  <c r="AI52" i="105"/>
  <c r="BF52" i="105" s="1"/>
  <c r="AQ52" i="105"/>
  <c r="AY52" i="105"/>
  <c r="AJ52" i="105"/>
  <c r="AR52" i="105"/>
  <c r="AZ52" i="105"/>
  <c r="AL52" i="105"/>
  <c r="AT52" i="105"/>
  <c r="BB52" i="105"/>
  <c r="AM52" i="105"/>
  <c r="AU52" i="105"/>
  <c r="BC52" i="105"/>
  <c r="BD52" i="105"/>
  <c r="AK52" i="105"/>
  <c r="AS52" i="105"/>
  <c r="AV52" i="105"/>
  <c r="AN52" i="105"/>
  <c r="BA52" i="105"/>
  <c r="AR73" i="105"/>
  <c r="BF80" i="105"/>
  <c r="AE40" i="105"/>
  <c r="P40" i="105"/>
  <c r="AE143" i="105"/>
  <c r="P143" i="105"/>
  <c r="AE131" i="105"/>
  <c r="P131" i="105"/>
  <c r="AI11" i="105"/>
  <c r="AE86" i="105"/>
  <c r="P86" i="105"/>
  <c r="AS12" i="105"/>
  <c r="AE26" i="105"/>
  <c r="P26" i="105"/>
  <c r="AP33" i="105"/>
  <c r="AX33" i="105"/>
  <c r="AI33" i="105"/>
  <c r="AQ33" i="105"/>
  <c r="AY33" i="105"/>
  <c r="AL33" i="105"/>
  <c r="AT33" i="105"/>
  <c r="BB33" i="105"/>
  <c r="AM33" i="105"/>
  <c r="AU33" i="105"/>
  <c r="BC33" i="105"/>
  <c r="AO33" i="105"/>
  <c r="AS33" i="105"/>
  <c r="AW33" i="105"/>
  <c r="BA33" i="105"/>
  <c r="BE33" i="105"/>
  <c r="AK33" i="105"/>
  <c r="AH33" i="105"/>
  <c r="AE49" i="105"/>
  <c r="P49" i="105"/>
  <c r="AP73" i="105"/>
  <c r="AH73" i="105"/>
  <c r="AE83" i="105"/>
  <c r="P83" i="105"/>
  <c r="AQ122" i="105"/>
  <c r="AE78" i="105"/>
  <c r="P78" i="105"/>
  <c r="P112" i="105"/>
  <c r="AE112" i="105"/>
  <c r="AP11" i="105"/>
  <c r="AE23" i="105"/>
  <c r="P23" i="105"/>
  <c r="AE35" i="105"/>
  <c r="P35" i="105"/>
  <c r="AQ11" i="105"/>
  <c r="AQ12" i="105"/>
  <c r="AS48" i="105"/>
  <c r="BA12" i="105"/>
  <c r="AY11" i="105"/>
  <c r="BF10" i="105"/>
  <c r="AE29" i="105"/>
  <c r="P29" i="105"/>
  <c r="AR33" i="105"/>
  <c r="AE30" i="105"/>
  <c r="P30" i="105"/>
  <c r="BD33" i="105"/>
  <c r="AI42" i="105"/>
  <c r="BA48" i="105"/>
  <c r="AL48" i="105"/>
  <c r="AP41" i="105"/>
  <c r="AX41" i="105"/>
  <c r="AI41" i="105"/>
  <c r="AQ41" i="105"/>
  <c r="AY41" i="105"/>
  <c r="AJ41" i="105"/>
  <c r="AR41" i="105"/>
  <c r="AZ41" i="105"/>
  <c r="AM41" i="105"/>
  <c r="AU41" i="105"/>
  <c r="BC41" i="105"/>
  <c r="AV41" i="105"/>
  <c r="BD41" i="105"/>
  <c r="AK41" i="105"/>
  <c r="BE41" i="105"/>
  <c r="AL41" i="105"/>
  <c r="AO41" i="105"/>
  <c r="AS41" i="105"/>
  <c r="AW41" i="105"/>
  <c r="BA41" i="105"/>
  <c r="AT41" i="105"/>
  <c r="BB41" i="105"/>
  <c r="BF34" i="105"/>
  <c r="AE44" i="105"/>
  <c r="P44" i="105"/>
  <c r="BC73" i="105"/>
  <c r="AW73" i="105"/>
  <c r="AE151" i="105"/>
  <c r="P151" i="105"/>
  <c r="AM12" i="105"/>
  <c r="AU12" i="105"/>
  <c r="BC12" i="105"/>
  <c r="AN12" i="105"/>
  <c r="AV12" i="105"/>
  <c r="BD12" i="105"/>
  <c r="AR12" i="105"/>
  <c r="AW12" i="105"/>
  <c r="AZ12" i="105"/>
  <c r="BE12" i="105"/>
  <c r="AJ12" i="105"/>
  <c r="BF12" i="105" s="1"/>
  <c r="AO12" i="105"/>
  <c r="AJ25" i="105"/>
  <c r="AR25" i="105"/>
  <c r="AZ25" i="105"/>
  <c r="AM25" i="105"/>
  <c r="AU25" i="105"/>
  <c r="BC25" i="105"/>
  <c r="AH25" i="105"/>
  <c r="AP25" i="105"/>
  <c r="AX25" i="105"/>
  <c r="BD25" i="105"/>
  <c r="AN25" i="105"/>
  <c r="AQ25" i="105"/>
  <c r="AV25" i="105"/>
  <c r="AI25" i="105"/>
  <c r="AY25" i="105"/>
  <c r="AE36" i="105"/>
  <c r="P36" i="105"/>
  <c r="BF59" i="105"/>
  <c r="P55" i="105"/>
  <c r="AE55" i="105"/>
  <c r="AZ122" i="105"/>
  <c r="AO122" i="105"/>
  <c r="AW122" i="105"/>
  <c r="BE122" i="105"/>
  <c r="AV122" i="105"/>
  <c r="AK122" i="105"/>
  <c r="AJ122" i="105"/>
  <c r="BD122" i="105"/>
  <c r="AS122" i="105"/>
  <c r="BC122" i="105"/>
  <c r="AH122" i="105"/>
  <c r="BA122" i="105"/>
  <c r="AU122" i="105"/>
  <c r="AR122" i="105"/>
  <c r="AP122" i="105"/>
  <c r="AL122" i="105"/>
  <c r="AX122" i="105"/>
  <c r="AT122" i="105"/>
  <c r="AI122" i="105"/>
  <c r="BB122" i="105"/>
  <c r="AL12" i="105"/>
  <c r="BF17" i="105"/>
  <c r="AK19" i="105"/>
  <c r="AS19" i="105"/>
  <c r="BA19" i="105"/>
  <c r="AM19" i="105"/>
  <c r="AU19" i="105"/>
  <c r="BC19" i="105"/>
  <c r="AT19" i="105"/>
  <c r="AW19" i="105"/>
  <c r="BB19" i="105"/>
  <c r="AL19" i="105"/>
  <c r="BE19" i="105"/>
  <c r="AO19" i="105"/>
  <c r="AE18" i="105"/>
  <c r="P18" i="105"/>
  <c r="AT48" i="105"/>
  <c r="AE32" i="105"/>
  <c r="P32" i="105"/>
  <c r="AI48" i="105"/>
  <c r="AH42" i="105"/>
  <c r="AP92" i="105"/>
  <c r="BB73" i="105"/>
  <c r="AJ92" i="105"/>
  <c r="BF96" i="105"/>
  <c r="P75" i="105"/>
  <c r="AE75" i="105"/>
  <c r="AM20" i="105"/>
  <c r="AU20" i="105"/>
  <c r="BC20" i="105"/>
  <c r="AN20" i="105"/>
  <c r="AV20" i="105"/>
  <c r="BD20" i="105"/>
  <c r="AH20" i="105"/>
  <c r="AP20" i="105"/>
  <c r="AX20" i="105"/>
  <c r="AW20" i="105"/>
  <c r="AZ20" i="105"/>
  <c r="BE20" i="105"/>
  <c r="AJ20" i="105"/>
  <c r="AO20" i="105"/>
  <c r="AR20" i="105"/>
  <c r="BF125" i="105"/>
  <c r="AM121" i="105"/>
  <c r="AU121" i="105"/>
  <c r="BC121" i="105"/>
  <c r="BB121" i="105"/>
  <c r="AJ121" i="105"/>
  <c r="BE121" i="105"/>
  <c r="AL121" i="105"/>
  <c r="AO121" i="105"/>
  <c r="AT121" i="105"/>
  <c r="AW121" i="105"/>
  <c r="AR121" i="105"/>
  <c r="AZ121" i="105"/>
  <c r="AN121" i="105"/>
  <c r="AY121" i="105"/>
  <c r="AX121" i="105"/>
  <c r="BA121" i="105"/>
  <c r="BF109" i="105"/>
  <c r="BF126" i="105"/>
  <c r="BF15" i="105"/>
  <c r="P27" i="105"/>
  <c r="AE27" i="105"/>
  <c r="AE43" i="105"/>
  <c r="P43" i="105"/>
  <c r="AT12" i="105"/>
  <c r="BF24" i="105"/>
  <c r="AO25" i="105"/>
  <c r="V11" i="105"/>
  <c r="V12" i="105" s="1"/>
  <c r="V13" i="105" s="1"/>
  <c r="V14" i="105" s="1"/>
  <c r="V15" i="105" s="1"/>
  <c r="V16" i="105" s="1"/>
  <c r="V17" i="105" s="1"/>
  <c r="V18" i="105" s="1"/>
  <c r="V19" i="105" s="1"/>
  <c r="V20" i="105" s="1"/>
  <c r="V21" i="105" s="1"/>
  <c r="V22" i="105" s="1"/>
  <c r="V23" i="105" s="1"/>
  <c r="V24" i="105" s="1"/>
  <c r="V25" i="105" s="1"/>
  <c r="V26" i="105" s="1"/>
  <c r="V27" i="105" s="1"/>
  <c r="V28" i="105" s="1"/>
  <c r="V29" i="105" s="1"/>
  <c r="V30" i="105" s="1"/>
  <c r="V31" i="105" s="1"/>
  <c r="V32" i="105" s="1"/>
  <c r="V33" i="105" s="1"/>
  <c r="V34" i="105" s="1"/>
  <c r="V35" i="105" s="1"/>
  <c r="V36" i="105" s="1"/>
  <c r="V37" i="105" s="1"/>
  <c r="V38" i="105" s="1"/>
  <c r="V39" i="105" s="1"/>
  <c r="V40" i="105" s="1"/>
  <c r="V41" i="105" s="1"/>
  <c r="V42" i="105" s="1"/>
  <c r="V43" i="105" s="1"/>
  <c r="V44" i="105" s="1"/>
  <c r="V45" i="105" s="1"/>
  <c r="V46" i="105" s="1"/>
  <c r="V47" i="105" s="1"/>
  <c r="V48" i="105" s="1"/>
  <c r="V49" i="105" s="1"/>
  <c r="V50" i="105" s="1"/>
  <c r="V51" i="105" s="1"/>
  <c r="V52" i="105" s="1"/>
  <c r="V53" i="105" s="1"/>
  <c r="V54" i="105" s="1"/>
  <c r="V55" i="105" s="1"/>
  <c r="V56" i="105" s="1"/>
  <c r="V57" i="105" s="1"/>
  <c r="V58" i="105" s="1"/>
  <c r="V59" i="105" s="1"/>
  <c r="V60" i="105" s="1"/>
  <c r="V61" i="105" s="1"/>
  <c r="V62" i="105" s="1"/>
  <c r="V63" i="105" s="1"/>
  <c r="V64" i="105" s="1"/>
  <c r="V65" i="105" s="1"/>
  <c r="V66" i="105" s="1"/>
  <c r="V67" i="105" s="1"/>
  <c r="V68" i="105" s="1"/>
  <c r="V69" i="105" s="1"/>
  <c r="V70" i="105" s="1"/>
  <c r="V71" i="105" s="1"/>
  <c r="V72" i="105" s="1"/>
  <c r="V73" i="105" s="1"/>
  <c r="V74" i="105" s="1"/>
  <c r="V75" i="105" s="1"/>
  <c r="V76" i="105" s="1"/>
  <c r="V77" i="105" s="1"/>
  <c r="V78" i="105" s="1"/>
  <c r="V79" i="105" s="1"/>
  <c r="V80" i="105" s="1"/>
  <c r="V81" i="105" s="1"/>
  <c r="V82" i="105" s="1"/>
  <c r="V83" i="105" s="1"/>
  <c r="V84" i="105" s="1"/>
  <c r="V85" i="105" s="1"/>
  <c r="V86" i="105" s="1"/>
  <c r="V87" i="105" s="1"/>
  <c r="V88" i="105" s="1"/>
  <c r="V89" i="105" s="1"/>
  <c r="V90" i="105" s="1"/>
  <c r="V91" i="105" s="1"/>
  <c r="V92" i="105" s="1"/>
  <c r="V93" i="105" s="1"/>
  <c r="V94" i="105" s="1"/>
  <c r="V95" i="105" s="1"/>
  <c r="V96" i="105" s="1"/>
  <c r="V97" i="105" s="1"/>
  <c r="V98" i="105" s="1"/>
  <c r="V99" i="105" s="1"/>
  <c r="V100" i="105" s="1"/>
  <c r="V101" i="105" s="1"/>
  <c r="V102" i="105" s="1"/>
  <c r="V103" i="105" s="1"/>
  <c r="V104" i="105" s="1"/>
  <c r="V105" i="105" s="1"/>
  <c r="V106" i="105" s="1"/>
  <c r="V107" i="105" s="1"/>
  <c r="V108" i="105" s="1"/>
  <c r="V109" i="105" s="1"/>
  <c r="V110" i="105" s="1"/>
  <c r="V111" i="105" s="1"/>
  <c r="V112" i="105" s="1"/>
  <c r="V113" i="105" s="1"/>
  <c r="V114" i="105" s="1"/>
  <c r="V115" i="105" s="1"/>
  <c r="V116" i="105" s="1"/>
  <c r="V117" i="105" s="1"/>
  <c r="V118" i="105" s="1"/>
  <c r="V119" i="105" s="1"/>
  <c r="V120" i="105" s="1"/>
  <c r="V121" i="105" s="1"/>
  <c r="V122" i="105" s="1"/>
  <c r="V123" i="105" s="1"/>
  <c r="V124" i="105" s="1"/>
  <c r="V125" i="105" s="1"/>
  <c r="V126" i="105" s="1"/>
  <c r="V127" i="105" s="1"/>
  <c r="V128" i="105" s="1"/>
  <c r="V129" i="105" s="1"/>
  <c r="V130" i="105" s="1"/>
  <c r="V131" i="105" s="1"/>
  <c r="V132" i="105" s="1"/>
  <c r="V133" i="105" s="1"/>
  <c r="V134" i="105" s="1"/>
  <c r="V135" i="105" s="1"/>
  <c r="V136" i="105" s="1"/>
  <c r="V137" i="105" s="1"/>
  <c r="V138" i="105" s="1"/>
  <c r="V139" i="105" s="1"/>
  <c r="V140" i="105" s="1"/>
  <c r="V141" i="105" s="1"/>
  <c r="V142" i="105" s="1"/>
  <c r="V143" i="105" s="1"/>
  <c r="V144" i="105" s="1"/>
  <c r="V145" i="105" s="1"/>
  <c r="V146" i="105" s="1"/>
  <c r="V147" i="105" s="1"/>
  <c r="V148" i="105" s="1"/>
  <c r="V149" i="105" s="1"/>
  <c r="V150" i="105" s="1"/>
  <c r="V151" i="105" s="1"/>
  <c r="V152" i="105" s="1"/>
  <c r="V153" i="105" s="1"/>
  <c r="V154" i="105" s="1"/>
  <c r="V155" i="105" s="1"/>
  <c r="V156" i="105" s="1"/>
  <c r="V157" i="105" s="1"/>
  <c r="AE14" i="105"/>
  <c r="P14" i="105"/>
  <c r="AK12" i="105"/>
  <c r="AH11" i="105"/>
  <c r="BF11" i="105" s="1"/>
  <c r="AE39" i="105"/>
  <c r="P39" i="105"/>
  <c r="BB48" i="105"/>
  <c r="AK28" i="105"/>
  <c r="AS28" i="105"/>
  <c r="BA28" i="105"/>
  <c r="AM28" i="105"/>
  <c r="AU28" i="105"/>
  <c r="BC28" i="105"/>
  <c r="AN28" i="105"/>
  <c r="AV28" i="105"/>
  <c r="BD28" i="105"/>
  <c r="AI28" i="105"/>
  <c r="BF28" i="105" s="1"/>
  <c r="AQ28" i="105"/>
  <c r="AY28" i="105"/>
  <c r="AJ28" i="105"/>
  <c r="AO28" i="105"/>
  <c r="AW28" i="105"/>
  <c r="AZ28" i="105"/>
  <c r="BE28" i="105"/>
  <c r="AR28" i="105"/>
  <c r="AQ48" i="105"/>
  <c r="BF51" i="105"/>
  <c r="BF65" i="105"/>
  <c r="AX92" i="105"/>
  <c r="AT73" i="105"/>
  <c r="AZ92" i="105"/>
  <c r="AE62" i="105"/>
  <c r="P62" i="105"/>
  <c r="BF93" i="105"/>
  <c r="AE111" i="105"/>
  <c r="P111" i="105"/>
  <c r="AM122" i="105"/>
  <c r="AL137" i="105"/>
  <c r="BF118" i="105"/>
  <c r="AM113" i="105"/>
  <c r="AU113" i="105"/>
  <c r="BC113" i="105"/>
  <c r="AJ113" i="105"/>
  <c r="AO113" i="105"/>
  <c r="AR113" i="105"/>
  <c r="AZ113" i="105"/>
  <c r="BE113" i="105"/>
  <c r="AW113" i="105"/>
  <c r="AE140" i="105"/>
  <c r="P140" i="105"/>
  <c r="AW130" i="105"/>
  <c r="BE130" i="105"/>
  <c r="AQ130" i="105"/>
  <c r="AI130" i="105"/>
  <c r="AH128" i="105"/>
  <c r="AP128" i="105"/>
  <c r="AX128" i="105"/>
  <c r="AJ128" i="105"/>
  <c r="AR128" i="105"/>
  <c r="AZ128" i="105"/>
  <c r="AM128" i="105"/>
  <c r="AU128" i="105"/>
  <c r="BC128" i="105"/>
  <c r="AN128" i="105"/>
  <c r="AV128" i="105"/>
  <c r="BD128" i="105"/>
  <c r="AT128" i="105"/>
  <c r="AW128" i="105"/>
  <c r="AI128" i="105"/>
  <c r="AY128" i="105"/>
  <c r="AK128" i="105"/>
  <c r="BA128" i="105"/>
  <c r="AO128" i="105"/>
  <c r="BE128" i="105"/>
  <c r="AQ128" i="105"/>
  <c r="AL128" i="105"/>
  <c r="AS128" i="105"/>
  <c r="BB128" i="105"/>
  <c r="AO130" i="105"/>
  <c r="BA130" i="105"/>
  <c r="P135" i="105"/>
  <c r="AE135" i="105"/>
  <c r="AS85" i="105"/>
  <c r="BA85" i="105"/>
  <c r="AL85" i="105"/>
  <c r="AT85" i="105"/>
  <c r="BB85" i="105"/>
  <c r="AM85" i="105"/>
  <c r="AU85" i="105"/>
  <c r="BC85" i="105"/>
  <c r="AN85" i="105"/>
  <c r="AV85" i="105"/>
  <c r="BD85" i="105"/>
  <c r="AH85" i="105"/>
  <c r="AP85" i="105"/>
  <c r="AX85" i="105"/>
  <c r="AI85" i="105"/>
  <c r="AQ85" i="105"/>
  <c r="AY85" i="105"/>
  <c r="AJ85" i="105"/>
  <c r="AO85" i="105"/>
  <c r="AR85" i="105"/>
  <c r="AW85" i="105"/>
  <c r="BE85" i="105"/>
  <c r="AZ85" i="105"/>
  <c r="AE116" i="105"/>
  <c r="P116" i="105"/>
  <c r="AE66" i="105"/>
  <c r="P66" i="105"/>
  <c r="AE107" i="105"/>
  <c r="P107" i="105"/>
  <c r="BF89" i="105"/>
  <c r="AE106" i="105"/>
  <c r="P106" i="105"/>
  <c r="BF81" i="105"/>
  <c r="AE102" i="105"/>
  <c r="P102" i="105"/>
  <c r="AL133" i="105"/>
  <c r="AT133" i="105"/>
  <c r="BB133" i="105"/>
  <c r="AM133" i="105"/>
  <c r="AU133" i="105"/>
  <c r="BC133" i="105"/>
  <c r="AH133" i="105"/>
  <c r="AR133" i="105"/>
  <c r="BD133" i="105"/>
  <c r="AI133" i="105"/>
  <c r="AS133" i="105"/>
  <c r="BE133" i="105"/>
  <c r="AJ133" i="105"/>
  <c r="AV133" i="105"/>
  <c r="AK133" i="105"/>
  <c r="AW133" i="105"/>
  <c r="AO133" i="105"/>
  <c r="AY133" i="105"/>
  <c r="AP133" i="105"/>
  <c r="AZ133" i="105"/>
  <c r="AX133" i="105"/>
  <c r="BA133" i="105"/>
  <c r="AN133" i="105"/>
  <c r="AQ133" i="105"/>
  <c r="AK145" i="105"/>
  <c r="AS145" i="105"/>
  <c r="BA145" i="105"/>
  <c r="AL145" i="105"/>
  <c r="AT145" i="105"/>
  <c r="BB145" i="105"/>
  <c r="AM145" i="105"/>
  <c r="AU145" i="105"/>
  <c r="BC145" i="105"/>
  <c r="AN145" i="105"/>
  <c r="AV145" i="105"/>
  <c r="BD145" i="105"/>
  <c r="AP145" i="105"/>
  <c r="AX145" i="105"/>
  <c r="AY145" i="105"/>
  <c r="AO145" i="105"/>
  <c r="AR145" i="105"/>
  <c r="AW145" i="105"/>
  <c r="AZ145" i="105"/>
  <c r="BE145" i="105"/>
  <c r="AJ145" i="105"/>
  <c r="BF154" i="105"/>
  <c r="BF152" i="105"/>
  <c r="AE155" i="105"/>
  <c r="P155" i="105"/>
  <c r="AY130" i="105"/>
  <c r="AS130" i="105"/>
  <c r="AE108" i="105"/>
  <c r="P108" i="105"/>
  <c r="P144" i="105"/>
  <c r="AE144" i="105"/>
  <c r="AL68" i="105"/>
  <c r="AT68" i="105"/>
  <c r="BB68" i="105"/>
  <c r="AM68" i="105"/>
  <c r="AU68" i="105"/>
  <c r="BC68" i="105"/>
  <c r="AH68" i="105"/>
  <c r="BF68" i="105" s="1"/>
  <c r="AP68" i="105"/>
  <c r="AX68" i="105"/>
  <c r="AI68" i="105"/>
  <c r="AQ68" i="105"/>
  <c r="AY68" i="105"/>
  <c r="AV68" i="105"/>
  <c r="AW68" i="105"/>
  <c r="AZ68" i="105"/>
  <c r="BD68" i="105"/>
  <c r="AN68" i="105"/>
  <c r="AO68" i="105"/>
  <c r="AR68" i="105"/>
  <c r="BE68" i="105"/>
  <c r="AJ68" i="105"/>
  <c r="BF74" i="105"/>
  <c r="AE87" i="105"/>
  <c r="P87" i="105"/>
  <c r="AQ145" i="105"/>
  <c r="AE139" i="105"/>
  <c r="P139" i="105"/>
  <c r="AU130" i="105"/>
  <c r="AM130" i="105"/>
  <c r="AK130" i="105"/>
  <c r="AH145" i="105"/>
  <c r="BF145" i="105" s="1"/>
  <c r="AE103" i="105"/>
  <c r="P103" i="105"/>
  <c r="AH64" i="105"/>
  <c r="AP64" i="105"/>
  <c r="AX64" i="105"/>
  <c r="AJ64" i="105"/>
  <c r="AR64" i="105"/>
  <c r="AZ64" i="105"/>
  <c r="AM64" i="105"/>
  <c r="AU64" i="105"/>
  <c r="BC64" i="105"/>
  <c r="BD64" i="105"/>
  <c r="AK64" i="105"/>
  <c r="AS64" i="105"/>
  <c r="AV64" i="105"/>
  <c r="AN64" i="105"/>
  <c r="BA64" i="105"/>
  <c r="AE69" i="105"/>
  <c r="P69" i="105"/>
  <c r="BF82" i="105"/>
  <c r="AI67" i="105"/>
  <c r="AQ67" i="105"/>
  <c r="AY67" i="105"/>
  <c r="AZ67" i="105"/>
  <c r="AM67" i="105"/>
  <c r="AU67" i="105"/>
  <c r="BC67" i="105"/>
  <c r="AN67" i="105"/>
  <c r="AV67" i="105"/>
  <c r="BD67" i="105"/>
  <c r="BA67" i="105"/>
  <c r="BB67" i="105"/>
  <c r="AK67" i="105"/>
  <c r="BE67" i="105"/>
  <c r="AL67" i="105"/>
  <c r="AS67" i="105"/>
  <c r="AT67" i="105"/>
  <c r="AO67" i="105"/>
  <c r="AW67" i="105"/>
  <c r="AK84" i="105"/>
  <c r="AS84" i="105"/>
  <c r="BA84" i="105"/>
  <c r="AM84" i="105"/>
  <c r="AU84" i="105"/>
  <c r="BC84" i="105"/>
  <c r="BE84" i="105"/>
  <c r="AL84" i="105"/>
  <c r="BF84" i="105" s="1"/>
  <c r="AT84" i="105"/>
  <c r="AW84" i="105"/>
  <c r="AO84" i="105"/>
  <c r="BB84" i="105"/>
  <c r="AM105" i="105"/>
  <c r="AU105" i="105"/>
  <c r="BC105" i="105"/>
  <c r="AR105" i="105"/>
  <c r="AW105" i="105"/>
  <c r="AZ105" i="105"/>
  <c r="BE105" i="105"/>
  <c r="AJ105" i="105"/>
  <c r="BF105" i="105" s="1"/>
  <c r="AO105" i="105"/>
  <c r="AE94" i="105"/>
  <c r="P94" i="105"/>
  <c r="AE124" i="105"/>
  <c r="P124" i="105"/>
  <c r="BF142" i="105"/>
  <c r="BF150" i="105"/>
  <c r="AE148" i="105"/>
  <c r="P148" i="105"/>
  <c r="AE136" i="105"/>
  <c r="P136" i="105"/>
  <c r="AE123" i="105"/>
  <c r="P123" i="105"/>
  <c r="P134" i="105"/>
  <c r="AE134" i="105"/>
  <c r="AH130" i="105"/>
  <c r="AX130" i="105"/>
  <c r="BD130" i="105"/>
  <c r="AE138" i="105"/>
  <c r="P138" i="105"/>
  <c r="P47" i="105"/>
  <c r="AE47" i="105"/>
  <c r="AE79" i="105"/>
  <c r="P79" i="105"/>
  <c r="BF63" i="105"/>
  <c r="AM90" i="105"/>
  <c r="AU90" i="105"/>
  <c r="BC90" i="105"/>
  <c r="AN90" i="105"/>
  <c r="AQ90" i="105"/>
  <c r="BF90" i="105" s="1"/>
  <c r="AV90" i="105"/>
  <c r="AY90" i="105"/>
  <c r="AI90" i="105"/>
  <c r="BD90" i="105"/>
  <c r="AE114" i="105"/>
  <c r="P114" i="105"/>
  <c r="BF117" i="105"/>
  <c r="BA129" i="105"/>
  <c r="AM129" i="105"/>
  <c r="AL129" i="105"/>
  <c r="AZ129" i="105"/>
  <c r="AN129" i="105"/>
  <c r="BB129" i="105"/>
  <c r="AO129" i="105"/>
  <c r="BC129" i="105"/>
  <c r="AR129" i="105"/>
  <c r="BD129" i="105"/>
  <c r="AU129" i="105"/>
  <c r="AV129" i="105"/>
  <c r="BE129" i="105"/>
  <c r="AJ129" i="105"/>
  <c r="AT129" i="105"/>
  <c r="AW129" i="105"/>
  <c r="BF98" i="105"/>
  <c r="AE147" i="105"/>
  <c r="P147" i="105"/>
  <c r="AK113" i="105"/>
  <c r="AR130" i="105"/>
  <c r="AJ130" i="105"/>
  <c r="AV130" i="105"/>
  <c r="AE156" i="105"/>
  <c r="P156" i="105"/>
  <c r="AH157" i="105"/>
  <c r="AP157" i="105"/>
  <c r="AX157" i="105"/>
  <c r="AI157" i="105"/>
  <c r="AQ157" i="105"/>
  <c r="AY157" i="105"/>
  <c r="AL157" i="105"/>
  <c r="AT157" i="105"/>
  <c r="BB157" i="105"/>
  <c r="AM157" i="105"/>
  <c r="AU157" i="105"/>
  <c r="BC157" i="105"/>
  <c r="AJ157" i="105"/>
  <c r="AZ157" i="105"/>
  <c r="AV157" i="105"/>
  <c r="AK157" i="105"/>
  <c r="BA157" i="105"/>
  <c r="AW157" i="105"/>
  <c r="AN157" i="105"/>
  <c r="BD157" i="105"/>
  <c r="AO157" i="105"/>
  <c r="AR157" i="105"/>
  <c r="BE157" i="105"/>
  <c r="AS157" i="105"/>
  <c r="AE58" i="105"/>
  <c r="P58" i="105"/>
  <c r="AM56" i="105"/>
  <c r="AV56" i="105"/>
  <c r="BE56" i="105"/>
  <c r="AN56" i="105"/>
  <c r="AW56" i="105"/>
  <c r="AO56" i="105"/>
  <c r="AX56" i="105"/>
  <c r="AH56" i="105"/>
  <c r="AQ56" i="105"/>
  <c r="AZ56" i="105"/>
  <c r="AI56" i="105"/>
  <c r="AR56" i="105"/>
  <c r="BB56" i="105"/>
  <c r="AP56" i="105"/>
  <c r="AT56" i="105"/>
  <c r="AY56" i="105"/>
  <c r="BC56" i="105"/>
  <c r="AJ56" i="105"/>
  <c r="BF97" i="105"/>
  <c r="AE57" i="105"/>
  <c r="P57" i="105"/>
  <c r="AE70" i="105"/>
  <c r="P70" i="105"/>
  <c r="AE76" i="105"/>
  <c r="P76" i="105"/>
  <c r="AE99" i="105"/>
  <c r="P99" i="105"/>
  <c r="AE91" i="105"/>
  <c r="P91" i="105"/>
  <c r="AK85" i="105"/>
  <c r="AJ110" i="105"/>
  <c r="AR110" i="105"/>
  <c r="BF110" i="105" s="1"/>
  <c r="AZ110" i="105"/>
  <c r="AL110" i="105"/>
  <c r="AT110" i="105"/>
  <c r="BB110" i="105"/>
  <c r="AM110" i="105"/>
  <c r="AU110" i="105"/>
  <c r="BC110" i="105"/>
  <c r="AY110" i="105"/>
  <c r="BD110" i="105"/>
  <c r="AN110" i="105"/>
  <c r="AQ110" i="105"/>
  <c r="AV110" i="105"/>
  <c r="AI110" i="105"/>
  <c r="AE132" i="105"/>
  <c r="P132" i="105"/>
  <c r="AS101" i="105"/>
  <c r="BA101" i="105"/>
  <c r="AL101" i="105"/>
  <c r="AT101" i="105"/>
  <c r="BB101" i="105"/>
  <c r="AM101" i="105"/>
  <c r="AU101" i="105"/>
  <c r="BC101" i="105"/>
  <c r="AH101" i="105"/>
  <c r="AP101" i="105"/>
  <c r="AX101" i="105"/>
  <c r="AQ101" i="105"/>
  <c r="AR101" i="105"/>
  <c r="AV101" i="105"/>
  <c r="AW101" i="105"/>
  <c r="AJ101" i="105"/>
  <c r="AZ101" i="105"/>
  <c r="AN101" i="105"/>
  <c r="BD101" i="105"/>
  <c r="AI101" i="105"/>
  <c r="AO101" i="105"/>
  <c r="BE101" i="105"/>
  <c r="AY101" i="105"/>
  <c r="AE95" i="105"/>
  <c r="P95" i="105"/>
  <c r="AE115" i="105"/>
  <c r="P115" i="105"/>
  <c r="AL77" i="105"/>
  <c r="AT77" i="105"/>
  <c r="BB77" i="105"/>
  <c r="AM77" i="105"/>
  <c r="AU77" i="105"/>
  <c r="BC77" i="105"/>
  <c r="AN77" i="105"/>
  <c r="AV77" i="105"/>
  <c r="BD77" i="105"/>
  <c r="AH77" i="105"/>
  <c r="AP77" i="105"/>
  <c r="AX77" i="105"/>
  <c r="AI77" i="105"/>
  <c r="AQ77" i="105"/>
  <c r="AY77" i="105"/>
  <c r="AW77" i="105"/>
  <c r="AZ77" i="105"/>
  <c r="BE77" i="105"/>
  <c r="AJ77" i="105"/>
  <c r="AO77" i="105"/>
  <c r="AR77" i="105"/>
  <c r="BF149" i="105"/>
  <c r="BD153" i="105"/>
  <c r="AM153" i="105"/>
  <c r="AU153" i="105"/>
  <c r="BC153" i="105"/>
  <c r="AV153" i="105"/>
  <c r="AN153" i="105"/>
  <c r="AJ153" i="105"/>
  <c r="BE153" i="105"/>
  <c r="AK153" i="105"/>
  <c r="AO153" i="105"/>
  <c r="AR153" i="105"/>
  <c r="AS153" i="105"/>
  <c r="BA153" i="105"/>
  <c r="AZ153" i="105"/>
  <c r="AW153" i="105"/>
  <c r="BF141" i="105"/>
  <c r="AY100" i="105"/>
  <c r="AM100" i="105"/>
  <c r="AU100" i="105"/>
  <c r="BC100" i="105"/>
  <c r="AN100" i="105"/>
  <c r="AV100" i="105"/>
  <c r="BD100" i="105"/>
  <c r="BA100" i="105"/>
  <c r="BB100" i="105"/>
  <c r="AK100" i="105"/>
  <c r="BF100" i="105" s="1"/>
  <c r="BE100" i="105"/>
  <c r="AL100" i="105"/>
  <c r="AS100" i="105"/>
  <c r="AT100" i="105"/>
  <c r="AO100" i="105"/>
  <c r="AW100" i="105"/>
  <c r="AH120" i="105"/>
  <c r="AP120" i="105"/>
  <c r="AX120" i="105"/>
  <c r="AJ120" i="105"/>
  <c r="AR120" i="105"/>
  <c r="AZ120" i="105"/>
  <c r="AK120" i="105"/>
  <c r="AS120" i="105"/>
  <c r="BA120" i="105"/>
  <c r="AM120" i="105"/>
  <c r="AU120" i="105"/>
  <c r="BC120" i="105"/>
  <c r="AV120" i="105"/>
  <c r="BD120" i="105"/>
  <c r="BB120" i="105"/>
  <c r="AI120" i="105"/>
  <c r="BE120" i="105"/>
  <c r="AL120" i="105"/>
  <c r="AO120" i="105"/>
  <c r="AT120" i="105"/>
  <c r="AW120" i="105"/>
  <c r="AQ120" i="105"/>
  <c r="AY120" i="105"/>
  <c r="BC130" i="105"/>
  <c r="BB130" i="105"/>
  <c r="AN130" i="105"/>
  <c r="AE146" i="105"/>
  <c r="P146" i="105"/>
  <c r="H24" i="7"/>
  <c r="G24" i="7"/>
  <c r="F24" i="7"/>
  <c r="E24" i="7"/>
  <c r="E23" i="7"/>
  <c r="H23" i="7"/>
  <c r="G23" i="7"/>
  <c r="F23" i="7"/>
  <c r="BF113" i="112" l="1"/>
  <c r="BF53" i="112"/>
  <c r="BF31" i="112"/>
  <c r="BF23" i="112"/>
  <c r="BF119" i="111"/>
  <c r="BF97" i="111"/>
  <c r="BF93" i="111"/>
  <c r="BF89" i="111"/>
  <c r="BF85" i="111"/>
  <c r="BF68" i="111"/>
  <c r="BF67" i="111"/>
  <c r="BF43" i="111"/>
  <c r="BF17" i="111"/>
  <c r="BF125" i="110"/>
  <c r="BF95" i="110"/>
  <c r="BF89" i="110"/>
  <c r="BF81" i="110"/>
  <c r="BF47" i="110"/>
  <c r="BF117" i="109"/>
  <c r="BF93" i="109"/>
  <c r="BF69" i="109"/>
  <c r="BF57" i="109"/>
  <c r="BF27" i="109"/>
  <c r="BF19" i="109"/>
  <c r="BF99" i="108"/>
  <c r="BF95" i="108"/>
  <c r="BF39" i="108"/>
  <c r="BF15" i="108"/>
  <c r="BF47" i="107"/>
  <c r="BF95" i="106"/>
  <c r="BF79" i="106"/>
  <c r="BF71" i="106"/>
  <c r="BF65" i="106"/>
  <c r="BF37" i="106"/>
  <c r="BF153" i="105"/>
  <c r="BF137" i="105"/>
  <c r="BF133" i="105"/>
  <c r="BF129" i="105"/>
  <c r="BF121" i="105"/>
  <c r="BF113" i="105"/>
  <c r="BF101" i="105"/>
  <c r="BF67" i="105"/>
  <c r="BF41" i="105"/>
  <c r="BF19" i="105"/>
  <c r="V19" i="112"/>
  <c r="V20" i="112" s="1"/>
  <c r="V21" i="112" s="1"/>
  <c r="V22" i="112" s="1"/>
  <c r="V23" i="112" s="1"/>
  <c r="V24" i="112" s="1"/>
  <c r="V25" i="112" s="1"/>
  <c r="V26" i="112" s="1"/>
  <c r="V27" i="112" s="1"/>
  <c r="V28" i="112" s="1"/>
  <c r="V29" i="112" s="1"/>
  <c r="V30" i="112" s="1"/>
  <c r="V31" i="112" s="1"/>
  <c r="V32" i="112" s="1"/>
  <c r="V33" i="112" s="1"/>
  <c r="V34" i="112" s="1"/>
  <c r="V35" i="112" s="1"/>
  <c r="V36" i="112" s="1"/>
  <c r="V37" i="112" s="1"/>
  <c r="V38" i="112" s="1"/>
  <c r="V39" i="112" s="1"/>
  <c r="V40" i="112" s="1"/>
  <c r="V41" i="112" s="1"/>
  <c r="V42" i="112" s="1"/>
  <c r="V43" i="112" s="1"/>
  <c r="V44" i="112" s="1"/>
  <c r="V45" i="112" s="1"/>
  <c r="V46" i="112" s="1"/>
  <c r="V47" i="112" s="1"/>
  <c r="V48" i="112" s="1"/>
  <c r="V49" i="112" s="1"/>
  <c r="V50" i="112" s="1"/>
  <c r="V51" i="112" s="1"/>
  <c r="V52" i="112" s="1"/>
  <c r="V53" i="112" s="1"/>
  <c r="V54" i="112" s="1"/>
  <c r="V55" i="112" s="1"/>
  <c r="V56" i="112" s="1"/>
  <c r="V57" i="112" s="1"/>
  <c r="V58" i="112" s="1"/>
  <c r="V59" i="112" s="1"/>
  <c r="V60" i="112" s="1"/>
  <c r="V61" i="112" s="1"/>
  <c r="V62" i="112" s="1"/>
  <c r="V63" i="112" s="1"/>
  <c r="V64" i="112" s="1"/>
  <c r="V65" i="112" s="1"/>
  <c r="V66" i="112" s="1"/>
  <c r="V67" i="112" s="1"/>
  <c r="V68" i="112" s="1"/>
  <c r="V69" i="112" s="1"/>
  <c r="V70" i="112" s="1"/>
  <c r="V71" i="112" s="1"/>
  <c r="V72" i="112" s="1"/>
  <c r="V73" i="112" s="1"/>
  <c r="V74" i="112" s="1"/>
  <c r="V75" i="112" s="1"/>
  <c r="V76" i="112" s="1"/>
  <c r="V77" i="112" s="1"/>
  <c r="V78" i="112" s="1"/>
  <c r="V79" i="112" s="1"/>
  <c r="V80" i="112" s="1"/>
  <c r="V81" i="112" s="1"/>
  <c r="V82" i="112" s="1"/>
  <c r="V83" i="112" s="1"/>
  <c r="V84" i="112" s="1"/>
  <c r="V85" i="112" s="1"/>
  <c r="V86" i="112" s="1"/>
  <c r="V87" i="112" s="1"/>
  <c r="V88" i="112" s="1"/>
  <c r="V89" i="112" s="1"/>
  <c r="V90" i="112" s="1"/>
  <c r="V91" i="112" s="1"/>
  <c r="V92" i="112" s="1"/>
  <c r="V93" i="112" s="1"/>
  <c r="V94" i="112" s="1"/>
  <c r="V95" i="112" s="1"/>
  <c r="V96" i="112" s="1"/>
  <c r="V97" i="112" s="1"/>
  <c r="V98" i="112" s="1"/>
  <c r="V99" i="112" s="1"/>
  <c r="V100" i="112" s="1"/>
  <c r="V101" i="112" s="1"/>
  <c r="V102" i="112" s="1"/>
  <c r="V103" i="112" s="1"/>
  <c r="V104" i="112" s="1"/>
  <c r="V105" i="112" s="1"/>
  <c r="V106" i="112" s="1"/>
  <c r="V107" i="112" s="1"/>
  <c r="V108" i="112" s="1"/>
  <c r="V109" i="112" s="1"/>
  <c r="V110" i="112" s="1"/>
  <c r="V111" i="112" s="1"/>
  <c r="V112" i="112" s="1"/>
  <c r="V113" i="112" s="1"/>
  <c r="V114" i="112" s="1"/>
  <c r="V115" i="112" s="1"/>
  <c r="AK109" i="112"/>
  <c r="AS109" i="112"/>
  <c r="BA109" i="112"/>
  <c r="AL109" i="112"/>
  <c r="AT109" i="112"/>
  <c r="BB109" i="112"/>
  <c r="AM109" i="112"/>
  <c r="AU109" i="112"/>
  <c r="BC109" i="112"/>
  <c r="AY109" i="112"/>
  <c r="AN109" i="112"/>
  <c r="AV109" i="112"/>
  <c r="BD109" i="112"/>
  <c r="AO109" i="112"/>
  <c r="AW109" i="112"/>
  <c r="BE109" i="112"/>
  <c r="AH109" i="112"/>
  <c r="AP109" i="112"/>
  <c r="AX109" i="112"/>
  <c r="AI109" i="112"/>
  <c r="AJ109" i="112"/>
  <c r="AR109" i="112"/>
  <c r="AZ109" i="112"/>
  <c r="AQ109" i="112"/>
  <c r="AP88" i="112"/>
  <c r="AZ88" i="112"/>
  <c r="AQ88" i="112"/>
  <c r="BA88" i="112"/>
  <c r="AH88" i="112"/>
  <c r="AR88" i="112"/>
  <c r="BB88" i="112"/>
  <c r="AI88" i="112"/>
  <c r="AT88" i="112"/>
  <c r="BC88" i="112"/>
  <c r="AL88" i="112"/>
  <c r="AW88" i="112"/>
  <c r="AX88" i="112"/>
  <c r="AY88" i="112"/>
  <c r="BE88" i="112"/>
  <c r="AJ88" i="112"/>
  <c r="AM88" i="112"/>
  <c r="AU88" i="112"/>
  <c r="AO88" i="112"/>
  <c r="AK88" i="112"/>
  <c r="AS88" i="112"/>
  <c r="AN88" i="112"/>
  <c r="AV88" i="112"/>
  <c r="BD88" i="112"/>
  <c r="AJ106" i="112"/>
  <c r="AR106" i="112"/>
  <c r="AZ106" i="112"/>
  <c r="AH106" i="112"/>
  <c r="AK106" i="112"/>
  <c r="AS106" i="112"/>
  <c r="BA106" i="112"/>
  <c r="AP106" i="112"/>
  <c r="AM106" i="112"/>
  <c r="AU106" i="112"/>
  <c r="BC106" i="112"/>
  <c r="AO106" i="112"/>
  <c r="AW106" i="112"/>
  <c r="BE106" i="112"/>
  <c r="AI106" i="112"/>
  <c r="AQ106" i="112"/>
  <c r="AY106" i="112"/>
  <c r="AX106" i="112"/>
  <c r="AL106" i="112"/>
  <c r="BB106" i="112"/>
  <c r="AT106" i="112"/>
  <c r="BD106" i="112"/>
  <c r="AV106" i="112"/>
  <c r="AN106" i="112"/>
  <c r="AK34" i="112"/>
  <c r="BA34" i="112"/>
  <c r="AM34" i="112"/>
  <c r="BC34" i="112"/>
  <c r="AR34" i="112"/>
  <c r="AT34" i="112"/>
  <c r="AU34" i="112"/>
  <c r="BB34" i="112"/>
  <c r="AJ34" i="112"/>
  <c r="AL34" i="112"/>
  <c r="AS34" i="112"/>
  <c r="AZ34" i="112"/>
  <c r="AW34" i="112"/>
  <c r="AH34" i="112"/>
  <c r="AP34" i="112"/>
  <c r="AN34" i="112"/>
  <c r="AX34" i="112"/>
  <c r="AV34" i="112"/>
  <c r="AI34" i="112"/>
  <c r="AY34" i="112"/>
  <c r="BD34" i="112"/>
  <c r="AO34" i="112"/>
  <c r="BE34" i="112"/>
  <c r="AQ34" i="112"/>
  <c r="AV44" i="112"/>
  <c r="AN44" i="112"/>
  <c r="AK44" i="112"/>
  <c r="AT44" i="112"/>
  <c r="AX44" i="112"/>
  <c r="AY44" i="112"/>
  <c r="BB44" i="112"/>
  <c r="AQ44" i="112"/>
  <c r="AZ44" i="112"/>
  <c r="AO44" i="112"/>
  <c r="BA44" i="112"/>
  <c r="AI44" i="112"/>
  <c r="AW44" i="112"/>
  <c r="AH44" i="112"/>
  <c r="BD44" i="112"/>
  <c r="AJ44" i="112"/>
  <c r="AR44" i="112"/>
  <c r="AU44" i="112"/>
  <c r="BC44" i="112"/>
  <c r="BE44" i="112"/>
  <c r="AP44" i="112"/>
  <c r="AS44" i="112"/>
  <c r="AL44" i="112"/>
  <c r="AM44" i="112"/>
  <c r="BF20" i="112"/>
  <c r="BF85" i="112"/>
  <c r="AL40" i="112"/>
  <c r="BB40" i="112"/>
  <c r="AN40" i="112"/>
  <c r="BD40" i="112"/>
  <c r="AU40" i="112"/>
  <c r="AV40" i="112"/>
  <c r="AM40" i="112"/>
  <c r="AO40" i="112"/>
  <c r="AW40" i="112"/>
  <c r="BC40" i="112"/>
  <c r="BE40" i="112"/>
  <c r="AT40" i="112"/>
  <c r="AI40" i="112"/>
  <c r="BA40" i="112"/>
  <c r="AY40" i="112"/>
  <c r="AJ40" i="112"/>
  <c r="AR40" i="112"/>
  <c r="AH40" i="112"/>
  <c r="AZ40" i="112"/>
  <c r="AS40" i="112"/>
  <c r="AP40" i="112"/>
  <c r="AX40" i="112"/>
  <c r="AQ40" i="112"/>
  <c r="AK40" i="112"/>
  <c r="AM115" i="112"/>
  <c r="AU115" i="112"/>
  <c r="BC115" i="112"/>
  <c r="AK115" i="112"/>
  <c r="BA115" i="112"/>
  <c r="AS115" i="112"/>
  <c r="AL115" i="112"/>
  <c r="AX115" i="112"/>
  <c r="AP115" i="112"/>
  <c r="AZ115" i="112"/>
  <c r="AH115" i="112"/>
  <c r="BE115" i="112"/>
  <c r="AR115" i="112"/>
  <c r="AW115" i="112"/>
  <c r="BD115" i="112"/>
  <c r="AJ115" i="112"/>
  <c r="AY115" i="112"/>
  <c r="AO115" i="112"/>
  <c r="AV115" i="112"/>
  <c r="AN115" i="112"/>
  <c r="BB115" i="112"/>
  <c r="AQ115" i="112"/>
  <c r="AT115" i="112"/>
  <c r="AI115" i="112"/>
  <c r="BF92" i="112"/>
  <c r="AM71" i="112"/>
  <c r="AU71" i="112"/>
  <c r="BC71" i="112"/>
  <c r="AL71" i="112"/>
  <c r="BE71" i="112"/>
  <c r="AN71" i="112"/>
  <c r="AO71" i="112"/>
  <c r="AT71" i="112"/>
  <c r="AV71" i="112"/>
  <c r="AW71" i="112"/>
  <c r="BD71" i="112"/>
  <c r="BB71" i="112"/>
  <c r="AH71" i="112"/>
  <c r="BA71" i="112"/>
  <c r="AI71" i="112"/>
  <c r="AS71" i="112"/>
  <c r="AK71" i="112"/>
  <c r="AZ71" i="112"/>
  <c r="AR71" i="112"/>
  <c r="AJ71" i="112"/>
  <c r="AX71" i="112"/>
  <c r="AY71" i="112"/>
  <c r="AP71" i="112"/>
  <c r="AQ71" i="112"/>
  <c r="BF72" i="112"/>
  <c r="AM95" i="112"/>
  <c r="AU95" i="112"/>
  <c r="BC95" i="112"/>
  <c r="AW95" i="112"/>
  <c r="AJ95" i="112"/>
  <c r="AZ95" i="112"/>
  <c r="AL95" i="112"/>
  <c r="BB95" i="112"/>
  <c r="AN95" i="112"/>
  <c r="BD95" i="112"/>
  <c r="AO95" i="112"/>
  <c r="BE95" i="112"/>
  <c r="AR95" i="112"/>
  <c r="AT95" i="112"/>
  <c r="AV95" i="112"/>
  <c r="AQ95" i="112"/>
  <c r="AI95" i="112"/>
  <c r="AH95" i="112"/>
  <c r="BA95" i="112"/>
  <c r="AS95" i="112"/>
  <c r="AX95" i="112"/>
  <c r="AK95" i="112"/>
  <c r="AP95" i="112"/>
  <c r="AY95" i="112"/>
  <c r="AW90" i="112"/>
  <c r="AP90" i="112"/>
  <c r="AX90" i="112"/>
  <c r="AU90" i="112"/>
  <c r="AO90" i="112"/>
  <c r="AH90" i="112"/>
  <c r="AR90" i="112"/>
  <c r="AN90" i="112"/>
  <c r="AZ90" i="112"/>
  <c r="AV90" i="112"/>
  <c r="AK90" i="112"/>
  <c r="BD90" i="112"/>
  <c r="AS90" i="112"/>
  <c r="BC90" i="112"/>
  <c r="AI90" i="112"/>
  <c r="BA90" i="112"/>
  <c r="AM90" i="112"/>
  <c r="AQ90" i="112"/>
  <c r="AL90" i="112"/>
  <c r="AY90" i="112"/>
  <c r="AT90" i="112"/>
  <c r="BB90" i="112"/>
  <c r="BE90" i="112"/>
  <c r="AJ90" i="112"/>
  <c r="AN56" i="112"/>
  <c r="AW56" i="112"/>
  <c r="AH56" i="112"/>
  <c r="AR56" i="112"/>
  <c r="BA56" i="112"/>
  <c r="AS56" i="112"/>
  <c r="BB56" i="112"/>
  <c r="AK56" i="112"/>
  <c r="AT56" i="112"/>
  <c r="AV56" i="112"/>
  <c r="AZ56" i="112"/>
  <c r="BC56" i="112"/>
  <c r="AL56" i="112"/>
  <c r="BD56" i="112"/>
  <c r="AP56" i="112"/>
  <c r="AM56" i="112"/>
  <c r="AU56" i="112"/>
  <c r="BE56" i="112"/>
  <c r="AJ56" i="112"/>
  <c r="AI56" i="112"/>
  <c r="AO56" i="112"/>
  <c r="AQ56" i="112"/>
  <c r="AX56" i="112"/>
  <c r="AY56" i="112"/>
  <c r="BC26" i="112"/>
  <c r="AP26" i="112"/>
  <c r="AR26" i="112"/>
  <c r="AT26" i="112"/>
  <c r="BB26" i="112"/>
  <c r="AH26" i="112"/>
  <c r="AJ26" i="112"/>
  <c r="AU26" i="112"/>
  <c r="AX26" i="112"/>
  <c r="AL26" i="112"/>
  <c r="AZ26" i="112"/>
  <c r="AW26" i="112"/>
  <c r="BE26" i="112"/>
  <c r="AI26" i="112"/>
  <c r="AQ26" i="112"/>
  <c r="AY26" i="112"/>
  <c r="AK26" i="112"/>
  <c r="AS26" i="112"/>
  <c r="AM26" i="112"/>
  <c r="BA26" i="112"/>
  <c r="AN26" i="112"/>
  <c r="AV26" i="112"/>
  <c r="BD26" i="112"/>
  <c r="AO26" i="112"/>
  <c r="AR81" i="112"/>
  <c r="BC81" i="112"/>
  <c r="AH81" i="112"/>
  <c r="AK81" i="112"/>
  <c r="AZ81" i="112"/>
  <c r="AL81" i="112"/>
  <c r="AT81" i="112"/>
  <c r="AX81" i="112"/>
  <c r="AI81" i="112"/>
  <c r="AP81" i="112"/>
  <c r="AQ81" i="112"/>
  <c r="AN81" i="112"/>
  <c r="AY81" i="112"/>
  <c r="AV81" i="112"/>
  <c r="BA81" i="112"/>
  <c r="BD81" i="112"/>
  <c r="AM81" i="112"/>
  <c r="AS81" i="112"/>
  <c r="AU81" i="112"/>
  <c r="AO81" i="112"/>
  <c r="AJ81" i="112"/>
  <c r="AW81" i="112"/>
  <c r="BB81" i="112"/>
  <c r="BE81" i="112"/>
  <c r="AM21" i="112"/>
  <c r="AU21" i="112"/>
  <c r="BC21" i="112"/>
  <c r="AY21" i="112"/>
  <c r="BA21" i="112"/>
  <c r="AI21" i="112"/>
  <c r="AK21" i="112"/>
  <c r="AQ21" i="112"/>
  <c r="AS21" i="112"/>
  <c r="AZ21" i="112"/>
  <c r="AP21" i="112"/>
  <c r="BE21" i="112"/>
  <c r="AV21" i="112"/>
  <c r="AR21" i="112"/>
  <c r="AH21" i="112"/>
  <c r="AW21" i="112"/>
  <c r="AJ21" i="112"/>
  <c r="AO21" i="112"/>
  <c r="BB21" i="112"/>
  <c r="AN21" i="112"/>
  <c r="AX21" i="112"/>
  <c r="AT21" i="112"/>
  <c r="AL21" i="112"/>
  <c r="BD21" i="112"/>
  <c r="AS48" i="112"/>
  <c r="AU48" i="112"/>
  <c r="AW48" i="112"/>
  <c r="AX48" i="112"/>
  <c r="BA48" i="112"/>
  <c r="AH48" i="112"/>
  <c r="AP48" i="112"/>
  <c r="AK48" i="112"/>
  <c r="AN48" i="112"/>
  <c r="AZ48" i="112"/>
  <c r="AO48" i="112"/>
  <c r="AV48" i="112"/>
  <c r="BD48" i="112"/>
  <c r="BC48" i="112"/>
  <c r="AI48" i="112"/>
  <c r="AM48" i="112"/>
  <c r="AQ48" i="112"/>
  <c r="AL48" i="112"/>
  <c r="AY48" i="112"/>
  <c r="AT48" i="112"/>
  <c r="AJ48" i="112"/>
  <c r="AR48" i="112"/>
  <c r="BB48" i="112"/>
  <c r="BE48" i="112"/>
  <c r="AN110" i="112"/>
  <c r="AV110" i="112"/>
  <c r="BD110" i="112"/>
  <c r="AO110" i="112"/>
  <c r="AW110" i="112"/>
  <c r="BE110" i="112"/>
  <c r="BB110" i="112"/>
  <c r="AT110" i="112"/>
  <c r="AM110" i="112"/>
  <c r="AU110" i="112"/>
  <c r="BC110" i="112"/>
  <c r="AL110" i="112"/>
  <c r="BA110" i="112"/>
  <c r="AX110" i="112"/>
  <c r="AS110" i="112"/>
  <c r="AZ110" i="112"/>
  <c r="AP110" i="112"/>
  <c r="AK110" i="112"/>
  <c r="AR110" i="112"/>
  <c r="AY110" i="112"/>
  <c r="AJ110" i="112"/>
  <c r="AQ110" i="112"/>
  <c r="AI110" i="112"/>
  <c r="AH110" i="112"/>
  <c r="AQ60" i="112"/>
  <c r="BC60" i="112"/>
  <c r="AS60" i="112"/>
  <c r="AH60" i="112"/>
  <c r="AT60" i="112"/>
  <c r="AL60" i="112"/>
  <c r="AY60" i="112"/>
  <c r="AK60" i="112"/>
  <c r="AM60" i="112"/>
  <c r="AP60" i="112"/>
  <c r="AX60" i="112"/>
  <c r="BA60" i="112"/>
  <c r="BB60" i="112"/>
  <c r="AU60" i="112"/>
  <c r="AV60" i="112"/>
  <c r="BD60" i="112"/>
  <c r="AI60" i="112"/>
  <c r="AO60" i="112"/>
  <c r="AW60" i="112"/>
  <c r="BE60" i="112"/>
  <c r="AJ60" i="112"/>
  <c r="AR60" i="112"/>
  <c r="AZ60" i="112"/>
  <c r="AN60" i="112"/>
  <c r="BF24" i="112"/>
  <c r="BD76" i="112"/>
  <c r="AV76" i="112"/>
  <c r="AP76" i="112"/>
  <c r="AL76" i="112"/>
  <c r="AX76" i="112"/>
  <c r="AT76" i="112"/>
  <c r="AI76" i="112"/>
  <c r="BB76" i="112"/>
  <c r="AK76" i="112"/>
  <c r="AQ76" i="112"/>
  <c r="AM76" i="112"/>
  <c r="AO76" i="112"/>
  <c r="AY76" i="112"/>
  <c r="AN76" i="112"/>
  <c r="AW76" i="112"/>
  <c r="AJ76" i="112"/>
  <c r="AS76" i="112"/>
  <c r="BE76" i="112"/>
  <c r="AR76" i="112"/>
  <c r="AU76" i="112"/>
  <c r="AH76" i="112"/>
  <c r="BC76" i="112"/>
  <c r="AZ76" i="112"/>
  <c r="BA76" i="112"/>
  <c r="BF59" i="112"/>
  <c r="AI57" i="112"/>
  <c r="AN57" i="112"/>
  <c r="AQ57" i="112"/>
  <c r="AR57" i="112"/>
  <c r="AS57" i="112"/>
  <c r="AH57" i="112"/>
  <c r="AZ57" i="112"/>
  <c r="AJ57" i="112"/>
  <c r="AW57" i="112"/>
  <c r="BC57" i="112"/>
  <c r="BA57" i="112"/>
  <c r="AM57" i="112"/>
  <c r="AV57" i="112"/>
  <c r="AL57" i="112"/>
  <c r="BE57" i="112"/>
  <c r="AT57" i="112"/>
  <c r="AO57" i="112"/>
  <c r="BB57" i="112"/>
  <c r="AX57" i="112"/>
  <c r="AK57" i="112"/>
  <c r="AP57" i="112"/>
  <c r="AU57" i="112"/>
  <c r="AY57" i="112"/>
  <c r="BD57" i="112"/>
  <c r="AI103" i="112"/>
  <c r="AQ103" i="112"/>
  <c r="AY103" i="112"/>
  <c r="AW103" i="112"/>
  <c r="AJ103" i="112"/>
  <c r="AR103" i="112"/>
  <c r="AZ103" i="112"/>
  <c r="AL103" i="112"/>
  <c r="AT103" i="112"/>
  <c r="BB103" i="112"/>
  <c r="BE103" i="112"/>
  <c r="AM103" i="112"/>
  <c r="AU103" i="112"/>
  <c r="BC103" i="112"/>
  <c r="AO103" i="112"/>
  <c r="AN103" i="112"/>
  <c r="AV103" i="112"/>
  <c r="BD103" i="112"/>
  <c r="AH103" i="112"/>
  <c r="AP103" i="112"/>
  <c r="AX103" i="112"/>
  <c r="AS103" i="112"/>
  <c r="AK103" i="112"/>
  <c r="BA103" i="112"/>
  <c r="AL104" i="112"/>
  <c r="AT104" i="112"/>
  <c r="BB104" i="112"/>
  <c r="AZ104" i="112"/>
  <c r="AM104" i="112"/>
  <c r="AU104" i="112"/>
  <c r="BC104" i="112"/>
  <c r="AJ104" i="112"/>
  <c r="AR104" i="112"/>
  <c r="AX104" i="112"/>
  <c r="AO104" i="112"/>
  <c r="AP104" i="112"/>
  <c r="AN104" i="112"/>
  <c r="BA104" i="112"/>
  <c r="AH104" i="112"/>
  <c r="AS104" i="112"/>
  <c r="AK104" i="112"/>
  <c r="AY104" i="112"/>
  <c r="BD104" i="112"/>
  <c r="AQ104" i="112"/>
  <c r="BE104" i="112"/>
  <c r="AV104" i="112"/>
  <c r="AW104" i="112"/>
  <c r="AI104" i="112"/>
  <c r="BF82" i="112"/>
  <c r="AO35" i="112"/>
  <c r="BE35" i="112"/>
  <c r="AU35" i="112"/>
  <c r="AV35" i="112"/>
  <c r="AM35" i="112"/>
  <c r="BC35" i="112"/>
  <c r="AN35" i="112"/>
  <c r="AP35" i="112"/>
  <c r="BD35" i="112"/>
  <c r="AW35" i="112"/>
  <c r="AK35" i="112"/>
  <c r="AI35" i="112"/>
  <c r="BA35" i="112"/>
  <c r="AX35" i="112"/>
  <c r="AQ35" i="112"/>
  <c r="AL35" i="112"/>
  <c r="AY35" i="112"/>
  <c r="AT35" i="112"/>
  <c r="AJ35" i="112"/>
  <c r="BB35" i="112"/>
  <c r="AR35" i="112"/>
  <c r="AZ35" i="112"/>
  <c r="AS35" i="112"/>
  <c r="AH35" i="112"/>
  <c r="BA84" i="112"/>
  <c r="AJ84" i="112"/>
  <c r="AI84" i="112"/>
  <c r="AV84" i="112"/>
  <c r="AR84" i="112"/>
  <c r="AT84" i="112"/>
  <c r="AZ84" i="112"/>
  <c r="BD84" i="112"/>
  <c r="AQ84" i="112"/>
  <c r="AK84" i="112"/>
  <c r="AP84" i="112"/>
  <c r="AL84" i="112"/>
  <c r="BB84" i="112"/>
  <c r="AU84" i="112"/>
  <c r="AY84" i="112"/>
  <c r="AO84" i="112"/>
  <c r="AH84" i="112"/>
  <c r="AM84" i="112"/>
  <c r="AW84" i="112"/>
  <c r="AS84" i="112"/>
  <c r="AX84" i="112"/>
  <c r="BE84" i="112"/>
  <c r="BC84" i="112"/>
  <c r="AN84" i="112"/>
  <c r="AM70" i="112"/>
  <c r="AU70" i="112"/>
  <c r="BC70" i="112"/>
  <c r="AN70" i="112"/>
  <c r="AV70" i="112"/>
  <c r="BD70" i="112"/>
  <c r="AO70" i="112"/>
  <c r="AW70" i="112"/>
  <c r="BE70" i="112"/>
  <c r="AJ70" i="112"/>
  <c r="AR70" i="112"/>
  <c r="AZ70" i="112"/>
  <c r="AK70" i="112"/>
  <c r="AL70" i="112"/>
  <c r="AQ70" i="112"/>
  <c r="AS70" i="112"/>
  <c r="AT70" i="112"/>
  <c r="AY70" i="112"/>
  <c r="AI70" i="112"/>
  <c r="BB70" i="112"/>
  <c r="BA70" i="112"/>
  <c r="AH70" i="112"/>
  <c r="AX70" i="112"/>
  <c r="AP70" i="112"/>
  <c r="AQ25" i="112"/>
  <c r="AK25" i="112"/>
  <c r="BD25" i="112"/>
  <c r="AZ25" i="112"/>
  <c r="BA25" i="112"/>
  <c r="AP25" i="112"/>
  <c r="BC25" i="112"/>
  <c r="AL25" i="112"/>
  <c r="AX25" i="112"/>
  <c r="AR25" i="112"/>
  <c r="AT25" i="112"/>
  <c r="AW25" i="112"/>
  <c r="AU25" i="112"/>
  <c r="BB25" i="112"/>
  <c r="AI25" i="112"/>
  <c r="BE25" i="112"/>
  <c r="AV25" i="112"/>
  <c r="AH25" i="112"/>
  <c r="AY25" i="112"/>
  <c r="AN25" i="112"/>
  <c r="AJ25" i="112"/>
  <c r="AM25" i="112"/>
  <c r="AO25" i="112"/>
  <c r="AS25" i="112"/>
  <c r="AL47" i="112"/>
  <c r="AI47" i="112"/>
  <c r="BD47" i="112"/>
  <c r="AM47" i="112"/>
  <c r="AQ47" i="112"/>
  <c r="AO47" i="112"/>
  <c r="BC47" i="112"/>
  <c r="AU47" i="112"/>
  <c r="AY47" i="112"/>
  <c r="AW47" i="112"/>
  <c r="AP47" i="112"/>
  <c r="BB47" i="112"/>
  <c r="AK47" i="112"/>
  <c r="BE47" i="112"/>
  <c r="AR47" i="112"/>
  <c r="AS47" i="112"/>
  <c r="AH47" i="112"/>
  <c r="BA47" i="112"/>
  <c r="AX47" i="112"/>
  <c r="AT47" i="112"/>
  <c r="AN47" i="112"/>
  <c r="AJ47" i="112"/>
  <c r="AZ47" i="112"/>
  <c r="AV47" i="112"/>
  <c r="AK15" i="112"/>
  <c r="AS15" i="112"/>
  <c r="BA15" i="112"/>
  <c r="AL15" i="112"/>
  <c r="AT15" i="112"/>
  <c r="BB15" i="112"/>
  <c r="AM15" i="112"/>
  <c r="AU15" i="112"/>
  <c r="BC15" i="112"/>
  <c r="AV15" i="112"/>
  <c r="BD15" i="112"/>
  <c r="AH15" i="112"/>
  <c r="AP15" i="112"/>
  <c r="AX15" i="112"/>
  <c r="AJ15" i="112"/>
  <c r="AR15" i="112"/>
  <c r="AZ15" i="112"/>
  <c r="AW15" i="112"/>
  <c r="AY15" i="112"/>
  <c r="BE15" i="112"/>
  <c r="AI15" i="112"/>
  <c r="AO15" i="112"/>
  <c r="AQ15" i="112"/>
  <c r="AN15" i="112"/>
  <c r="AM13" i="112"/>
  <c r="AU13" i="112"/>
  <c r="BC13" i="112"/>
  <c r="AY13" i="112"/>
  <c r="BA13" i="112"/>
  <c r="AI13" i="112"/>
  <c r="AQ13" i="112"/>
  <c r="AS13" i="112"/>
  <c r="AK13" i="112"/>
  <c r="BE13" i="112"/>
  <c r="BB13" i="112"/>
  <c r="AZ13" i="112"/>
  <c r="AW13" i="112"/>
  <c r="BD13" i="112"/>
  <c r="AT13" i="112"/>
  <c r="AR13" i="112"/>
  <c r="AX13" i="112"/>
  <c r="AO13" i="112"/>
  <c r="AV13" i="112"/>
  <c r="AL13" i="112"/>
  <c r="AJ13" i="112"/>
  <c r="AP13" i="112"/>
  <c r="AH13" i="112"/>
  <c r="AN13" i="112"/>
  <c r="AJ73" i="112"/>
  <c r="BC73" i="112"/>
  <c r="AR73" i="112"/>
  <c r="AT73" i="112"/>
  <c r="AZ73" i="112"/>
  <c r="AU73" i="112"/>
  <c r="BB73" i="112"/>
  <c r="AN73" i="112"/>
  <c r="AX73" i="112"/>
  <c r="AV73" i="112"/>
  <c r="AI73" i="112"/>
  <c r="BD73" i="112"/>
  <c r="AQ73" i="112"/>
  <c r="AO73" i="112"/>
  <c r="AY73" i="112"/>
  <c r="AW73" i="112"/>
  <c r="AK73" i="112"/>
  <c r="AM73" i="112"/>
  <c r="BE73" i="112"/>
  <c r="AS73" i="112"/>
  <c r="AH73" i="112"/>
  <c r="BA73" i="112"/>
  <c r="AL73" i="112"/>
  <c r="AP73" i="112"/>
  <c r="AW19" i="112"/>
  <c r="AJ19" i="112"/>
  <c r="BD19" i="112"/>
  <c r="AH19" i="112"/>
  <c r="AZ19" i="112"/>
  <c r="AM19" i="112"/>
  <c r="AP19" i="112"/>
  <c r="AL19" i="112"/>
  <c r="AS19" i="112"/>
  <c r="AX19" i="112"/>
  <c r="AT19" i="112"/>
  <c r="AU19" i="112"/>
  <c r="AI19" i="112"/>
  <c r="BB19" i="112"/>
  <c r="BA19" i="112"/>
  <c r="AQ19" i="112"/>
  <c r="AY19" i="112"/>
  <c r="AR19" i="112"/>
  <c r="BC19" i="112"/>
  <c r="AN19" i="112"/>
  <c r="AV19" i="112"/>
  <c r="AK19" i="112"/>
  <c r="BE19" i="112"/>
  <c r="AO19" i="112"/>
  <c r="AH52" i="112"/>
  <c r="AP52" i="112"/>
  <c r="AX52" i="112"/>
  <c r="AM52" i="112"/>
  <c r="AU52" i="112"/>
  <c r="BC52" i="112"/>
  <c r="AN52" i="112"/>
  <c r="AV52" i="112"/>
  <c r="BD52" i="112"/>
  <c r="AK52" i="112"/>
  <c r="AY52" i="112"/>
  <c r="AL52" i="112"/>
  <c r="AZ52" i="112"/>
  <c r="AQ52" i="112"/>
  <c r="BB52" i="112"/>
  <c r="AR52" i="112"/>
  <c r="BE52" i="112"/>
  <c r="AS52" i="112"/>
  <c r="AT52" i="112"/>
  <c r="AW52" i="112"/>
  <c r="BA52" i="112"/>
  <c r="AI52" i="112"/>
  <c r="AO52" i="112"/>
  <c r="AJ52" i="112"/>
  <c r="AP66" i="112"/>
  <c r="AU66" i="112"/>
  <c r="BC66" i="112"/>
  <c r="AX66" i="112"/>
  <c r="AJ66" i="112"/>
  <c r="AN66" i="112"/>
  <c r="BE66" i="112"/>
  <c r="AI66" i="112"/>
  <c r="AV66" i="112"/>
  <c r="AR66" i="112"/>
  <c r="AQ66" i="112"/>
  <c r="AK66" i="112"/>
  <c r="AS66" i="112"/>
  <c r="AY66" i="112"/>
  <c r="AW66" i="112"/>
  <c r="BA66" i="112"/>
  <c r="AL66" i="112"/>
  <c r="AM66" i="112"/>
  <c r="BD66" i="112"/>
  <c r="AT66" i="112"/>
  <c r="AZ66" i="112"/>
  <c r="AH66" i="112"/>
  <c r="BB66" i="112"/>
  <c r="AO66" i="112"/>
  <c r="AN102" i="112"/>
  <c r="AV102" i="112"/>
  <c r="BD102" i="112"/>
  <c r="AO102" i="112"/>
  <c r="AW102" i="112"/>
  <c r="BE102" i="112"/>
  <c r="BB102" i="112"/>
  <c r="AT102" i="112"/>
  <c r="AL102" i="112"/>
  <c r="AM102" i="112"/>
  <c r="AU102" i="112"/>
  <c r="BC102" i="112"/>
  <c r="BA102" i="112"/>
  <c r="AS102" i="112"/>
  <c r="AY102" i="112"/>
  <c r="AX102" i="112"/>
  <c r="AK102" i="112"/>
  <c r="AQ102" i="112"/>
  <c r="AP102" i="112"/>
  <c r="AH102" i="112"/>
  <c r="AZ102" i="112"/>
  <c r="AI102" i="112"/>
  <c r="AR102" i="112"/>
  <c r="AJ102" i="112"/>
  <c r="AM64" i="112"/>
  <c r="AY64" i="112"/>
  <c r="AO64" i="112"/>
  <c r="BB64" i="112"/>
  <c r="AP64" i="112"/>
  <c r="BC64" i="112"/>
  <c r="AQ64" i="112"/>
  <c r="BE64" i="112"/>
  <c r="AH64" i="112"/>
  <c r="AU64" i="112"/>
  <c r="AT64" i="112"/>
  <c r="AW64" i="112"/>
  <c r="AX64" i="112"/>
  <c r="AL64" i="112"/>
  <c r="AI64" i="112"/>
  <c r="AZ64" i="112"/>
  <c r="AK64" i="112"/>
  <c r="AS64" i="112"/>
  <c r="BA64" i="112"/>
  <c r="AN64" i="112"/>
  <c r="AV64" i="112"/>
  <c r="AJ64" i="112"/>
  <c r="BD64" i="112"/>
  <c r="AR64" i="112"/>
  <c r="AN16" i="112"/>
  <c r="AV16" i="112"/>
  <c r="BD16" i="112"/>
  <c r="AO16" i="112"/>
  <c r="AW16" i="112"/>
  <c r="BE16" i="112"/>
  <c r="AY16" i="112"/>
  <c r="AM16" i="112"/>
  <c r="AU16" i="112"/>
  <c r="BC16" i="112"/>
  <c r="AJ16" i="112"/>
  <c r="AL16" i="112"/>
  <c r="AR16" i="112"/>
  <c r="AT16" i="112"/>
  <c r="AZ16" i="112"/>
  <c r="BB16" i="112"/>
  <c r="AK16" i="112"/>
  <c r="AH16" i="112"/>
  <c r="AX16" i="112"/>
  <c r="AS16" i="112"/>
  <c r="AP16" i="112"/>
  <c r="AQ16" i="112"/>
  <c r="BA16" i="112"/>
  <c r="AI16" i="112"/>
  <c r="BF94" i="112"/>
  <c r="AT42" i="112"/>
  <c r="AJ42" i="112"/>
  <c r="AX42" i="112"/>
  <c r="AR42" i="112"/>
  <c r="BC42" i="112"/>
  <c r="AU42" i="112"/>
  <c r="AZ42" i="112"/>
  <c r="AK42" i="112"/>
  <c r="AL42" i="112"/>
  <c r="AS42" i="112"/>
  <c r="BA42" i="112"/>
  <c r="AM42" i="112"/>
  <c r="BB42" i="112"/>
  <c r="AP42" i="112"/>
  <c r="AN42" i="112"/>
  <c r="AI42" i="112"/>
  <c r="AV42" i="112"/>
  <c r="AQ42" i="112"/>
  <c r="BD42" i="112"/>
  <c r="AY42" i="112"/>
  <c r="AO42" i="112"/>
  <c r="AW42" i="112"/>
  <c r="BE42" i="112"/>
  <c r="AH42" i="112"/>
  <c r="BF61" i="112"/>
  <c r="AL62" i="112"/>
  <c r="AT62" i="112"/>
  <c r="BB62" i="112"/>
  <c r="AM62" i="112"/>
  <c r="AU62" i="112"/>
  <c r="BC62" i="112"/>
  <c r="AH62" i="112"/>
  <c r="AP62" i="112"/>
  <c r="AX62" i="112"/>
  <c r="AK62" i="112"/>
  <c r="AY62" i="112"/>
  <c r="AN62" i="112"/>
  <c r="AZ62" i="112"/>
  <c r="AO62" i="112"/>
  <c r="BA62" i="112"/>
  <c r="AQ62" i="112"/>
  <c r="BD62" i="112"/>
  <c r="AS62" i="112"/>
  <c r="BE62" i="112"/>
  <c r="AI62" i="112"/>
  <c r="AJ62" i="112"/>
  <c r="AR62" i="112"/>
  <c r="AW62" i="112"/>
  <c r="AV62" i="112"/>
  <c r="AL112" i="112"/>
  <c r="AT112" i="112"/>
  <c r="BB112" i="112"/>
  <c r="AM112" i="112"/>
  <c r="AU112" i="112"/>
  <c r="BC112" i="112"/>
  <c r="AJ112" i="112"/>
  <c r="AZ112" i="112"/>
  <c r="AR112" i="112"/>
  <c r="AN112" i="112"/>
  <c r="AH112" i="112"/>
  <c r="AW112" i="112"/>
  <c r="AO112" i="112"/>
  <c r="BD112" i="112"/>
  <c r="BA112" i="112"/>
  <c r="AY112" i="112"/>
  <c r="AV112" i="112"/>
  <c r="AS112" i="112"/>
  <c r="AQ112" i="112"/>
  <c r="AX112" i="112"/>
  <c r="AP112" i="112"/>
  <c r="AK112" i="112"/>
  <c r="AI112" i="112"/>
  <c r="BE112" i="112"/>
  <c r="AZ89" i="112"/>
  <c r="AT89" i="112"/>
  <c r="AP89" i="112"/>
  <c r="AU89" i="112"/>
  <c r="AL89" i="112"/>
  <c r="AN89" i="112"/>
  <c r="AX89" i="112"/>
  <c r="BB89" i="112"/>
  <c r="AR89" i="112"/>
  <c r="AV89" i="112"/>
  <c r="AI89" i="112"/>
  <c r="BD89" i="112"/>
  <c r="AQ89" i="112"/>
  <c r="BC89" i="112"/>
  <c r="AO89" i="112"/>
  <c r="AY89" i="112"/>
  <c r="AJ89" i="112"/>
  <c r="AW89" i="112"/>
  <c r="AK89" i="112"/>
  <c r="BE89" i="112"/>
  <c r="AS89" i="112"/>
  <c r="AM89" i="112"/>
  <c r="AH89" i="112"/>
  <c r="BA89" i="112"/>
  <c r="AJ99" i="112"/>
  <c r="AS99" i="112"/>
  <c r="BC99" i="112"/>
  <c r="AK99" i="112"/>
  <c r="AU99" i="112"/>
  <c r="BD99" i="112"/>
  <c r="AH99" i="112"/>
  <c r="AQ99" i="112"/>
  <c r="AN99" i="112"/>
  <c r="AW99" i="112"/>
  <c r="AZ99" i="112"/>
  <c r="AI99" i="112"/>
  <c r="AR99" i="112"/>
  <c r="BA99" i="112"/>
  <c r="BB99" i="112"/>
  <c r="AO99" i="112"/>
  <c r="BE99" i="112"/>
  <c r="AV99" i="112"/>
  <c r="AM99" i="112"/>
  <c r="AY99" i="112"/>
  <c r="AX99" i="112"/>
  <c r="AL99" i="112"/>
  <c r="AT99" i="112"/>
  <c r="AP99" i="112"/>
  <c r="AI111" i="112"/>
  <c r="AQ111" i="112"/>
  <c r="AY111" i="112"/>
  <c r="AJ111" i="112"/>
  <c r="AR111" i="112"/>
  <c r="AZ111" i="112"/>
  <c r="AL111" i="112"/>
  <c r="AT111" i="112"/>
  <c r="BB111" i="112"/>
  <c r="BE111" i="112"/>
  <c r="AM111" i="112"/>
  <c r="AU111" i="112"/>
  <c r="BC111" i="112"/>
  <c r="AO111" i="112"/>
  <c r="AN111" i="112"/>
  <c r="AV111" i="112"/>
  <c r="BD111" i="112"/>
  <c r="AH111" i="112"/>
  <c r="AP111" i="112"/>
  <c r="AX111" i="112"/>
  <c r="AW111" i="112"/>
  <c r="AK111" i="112"/>
  <c r="BA111" i="112"/>
  <c r="AS111" i="112"/>
  <c r="AJ114" i="112"/>
  <c r="AR114" i="112"/>
  <c r="AZ114" i="112"/>
  <c r="AX114" i="112"/>
  <c r="AK114" i="112"/>
  <c r="AS114" i="112"/>
  <c r="BA114" i="112"/>
  <c r="AP114" i="112"/>
  <c r="AM114" i="112"/>
  <c r="AU114" i="112"/>
  <c r="BC114" i="112"/>
  <c r="AH114" i="112"/>
  <c r="AI114" i="112"/>
  <c r="AQ114" i="112"/>
  <c r="AY114" i="112"/>
  <c r="AL114" i="112"/>
  <c r="AO114" i="112"/>
  <c r="BD114" i="112"/>
  <c r="AT114" i="112"/>
  <c r="AV114" i="112"/>
  <c r="AN114" i="112"/>
  <c r="BE114" i="112"/>
  <c r="AW114" i="112"/>
  <c r="BB114" i="112"/>
  <c r="AN68" i="112"/>
  <c r="AS68" i="112"/>
  <c r="AV68" i="112"/>
  <c r="BA68" i="112"/>
  <c r="BC68" i="112"/>
  <c r="AK68" i="112"/>
  <c r="BD68" i="112"/>
  <c r="AM68" i="112"/>
  <c r="AI68" i="112"/>
  <c r="BB68" i="112"/>
  <c r="AQ68" i="112"/>
  <c r="AU68" i="112"/>
  <c r="AO68" i="112"/>
  <c r="AY68" i="112"/>
  <c r="AW68" i="112"/>
  <c r="AJ68" i="112"/>
  <c r="BE68" i="112"/>
  <c r="AR68" i="112"/>
  <c r="AH68" i="112"/>
  <c r="AZ68" i="112"/>
  <c r="AP68" i="112"/>
  <c r="AL68" i="112"/>
  <c r="AX68" i="112"/>
  <c r="AT68" i="112"/>
  <c r="BF101" i="112"/>
  <c r="AM78" i="112"/>
  <c r="AU78" i="112"/>
  <c r="BC78" i="112"/>
  <c r="AN78" i="112"/>
  <c r="AV78" i="112"/>
  <c r="BD78" i="112"/>
  <c r="AO78" i="112"/>
  <c r="AW78" i="112"/>
  <c r="BE78" i="112"/>
  <c r="AX78" i="112"/>
  <c r="AJ78" i="112"/>
  <c r="AR78" i="112"/>
  <c r="AZ78" i="112"/>
  <c r="AI78" i="112"/>
  <c r="BB78" i="112"/>
  <c r="AK78" i="112"/>
  <c r="AL78" i="112"/>
  <c r="AQ78" i="112"/>
  <c r="AT78" i="112"/>
  <c r="AY78" i="112"/>
  <c r="BA78" i="112"/>
  <c r="AS78" i="112"/>
  <c r="AP78" i="112"/>
  <c r="AH78" i="112"/>
  <c r="BF12" i="112"/>
  <c r="AO96" i="112"/>
  <c r="BC96" i="112"/>
  <c r="AQ96" i="112"/>
  <c r="BE96" i="112"/>
  <c r="AJ96" i="112"/>
  <c r="AU96" i="112"/>
  <c r="AY96" i="112"/>
  <c r="AM96" i="112"/>
  <c r="AZ96" i="112"/>
  <c r="AV96" i="112"/>
  <c r="AK96" i="112"/>
  <c r="BD96" i="112"/>
  <c r="AX96" i="112"/>
  <c r="AS96" i="112"/>
  <c r="AH96" i="112"/>
  <c r="AI96" i="112"/>
  <c r="BA96" i="112"/>
  <c r="AP96" i="112"/>
  <c r="AL96" i="112"/>
  <c r="AT96" i="112"/>
  <c r="AW96" i="112"/>
  <c r="BB96" i="112"/>
  <c r="AN96" i="112"/>
  <c r="AR96" i="112"/>
  <c r="BF11" i="112"/>
  <c r="AM97" i="112"/>
  <c r="BA97" i="112"/>
  <c r="AP97" i="112"/>
  <c r="BB97" i="112"/>
  <c r="AR97" i="112"/>
  <c r="BC97" i="112"/>
  <c r="AS97" i="112"/>
  <c r="AX97" i="112"/>
  <c r="AH97" i="112"/>
  <c r="AT97" i="112"/>
  <c r="AJ97" i="112"/>
  <c r="AU97" i="112"/>
  <c r="AL97" i="112"/>
  <c r="AZ97" i="112"/>
  <c r="AK97" i="112"/>
  <c r="BD97" i="112"/>
  <c r="AO97" i="112"/>
  <c r="AW97" i="112"/>
  <c r="BE97" i="112"/>
  <c r="AI97" i="112"/>
  <c r="AQ97" i="112"/>
  <c r="AN97" i="112"/>
  <c r="AY97" i="112"/>
  <c r="AV97" i="112"/>
  <c r="AO55" i="112"/>
  <c r="BA55" i="112"/>
  <c r="AM55" i="112"/>
  <c r="AI55" i="112"/>
  <c r="AR55" i="112"/>
  <c r="AV55" i="112"/>
  <c r="AS55" i="112"/>
  <c r="BD55" i="112"/>
  <c r="BB55" i="112"/>
  <c r="AP55" i="112"/>
  <c r="AK55" i="112"/>
  <c r="AW55" i="112"/>
  <c r="AY55" i="112"/>
  <c r="AT55" i="112"/>
  <c r="AH55" i="112"/>
  <c r="BC55" i="112"/>
  <c r="AQ55" i="112"/>
  <c r="AL55" i="112"/>
  <c r="AX55" i="112"/>
  <c r="AZ55" i="112"/>
  <c r="AU55" i="112"/>
  <c r="AN55" i="112"/>
  <c r="AJ55" i="112"/>
  <c r="BE55" i="112"/>
  <c r="BC17" i="112"/>
  <c r="BE17" i="112"/>
  <c r="AM17" i="112"/>
  <c r="AO17" i="112"/>
  <c r="AU17" i="112"/>
  <c r="AR17" i="112"/>
  <c r="AN17" i="112"/>
  <c r="AZ17" i="112"/>
  <c r="AV17" i="112"/>
  <c r="AW17" i="112"/>
  <c r="AK17" i="112"/>
  <c r="BD17" i="112"/>
  <c r="AS17" i="112"/>
  <c r="AH17" i="112"/>
  <c r="AI17" i="112"/>
  <c r="AP17" i="112"/>
  <c r="AQ17" i="112"/>
  <c r="AX17" i="112"/>
  <c r="AY17" i="112"/>
  <c r="BB17" i="112"/>
  <c r="AJ17" i="112"/>
  <c r="BA17" i="112"/>
  <c r="AL17" i="112"/>
  <c r="AT17" i="112"/>
  <c r="AI37" i="112"/>
  <c r="BA37" i="112"/>
  <c r="BC37" i="112"/>
  <c r="AQ37" i="112"/>
  <c r="AL37" i="112"/>
  <c r="AV37" i="112"/>
  <c r="AO37" i="112"/>
  <c r="AY37" i="112"/>
  <c r="BB37" i="112"/>
  <c r="AW37" i="112"/>
  <c r="AJ37" i="112"/>
  <c r="AN37" i="112"/>
  <c r="BE37" i="112"/>
  <c r="AR37" i="112"/>
  <c r="BD37" i="112"/>
  <c r="AH37" i="112"/>
  <c r="AZ37" i="112"/>
  <c r="AS37" i="112"/>
  <c r="AP37" i="112"/>
  <c r="AU37" i="112"/>
  <c r="AM37" i="112"/>
  <c r="AX37" i="112"/>
  <c r="AK37" i="112"/>
  <c r="AT37" i="112"/>
  <c r="AL18" i="112"/>
  <c r="AT18" i="112"/>
  <c r="BB18" i="112"/>
  <c r="AM18" i="112"/>
  <c r="AU18" i="112"/>
  <c r="BC18" i="112"/>
  <c r="AH18" i="112"/>
  <c r="AJ18" i="112"/>
  <c r="AP18" i="112"/>
  <c r="AX18" i="112"/>
  <c r="AZ18" i="112"/>
  <c r="AR18" i="112"/>
  <c r="AN18" i="112"/>
  <c r="AK18" i="112"/>
  <c r="BE18" i="112"/>
  <c r="AY18" i="112"/>
  <c r="AW18" i="112"/>
  <c r="AV18" i="112"/>
  <c r="BD18" i="112"/>
  <c r="AQ18" i="112"/>
  <c r="AO18" i="112"/>
  <c r="AI18" i="112"/>
  <c r="AS18" i="112"/>
  <c r="BA18" i="112"/>
  <c r="AJ30" i="112"/>
  <c r="AR30" i="112"/>
  <c r="AZ30" i="112"/>
  <c r="AS30" i="112"/>
  <c r="BA30" i="112"/>
  <c r="AM30" i="112"/>
  <c r="AU30" i="112"/>
  <c r="BC30" i="112"/>
  <c r="AO30" i="112"/>
  <c r="AW30" i="112"/>
  <c r="BE30" i="112"/>
  <c r="AP30" i="112"/>
  <c r="AQ30" i="112"/>
  <c r="AT30" i="112"/>
  <c r="AV30" i="112"/>
  <c r="AH30" i="112"/>
  <c r="AL30" i="112"/>
  <c r="AN30" i="112"/>
  <c r="AY30" i="112"/>
  <c r="BB30" i="112"/>
  <c r="AX30" i="112"/>
  <c r="BD30" i="112"/>
  <c r="AI30" i="112"/>
  <c r="AK30" i="112"/>
  <c r="AM107" i="112"/>
  <c r="AU107" i="112"/>
  <c r="BC107" i="112"/>
  <c r="AS107" i="112"/>
  <c r="AK107" i="112"/>
  <c r="BA107" i="112"/>
  <c r="AJ107" i="112"/>
  <c r="AQ107" i="112"/>
  <c r="AX107" i="112"/>
  <c r="AI107" i="112"/>
  <c r="AP107" i="112"/>
  <c r="AH107" i="112"/>
  <c r="AN107" i="112"/>
  <c r="BB107" i="112"/>
  <c r="AT107" i="112"/>
  <c r="BE107" i="112"/>
  <c r="BD107" i="112"/>
  <c r="AL107" i="112"/>
  <c r="AW107" i="112"/>
  <c r="AV107" i="112"/>
  <c r="AZ107" i="112"/>
  <c r="AO107" i="112"/>
  <c r="AR107" i="112"/>
  <c r="AY107" i="112"/>
  <c r="AM39" i="112"/>
  <c r="AU39" i="112"/>
  <c r="BC39" i="112"/>
  <c r="AN39" i="112"/>
  <c r="AV39" i="112"/>
  <c r="BD39" i="112"/>
  <c r="AO39" i="112"/>
  <c r="AW39" i="112"/>
  <c r="BE39" i="112"/>
  <c r="AH39" i="112"/>
  <c r="AP39" i="112"/>
  <c r="AX39" i="112"/>
  <c r="AR39" i="112"/>
  <c r="AT39" i="112"/>
  <c r="AI39" i="112"/>
  <c r="AY39" i="112"/>
  <c r="AK39" i="112"/>
  <c r="BA39" i="112"/>
  <c r="AL39" i="112"/>
  <c r="BB39" i="112"/>
  <c r="AS39" i="112"/>
  <c r="AZ39" i="112"/>
  <c r="AJ39" i="112"/>
  <c r="AQ39" i="112"/>
  <c r="V17" i="111"/>
  <c r="V18" i="111" s="1"/>
  <c r="V19" i="111" s="1"/>
  <c r="V20" i="111" s="1"/>
  <c r="V21" i="111" s="1"/>
  <c r="V22" i="111" s="1"/>
  <c r="V23" i="111" s="1"/>
  <c r="V24" i="111" s="1"/>
  <c r="V25" i="111" s="1"/>
  <c r="V26" i="111" s="1"/>
  <c r="V27" i="111" s="1"/>
  <c r="V28" i="111" s="1"/>
  <c r="V29" i="111" s="1"/>
  <c r="V30" i="111" s="1"/>
  <c r="V31" i="111" s="1"/>
  <c r="V32" i="111" s="1"/>
  <c r="V33" i="111" s="1"/>
  <c r="V34" i="111" s="1"/>
  <c r="V35" i="111" s="1"/>
  <c r="V36" i="111" s="1"/>
  <c r="V37" i="111" s="1"/>
  <c r="V38" i="111" s="1"/>
  <c r="V39" i="111" s="1"/>
  <c r="V40" i="111" s="1"/>
  <c r="V41" i="111" s="1"/>
  <c r="V42" i="111" s="1"/>
  <c r="V43" i="111" s="1"/>
  <c r="V44" i="111" s="1"/>
  <c r="V45" i="111" s="1"/>
  <c r="V46" i="111" s="1"/>
  <c r="V47" i="111" s="1"/>
  <c r="V48" i="111" s="1"/>
  <c r="V49" i="111" s="1"/>
  <c r="V50" i="111" s="1"/>
  <c r="V51" i="111" s="1"/>
  <c r="V52" i="111" s="1"/>
  <c r="V53" i="111" s="1"/>
  <c r="V54" i="111" s="1"/>
  <c r="V55" i="111" s="1"/>
  <c r="V56" i="111" s="1"/>
  <c r="V57" i="111" s="1"/>
  <c r="V58" i="111" s="1"/>
  <c r="V59" i="111" s="1"/>
  <c r="V60" i="111" s="1"/>
  <c r="V61" i="111" s="1"/>
  <c r="V62" i="111" s="1"/>
  <c r="V63" i="111" s="1"/>
  <c r="V64" i="111" s="1"/>
  <c r="V65" i="111" s="1"/>
  <c r="V66" i="111" s="1"/>
  <c r="V67" i="111" s="1"/>
  <c r="V68" i="111" s="1"/>
  <c r="V69" i="111" s="1"/>
  <c r="V70" i="111" s="1"/>
  <c r="V71" i="111" s="1"/>
  <c r="V72" i="111" s="1"/>
  <c r="V73" i="111" s="1"/>
  <c r="V74" i="111" s="1"/>
  <c r="V75" i="111" s="1"/>
  <c r="V76" i="111" s="1"/>
  <c r="V77" i="111" s="1"/>
  <c r="V78" i="111" s="1"/>
  <c r="V79" i="111" s="1"/>
  <c r="V80" i="111" s="1"/>
  <c r="V81" i="111" s="1"/>
  <c r="V82" i="111" s="1"/>
  <c r="V83" i="111" s="1"/>
  <c r="V84" i="111" s="1"/>
  <c r="V85" i="111" s="1"/>
  <c r="V86" i="111" s="1"/>
  <c r="V87" i="111" s="1"/>
  <c r="V88" i="111" s="1"/>
  <c r="V89" i="111" s="1"/>
  <c r="V90" i="111" s="1"/>
  <c r="V91" i="111" s="1"/>
  <c r="V92" i="111" s="1"/>
  <c r="V93" i="111" s="1"/>
  <c r="V94" i="111" s="1"/>
  <c r="V95" i="111" s="1"/>
  <c r="V96" i="111" s="1"/>
  <c r="V97" i="111" s="1"/>
  <c r="V98" i="111" s="1"/>
  <c r="V99" i="111" s="1"/>
  <c r="V100" i="111" s="1"/>
  <c r="V101" i="111" s="1"/>
  <c r="V102" i="111" s="1"/>
  <c r="V103" i="111" s="1"/>
  <c r="V104" i="111" s="1"/>
  <c r="V105" i="111" s="1"/>
  <c r="V106" i="111" s="1"/>
  <c r="V107" i="111" s="1"/>
  <c r="V108" i="111" s="1"/>
  <c r="V109" i="111" s="1"/>
  <c r="V110" i="111" s="1"/>
  <c r="V111" i="111" s="1"/>
  <c r="V112" i="111" s="1"/>
  <c r="V113" i="111" s="1"/>
  <c r="V114" i="111" s="1"/>
  <c r="V115" i="111" s="1"/>
  <c r="V116" i="111" s="1"/>
  <c r="V117" i="111" s="1"/>
  <c r="V118" i="111" s="1"/>
  <c r="V119" i="111" s="1"/>
  <c r="AI95" i="111"/>
  <c r="AQ95" i="111"/>
  <c r="AY95" i="111"/>
  <c r="AM95" i="111"/>
  <c r="AU95" i="111"/>
  <c r="BC95" i="111"/>
  <c r="AO95" i="111"/>
  <c r="BE95" i="111"/>
  <c r="AP95" i="111"/>
  <c r="AS95" i="111"/>
  <c r="AT95" i="111"/>
  <c r="AW95" i="111"/>
  <c r="AH95" i="111"/>
  <c r="AX95" i="111"/>
  <c r="AK95" i="111"/>
  <c r="BA95" i="111"/>
  <c r="AL95" i="111"/>
  <c r="BB95" i="111"/>
  <c r="AV95" i="111"/>
  <c r="AZ95" i="111"/>
  <c r="AJ95" i="111"/>
  <c r="BD95" i="111"/>
  <c r="AR95" i="111"/>
  <c r="AN95" i="111"/>
  <c r="AO109" i="111"/>
  <c r="AW109" i="111"/>
  <c r="BE109" i="111"/>
  <c r="AI109" i="111"/>
  <c r="AQ109" i="111"/>
  <c r="AY109" i="111"/>
  <c r="AJ109" i="111"/>
  <c r="AR109" i="111"/>
  <c r="AZ109" i="111"/>
  <c r="AK109" i="111"/>
  <c r="AS109" i="111"/>
  <c r="BA109" i="111"/>
  <c r="AM109" i="111"/>
  <c r="AU109" i="111"/>
  <c r="BC109" i="111"/>
  <c r="AN109" i="111"/>
  <c r="AV109" i="111"/>
  <c r="BD109" i="111"/>
  <c r="AP109" i="111"/>
  <c r="AT109" i="111"/>
  <c r="AX109" i="111"/>
  <c r="BB109" i="111"/>
  <c r="AH109" i="111"/>
  <c r="AL109" i="111"/>
  <c r="BF84" i="111"/>
  <c r="AO36" i="111"/>
  <c r="AU36" i="111"/>
  <c r="AY36" i="111"/>
  <c r="AI36" i="111"/>
  <c r="BE36" i="111"/>
  <c r="AM36" i="111"/>
  <c r="AW36" i="111"/>
  <c r="BC36" i="111"/>
  <c r="AL36" i="111"/>
  <c r="AX36" i="111"/>
  <c r="AR36" i="111"/>
  <c r="AN36" i="111"/>
  <c r="AZ36" i="111"/>
  <c r="AV36" i="111"/>
  <c r="AT36" i="111"/>
  <c r="BB36" i="111"/>
  <c r="AQ36" i="111"/>
  <c r="BD36" i="111"/>
  <c r="AH36" i="111"/>
  <c r="AJ36" i="111"/>
  <c r="AP36" i="111"/>
  <c r="AK36" i="111"/>
  <c r="AS36" i="111"/>
  <c r="BA36" i="111"/>
  <c r="AM45" i="111"/>
  <c r="AU45" i="111"/>
  <c r="AH45" i="111"/>
  <c r="BB45" i="111"/>
  <c r="AN45" i="111"/>
  <c r="AX45" i="111"/>
  <c r="AS45" i="111"/>
  <c r="BD45" i="111"/>
  <c r="AR45" i="111"/>
  <c r="AI45" i="111"/>
  <c r="AO45" i="111"/>
  <c r="AZ45" i="111"/>
  <c r="BC45" i="111"/>
  <c r="AW45" i="111"/>
  <c r="AL45" i="111"/>
  <c r="AK45" i="111"/>
  <c r="AT45" i="111"/>
  <c r="AQ45" i="111"/>
  <c r="BA45" i="111"/>
  <c r="AY45" i="111"/>
  <c r="AV45" i="111"/>
  <c r="BE45" i="111"/>
  <c r="AP45" i="111"/>
  <c r="AJ45" i="111"/>
  <c r="AS40" i="111"/>
  <c r="AU40" i="111"/>
  <c r="AW40" i="111"/>
  <c r="BA40" i="111"/>
  <c r="AO40" i="111"/>
  <c r="BC40" i="111"/>
  <c r="AQ40" i="111"/>
  <c r="AY40" i="111"/>
  <c r="BB40" i="111"/>
  <c r="BE40" i="111"/>
  <c r="AM40" i="111"/>
  <c r="AI40" i="111"/>
  <c r="BD40" i="111"/>
  <c r="AT40" i="111"/>
  <c r="AK40" i="111"/>
  <c r="AX40" i="111"/>
  <c r="AJ40" i="111"/>
  <c r="AN40" i="111"/>
  <c r="AV40" i="111"/>
  <c r="AH40" i="111"/>
  <c r="AP40" i="111"/>
  <c r="AR40" i="111"/>
  <c r="AZ40" i="111"/>
  <c r="AL40" i="111"/>
  <c r="BF115" i="111"/>
  <c r="AQ29" i="111"/>
  <c r="AV29" i="111"/>
  <c r="BC29" i="111"/>
  <c r="AK29" i="111"/>
  <c r="AT29" i="111"/>
  <c r="BE29" i="111"/>
  <c r="AY29" i="111"/>
  <c r="AU29" i="111"/>
  <c r="AX29" i="111"/>
  <c r="AN29" i="111"/>
  <c r="AJ29" i="111"/>
  <c r="BB29" i="111"/>
  <c r="AP29" i="111"/>
  <c r="AI29" i="111"/>
  <c r="AR29" i="111"/>
  <c r="AZ29" i="111"/>
  <c r="AL29" i="111"/>
  <c r="AM29" i="111"/>
  <c r="AO29" i="111"/>
  <c r="BA29" i="111"/>
  <c r="AW29" i="111"/>
  <c r="AS29" i="111"/>
  <c r="AH29" i="111"/>
  <c r="BD29" i="111"/>
  <c r="AU24" i="111"/>
  <c r="AW24" i="111"/>
  <c r="AJ24" i="111"/>
  <c r="AZ24" i="111"/>
  <c r="AM24" i="111"/>
  <c r="BC24" i="111"/>
  <c r="AR24" i="111"/>
  <c r="BE24" i="111"/>
  <c r="AL24" i="111"/>
  <c r="AT24" i="111"/>
  <c r="AO24" i="111"/>
  <c r="BB24" i="111"/>
  <c r="AX24" i="111"/>
  <c r="AN24" i="111"/>
  <c r="AY24" i="111"/>
  <c r="AV24" i="111"/>
  <c r="AK24" i="111"/>
  <c r="BD24" i="111"/>
  <c r="AH24" i="111"/>
  <c r="AP24" i="111"/>
  <c r="AI24" i="111"/>
  <c r="AQ24" i="111"/>
  <c r="AS24" i="111"/>
  <c r="BA24" i="111"/>
  <c r="AM83" i="111"/>
  <c r="AU83" i="111"/>
  <c r="BC83" i="111"/>
  <c r="AW83" i="111"/>
  <c r="AH83" i="111"/>
  <c r="AX83" i="111"/>
  <c r="AK83" i="111"/>
  <c r="BA83" i="111"/>
  <c r="AL83" i="111"/>
  <c r="BB83" i="111"/>
  <c r="AO83" i="111"/>
  <c r="BE83" i="111"/>
  <c r="AP83" i="111"/>
  <c r="AS83" i="111"/>
  <c r="AT83" i="111"/>
  <c r="AR83" i="111"/>
  <c r="AV83" i="111"/>
  <c r="AQ83" i="111"/>
  <c r="AI83" i="111"/>
  <c r="AN83" i="111"/>
  <c r="AY83" i="111"/>
  <c r="AZ83" i="111"/>
  <c r="AJ83" i="111"/>
  <c r="BD83" i="111"/>
  <c r="BF30" i="111"/>
  <c r="AL64" i="111"/>
  <c r="BB64" i="111"/>
  <c r="AT64" i="111"/>
  <c r="AU64" i="111"/>
  <c r="BC64" i="111"/>
  <c r="AM64" i="111"/>
  <c r="AP64" i="111"/>
  <c r="AH64" i="111"/>
  <c r="AX64" i="111"/>
  <c r="AJ64" i="111"/>
  <c r="AN64" i="111"/>
  <c r="AZ64" i="111"/>
  <c r="AY64" i="111"/>
  <c r="BD64" i="111"/>
  <c r="AS64" i="111"/>
  <c r="AO64" i="111"/>
  <c r="BA64" i="111"/>
  <c r="AW64" i="111"/>
  <c r="AQ64" i="111"/>
  <c r="AV64" i="111"/>
  <c r="BE64" i="111"/>
  <c r="AI64" i="111"/>
  <c r="AR64" i="111"/>
  <c r="AK64" i="111"/>
  <c r="AP82" i="111"/>
  <c r="AQ82" i="111"/>
  <c r="AT82" i="111"/>
  <c r="AU82" i="111"/>
  <c r="AH82" i="111"/>
  <c r="AX82" i="111"/>
  <c r="AI82" i="111"/>
  <c r="AY82" i="111"/>
  <c r="AM82" i="111"/>
  <c r="BC82" i="111"/>
  <c r="AJ82" i="111"/>
  <c r="BD82" i="111"/>
  <c r="AZ82" i="111"/>
  <c r="AW82" i="111"/>
  <c r="AS82" i="111"/>
  <c r="BA82" i="111"/>
  <c r="AL82" i="111"/>
  <c r="BB82" i="111"/>
  <c r="AN82" i="111"/>
  <c r="AO82" i="111"/>
  <c r="BE82" i="111"/>
  <c r="AR82" i="111"/>
  <c r="AK82" i="111"/>
  <c r="AV82" i="111"/>
  <c r="AH94" i="111"/>
  <c r="AX94" i="111"/>
  <c r="AI94" i="111"/>
  <c r="AY94" i="111"/>
  <c r="AL94" i="111"/>
  <c r="BB94" i="111"/>
  <c r="AM94" i="111"/>
  <c r="BC94" i="111"/>
  <c r="AP94" i="111"/>
  <c r="AQ94" i="111"/>
  <c r="AT94" i="111"/>
  <c r="AU94" i="111"/>
  <c r="AW94" i="111"/>
  <c r="BE94" i="111"/>
  <c r="AJ94" i="111"/>
  <c r="AR94" i="111"/>
  <c r="AN94" i="111"/>
  <c r="AZ94" i="111"/>
  <c r="AV94" i="111"/>
  <c r="AK94" i="111"/>
  <c r="BD94" i="111"/>
  <c r="AS94" i="111"/>
  <c r="AO94" i="111"/>
  <c r="BA94" i="111"/>
  <c r="BF49" i="111"/>
  <c r="AI87" i="111"/>
  <c r="AQ87" i="111"/>
  <c r="AY87" i="111"/>
  <c r="AM87" i="111"/>
  <c r="AU87" i="111"/>
  <c r="BC87" i="111"/>
  <c r="AO87" i="111"/>
  <c r="BE87" i="111"/>
  <c r="AP87" i="111"/>
  <c r="AS87" i="111"/>
  <c r="AT87" i="111"/>
  <c r="AW87" i="111"/>
  <c r="AH87" i="111"/>
  <c r="AX87" i="111"/>
  <c r="AK87" i="111"/>
  <c r="BA87" i="111"/>
  <c r="AL87" i="111"/>
  <c r="BB87" i="111"/>
  <c r="AN87" i="111"/>
  <c r="AJ87" i="111"/>
  <c r="BD87" i="111"/>
  <c r="AZ87" i="111"/>
  <c r="AV87" i="111"/>
  <c r="AR87" i="111"/>
  <c r="BF46" i="111"/>
  <c r="BF35" i="111"/>
  <c r="AM37" i="111"/>
  <c r="AU37" i="111"/>
  <c r="BC37" i="111"/>
  <c r="AN37" i="111"/>
  <c r="AV37" i="111"/>
  <c r="BD37" i="111"/>
  <c r="BE37" i="111"/>
  <c r="AK37" i="111"/>
  <c r="AS37" i="111"/>
  <c r="BA37" i="111"/>
  <c r="AL37" i="111"/>
  <c r="AP37" i="111"/>
  <c r="AR37" i="111"/>
  <c r="AX37" i="111"/>
  <c r="AH37" i="111"/>
  <c r="BB37" i="111"/>
  <c r="AJ37" i="111"/>
  <c r="AT37" i="111"/>
  <c r="AZ37" i="111"/>
  <c r="AQ37" i="111"/>
  <c r="AI37" i="111"/>
  <c r="AO37" i="111"/>
  <c r="AY37" i="111"/>
  <c r="AW37" i="111"/>
  <c r="BC77" i="111"/>
  <c r="BD77" i="111"/>
  <c r="AI77" i="111"/>
  <c r="AN77" i="111"/>
  <c r="AT77" i="111"/>
  <c r="AY77" i="111"/>
  <c r="AO77" i="111"/>
  <c r="AJ77" i="111"/>
  <c r="AQ77" i="111"/>
  <c r="BE77" i="111"/>
  <c r="AL77" i="111"/>
  <c r="AS77" i="111"/>
  <c r="AM77" i="111"/>
  <c r="BA77" i="111"/>
  <c r="AX77" i="111"/>
  <c r="AH77" i="111"/>
  <c r="AP77" i="111"/>
  <c r="AR77" i="111"/>
  <c r="AU77" i="111"/>
  <c r="AV77" i="111"/>
  <c r="AZ77" i="111"/>
  <c r="BB77" i="111"/>
  <c r="AW77" i="111"/>
  <c r="AK77" i="111"/>
  <c r="AK23" i="111"/>
  <c r="AS23" i="111"/>
  <c r="BA23" i="111"/>
  <c r="AL23" i="111"/>
  <c r="AT23" i="111"/>
  <c r="BB23" i="111"/>
  <c r="AM23" i="111"/>
  <c r="AU23" i="111"/>
  <c r="BC23" i="111"/>
  <c r="AN23" i="111"/>
  <c r="AV23" i="111"/>
  <c r="BD23" i="111"/>
  <c r="AH23" i="111"/>
  <c r="AP23" i="111"/>
  <c r="AX23" i="111"/>
  <c r="AY23" i="111"/>
  <c r="AZ23" i="111"/>
  <c r="AI23" i="111"/>
  <c r="BE23" i="111"/>
  <c r="AO23" i="111"/>
  <c r="AR23" i="111"/>
  <c r="AJ23" i="111"/>
  <c r="AW23" i="111"/>
  <c r="AQ23" i="111"/>
  <c r="AM113" i="111"/>
  <c r="AU113" i="111"/>
  <c r="BC113" i="111"/>
  <c r="AN113" i="111"/>
  <c r="AV113" i="111"/>
  <c r="BD113" i="111"/>
  <c r="AO113" i="111"/>
  <c r="AW113" i="111"/>
  <c r="BE113" i="111"/>
  <c r="AJ113" i="111"/>
  <c r="AR113" i="111"/>
  <c r="AZ113" i="111"/>
  <c r="AP113" i="111"/>
  <c r="AS113" i="111"/>
  <c r="AT113" i="111"/>
  <c r="AX113" i="111"/>
  <c r="BA113" i="111"/>
  <c r="AK113" i="111"/>
  <c r="AH113" i="111"/>
  <c r="BB113" i="111"/>
  <c r="AL113" i="111"/>
  <c r="AI113" i="111"/>
  <c r="AY113" i="111"/>
  <c r="AQ113" i="111"/>
  <c r="AP90" i="111"/>
  <c r="AQ90" i="111"/>
  <c r="AT90" i="111"/>
  <c r="AU90" i="111"/>
  <c r="AH90" i="111"/>
  <c r="AX90" i="111"/>
  <c r="AI90" i="111"/>
  <c r="AY90" i="111"/>
  <c r="BB90" i="111"/>
  <c r="AM90" i="111"/>
  <c r="BC90" i="111"/>
  <c r="AK90" i="111"/>
  <c r="BE90" i="111"/>
  <c r="AS90" i="111"/>
  <c r="BA90" i="111"/>
  <c r="AN90" i="111"/>
  <c r="AL90" i="111"/>
  <c r="AV90" i="111"/>
  <c r="AJ90" i="111"/>
  <c r="BD90" i="111"/>
  <c r="AR90" i="111"/>
  <c r="AO90" i="111"/>
  <c r="AZ90" i="111"/>
  <c r="AW90" i="111"/>
  <c r="AM55" i="111"/>
  <c r="AJ55" i="111"/>
  <c r="AS55" i="111"/>
  <c r="BA55" i="111"/>
  <c r="AK55" i="111"/>
  <c r="AT55" i="111"/>
  <c r="BB55" i="111"/>
  <c r="AO55" i="111"/>
  <c r="AW55" i="111"/>
  <c r="BE55" i="111"/>
  <c r="AP55" i="111"/>
  <c r="AX55" i="111"/>
  <c r="AQ55" i="111"/>
  <c r="AR55" i="111"/>
  <c r="AH55" i="111"/>
  <c r="AY55" i="111"/>
  <c r="AI55" i="111"/>
  <c r="AZ55" i="111"/>
  <c r="BD55" i="111"/>
  <c r="AL55" i="111"/>
  <c r="AN55" i="111"/>
  <c r="AV55" i="111"/>
  <c r="BC55" i="111"/>
  <c r="AU55" i="111"/>
  <c r="AM13" i="111"/>
  <c r="AU13" i="111"/>
  <c r="BC13" i="111"/>
  <c r="AN13" i="111"/>
  <c r="AV13" i="111"/>
  <c r="BD13" i="111"/>
  <c r="AO13" i="111"/>
  <c r="AW13" i="111"/>
  <c r="BE13" i="111"/>
  <c r="AJ13" i="111"/>
  <c r="AR13" i="111"/>
  <c r="AZ13" i="111"/>
  <c r="AK13" i="111"/>
  <c r="AL13" i="111"/>
  <c r="AQ13" i="111"/>
  <c r="AT13" i="111"/>
  <c r="BA13" i="111"/>
  <c r="AI13" i="111"/>
  <c r="AS13" i="111"/>
  <c r="AY13" i="111"/>
  <c r="BB13" i="111"/>
  <c r="AH13" i="111"/>
  <c r="AX13" i="111"/>
  <c r="AP13" i="111"/>
  <c r="AU51" i="111"/>
  <c r="AP51" i="111"/>
  <c r="AS51" i="111"/>
  <c r="AH51" i="111"/>
  <c r="AX51" i="111"/>
  <c r="BA51" i="111"/>
  <c r="AK51" i="111"/>
  <c r="AT51" i="111"/>
  <c r="AQ51" i="111"/>
  <c r="AN51" i="111"/>
  <c r="AM51" i="111"/>
  <c r="AJ51" i="111"/>
  <c r="BD51" i="111"/>
  <c r="AW51" i="111"/>
  <c r="AR51" i="111"/>
  <c r="BE51" i="111"/>
  <c r="AZ51" i="111"/>
  <c r="AO51" i="111"/>
  <c r="AL51" i="111"/>
  <c r="BB51" i="111"/>
  <c r="AV51" i="111"/>
  <c r="BC51" i="111"/>
  <c r="AI51" i="111"/>
  <c r="AY51" i="111"/>
  <c r="AT60" i="111"/>
  <c r="AI60" i="111"/>
  <c r="AY60" i="111"/>
  <c r="AL60" i="111"/>
  <c r="BB60" i="111"/>
  <c r="AH60" i="111"/>
  <c r="AM60" i="111"/>
  <c r="AP60" i="111"/>
  <c r="AX60" i="111"/>
  <c r="BC60" i="111"/>
  <c r="AU60" i="111"/>
  <c r="AV60" i="111"/>
  <c r="AR60" i="111"/>
  <c r="AO60" i="111"/>
  <c r="AK60" i="111"/>
  <c r="BE60" i="111"/>
  <c r="AS60" i="111"/>
  <c r="BA60" i="111"/>
  <c r="BD60" i="111"/>
  <c r="AW60" i="111"/>
  <c r="AJ60" i="111"/>
  <c r="AZ60" i="111"/>
  <c r="AQ60" i="111"/>
  <c r="AN60" i="111"/>
  <c r="AT56" i="111"/>
  <c r="AH56" i="111"/>
  <c r="AP56" i="111"/>
  <c r="AU56" i="111"/>
  <c r="AX56" i="111"/>
  <c r="AM56" i="111"/>
  <c r="BC56" i="111"/>
  <c r="AV56" i="111"/>
  <c r="AK56" i="111"/>
  <c r="BB56" i="111"/>
  <c r="AO56" i="111"/>
  <c r="BA56" i="111"/>
  <c r="BE56" i="111"/>
  <c r="AI56" i="111"/>
  <c r="AJ56" i="111"/>
  <c r="AR56" i="111"/>
  <c r="AW56" i="111"/>
  <c r="AZ56" i="111"/>
  <c r="AQ56" i="111"/>
  <c r="AS56" i="111"/>
  <c r="AY56" i="111"/>
  <c r="AL56" i="111"/>
  <c r="AN56" i="111"/>
  <c r="BD56" i="111"/>
  <c r="AY103" i="111"/>
  <c r="AM103" i="111"/>
  <c r="AU103" i="111"/>
  <c r="BC103" i="111"/>
  <c r="AO103" i="111"/>
  <c r="BE103" i="111"/>
  <c r="AS103" i="111"/>
  <c r="AT103" i="111"/>
  <c r="AW103" i="111"/>
  <c r="AK103" i="111"/>
  <c r="BA103" i="111"/>
  <c r="AL103" i="111"/>
  <c r="BB103" i="111"/>
  <c r="AH103" i="111"/>
  <c r="AP103" i="111"/>
  <c r="AX103" i="111"/>
  <c r="AV103" i="111"/>
  <c r="AR103" i="111"/>
  <c r="AJ103" i="111"/>
  <c r="AI103" i="111"/>
  <c r="AZ103" i="111"/>
  <c r="BD103" i="111"/>
  <c r="AN103" i="111"/>
  <c r="AQ103" i="111"/>
  <c r="AO50" i="111"/>
  <c r="BA50" i="111"/>
  <c r="BC50" i="111"/>
  <c r="BE50" i="111"/>
  <c r="AX50" i="111"/>
  <c r="AM50" i="111"/>
  <c r="AQ50" i="111"/>
  <c r="AZ50" i="111"/>
  <c r="AU50" i="111"/>
  <c r="AN50" i="111"/>
  <c r="AY50" i="111"/>
  <c r="AP50" i="111"/>
  <c r="AV50" i="111"/>
  <c r="AK50" i="111"/>
  <c r="AR50" i="111"/>
  <c r="BD50" i="111"/>
  <c r="AT50" i="111"/>
  <c r="AW50" i="111"/>
  <c r="AI50" i="111"/>
  <c r="AS50" i="111"/>
  <c r="AH50" i="111"/>
  <c r="AJ50" i="111"/>
  <c r="BB50" i="111"/>
  <c r="AL50" i="111"/>
  <c r="BD73" i="111"/>
  <c r="AI73" i="111"/>
  <c r="AN73" i="111"/>
  <c r="AT73" i="111"/>
  <c r="AY73" i="111"/>
  <c r="AW73" i="111"/>
  <c r="AH73" i="111"/>
  <c r="AM73" i="111"/>
  <c r="BC73" i="111"/>
  <c r="AK73" i="111"/>
  <c r="AP73" i="111"/>
  <c r="AU73" i="111"/>
  <c r="AS73" i="111"/>
  <c r="AZ73" i="111"/>
  <c r="AL73" i="111"/>
  <c r="BA73" i="111"/>
  <c r="AQ73" i="111"/>
  <c r="AV73" i="111"/>
  <c r="AX73" i="111"/>
  <c r="BB73" i="111"/>
  <c r="AR73" i="111"/>
  <c r="AJ73" i="111"/>
  <c r="AO73" i="111"/>
  <c r="BE73" i="111"/>
  <c r="AS27" i="111"/>
  <c r="AM27" i="111"/>
  <c r="BC27" i="111"/>
  <c r="AK27" i="111"/>
  <c r="AN27" i="111"/>
  <c r="AV27" i="111"/>
  <c r="BD27" i="111"/>
  <c r="BA27" i="111"/>
  <c r="AY27" i="111"/>
  <c r="AX27" i="111"/>
  <c r="AZ27" i="111"/>
  <c r="AH27" i="111"/>
  <c r="AO27" i="111"/>
  <c r="AL27" i="111"/>
  <c r="AI27" i="111"/>
  <c r="AQ27" i="111"/>
  <c r="AJ27" i="111"/>
  <c r="AR27" i="111"/>
  <c r="AT27" i="111"/>
  <c r="BB27" i="111"/>
  <c r="BE27" i="111"/>
  <c r="AU27" i="111"/>
  <c r="AW27" i="111"/>
  <c r="AP27" i="111"/>
  <c r="BF96" i="111"/>
  <c r="AK15" i="111"/>
  <c r="AS15" i="111"/>
  <c r="BA15" i="111"/>
  <c r="AL15" i="111"/>
  <c r="AT15" i="111"/>
  <c r="BB15" i="111"/>
  <c r="AM15" i="111"/>
  <c r="AU15" i="111"/>
  <c r="BC15" i="111"/>
  <c r="AH15" i="111"/>
  <c r="AP15" i="111"/>
  <c r="AX15" i="111"/>
  <c r="AI15" i="111"/>
  <c r="BE15" i="111"/>
  <c r="AJ15" i="111"/>
  <c r="AO15" i="111"/>
  <c r="AR15" i="111"/>
  <c r="AY15" i="111"/>
  <c r="AW15" i="111"/>
  <c r="AQ15" i="111"/>
  <c r="AZ15" i="111"/>
  <c r="BD15" i="111"/>
  <c r="AV15" i="111"/>
  <c r="AN15" i="111"/>
  <c r="BF71" i="111"/>
  <c r="AM99" i="111"/>
  <c r="AU99" i="111"/>
  <c r="BC99" i="111"/>
  <c r="AY99" i="111"/>
  <c r="AW99" i="111"/>
  <c r="AK99" i="111"/>
  <c r="BA99" i="111"/>
  <c r="AL99" i="111"/>
  <c r="BB99" i="111"/>
  <c r="AO99" i="111"/>
  <c r="BE99" i="111"/>
  <c r="AS99" i="111"/>
  <c r="AT99" i="111"/>
  <c r="AX99" i="111"/>
  <c r="AH99" i="111"/>
  <c r="AP99" i="111"/>
  <c r="BD99" i="111"/>
  <c r="AZ99" i="111"/>
  <c r="AN99" i="111"/>
  <c r="AJ99" i="111"/>
  <c r="AQ99" i="111"/>
  <c r="AR99" i="111"/>
  <c r="AV99" i="111"/>
  <c r="AI99" i="111"/>
  <c r="BF88" i="111"/>
  <c r="BF66" i="111"/>
  <c r="AX25" i="111"/>
  <c r="AY25" i="111"/>
  <c r="AS25" i="111"/>
  <c r="AJ25" i="111"/>
  <c r="AT25" i="111"/>
  <c r="BC25" i="111"/>
  <c r="AH25" i="111"/>
  <c r="AI25" i="111"/>
  <c r="BB25" i="111"/>
  <c r="AO25" i="111"/>
  <c r="BD25" i="111"/>
  <c r="AZ25" i="111"/>
  <c r="AQ25" i="111"/>
  <c r="AM25" i="111"/>
  <c r="AU25" i="111"/>
  <c r="AK25" i="111"/>
  <c r="BE25" i="111"/>
  <c r="BA25" i="111"/>
  <c r="AR25" i="111"/>
  <c r="AL25" i="111"/>
  <c r="AW25" i="111"/>
  <c r="AN25" i="111"/>
  <c r="AP25" i="111"/>
  <c r="AV25" i="111"/>
  <c r="BF78" i="111"/>
  <c r="BF75" i="111"/>
  <c r="BF111" i="111"/>
  <c r="AK26" i="111"/>
  <c r="AX26" i="111"/>
  <c r="AH26" i="111"/>
  <c r="AS26" i="111"/>
  <c r="BA26" i="111"/>
  <c r="BD26" i="111"/>
  <c r="BC26" i="111"/>
  <c r="AL26" i="111"/>
  <c r="BE26" i="111"/>
  <c r="AU26" i="111"/>
  <c r="AT26" i="111"/>
  <c r="AI26" i="111"/>
  <c r="AJ26" i="111"/>
  <c r="AQ26" i="111"/>
  <c r="AY26" i="111"/>
  <c r="AM26" i="111"/>
  <c r="BB26" i="111"/>
  <c r="AP26" i="111"/>
  <c r="AN26" i="111"/>
  <c r="AR26" i="111"/>
  <c r="AV26" i="111"/>
  <c r="AZ26" i="111"/>
  <c r="AO26" i="111"/>
  <c r="AW26" i="111"/>
  <c r="AL108" i="111"/>
  <c r="AT108" i="111"/>
  <c r="BB108" i="111"/>
  <c r="AN108" i="111"/>
  <c r="AV108" i="111"/>
  <c r="BD108" i="111"/>
  <c r="AO108" i="111"/>
  <c r="AW108" i="111"/>
  <c r="BE108" i="111"/>
  <c r="AP108" i="111"/>
  <c r="AX108" i="111"/>
  <c r="AR108" i="111"/>
  <c r="AZ108" i="111"/>
  <c r="AK108" i="111"/>
  <c r="AS108" i="111"/>
  <c r="BA108" i="111"/>
  <c r="AY108" i="111"/>
  <c r="AH108" i="111"/>
  <c r="AM108" i="111"/>
  <c r="AQ108" i="111"/>
  <c r="AU108" i="111"/>
  <c r="BC108" i="111"/>
  <c r="AI108" i="111"/>
  <c r="AJ108" i="111"/>
  <c r="BF44" i="111"/>
  <c r="AU116" i="111"/>
  <c r="AT116" i="111"/>
  <c r="AP116" i="111"/>
  <c r="BD116" i="111"/>
  <c r="AS116" i="111"/>
  <c r="AO116" i="111"/>
  <c r="BA116" i="111"/>
  <c r="AW116" i="111"/>
  <c r="AI116" i="111"/>
  <c r="BE116" i="111"/>
  <c r="BB116" i="111"/>
  <c r="AJ116" i="111"/>
  <c r="AQ116" i="111"/>
  <c r="BC116" i="111"/>
  <c r="AL116" i="111"/>
  <c r="AR116" i="111"/>
  <c r="AX116" i="111"/>
  <c r="AM116" i="111"/>
  <c r="AN116" i="111"/>
  <c r="AZ116" i="111"/>
  <c r="AH116" i="111"/>
  <c r="AV116" i="111"/>
  <c r="AK116" i="111"/>
  <c r="AY116" i="111"/>
  <c r="BF53" i="111"/>
  <c r="AX112" i="111"/>
  <c r="AM112" i="111"/>
  <c r="AI112" i="111"/>
  <c r="AS112" i="111"/>
  <c r="AO112" i="111"/>
  <c r="BA112" i="111"/>
  <c r="AW112" i="111"/>
  <c r="AU112" i="111"/>
  <c r="AQ112" i="111"/>
  <c r="BC112" i="111"/>
  <c r="AL112" i="111"/>
  <c r="BE112" i="111"/>
  <c r="AH112" i="111"/>
  <c r="AT112" i="111"/>
  <c r="AP112" i="111"/>
  <c r="AJ112" i="111"/>
  <c r="BB112" i="111"/>
  <c r="AR112" i="111"/>
  <c r="AN112" i="111"/>
  <c r="AY112" i="111"/>
  <c r="AZ112" i="111"/>
  <c r="AV112" i="111"/>
  <c r="AK112" i="111"/>
  <c r="BD112" i="111"/>
  <c r="BF104" i="111"/>
  <c r="AJ12" i="111"/>
  <c r="AR12" i="111"/>
  <c r="AZ12" i="111"/>
  <c r="AK12" i="111"/>
  <c r="AS12" i="111"/>
  <c r="BA12" i="111"/>
  <c r="AL12" i="111"/>
  <c r="AT12" i="111"/>
  <c r="BB12" i="111"/>
  <c r="AM12" i="111"/>
  <c r="AU12" i="111"/>
  <c r="BC12" i="111"/>
  <c r="AO12" i="111"/>
  <c r="AW12" i="111"/>
  <c r="BE12" i="111"/>
  <c r="AI12" i="111"/>
  <c r="AN12" i="111"/>
  <c r="AP12" i="111"/>
  <c r="AV12" i="111"/>
  <c r="AY12" i="111"/>
  <c r="AX12" i="111"/>
  <c r="BD12" i="111"/>
  <c r="AH12" i="111"/>
  <c r="AQ12" i="111"/>
  <c r="AM107" i="111"/>
  <c r="AQ107" i="111"/>
  <c r="AZ107" i="111"/>
  <c r="AU107" i="111"/>
  <c r="AK107" i="111"/>
  <c r="AX107" i="111"/>
  <c r="AL107" i="111"/>
  <c r="AY107" i="111"/>
  <c r="AO107" i="111"/>
  <c r="BA107" i="111"/>
  <c r="AS107" i="111"/>
  <c r="BC107" i="111"/>
  <c r="AT107" i="111"/>
  <c r="BE107" i="111"/>
  <c r="AH107" i="111"/>
  <c r="AP107" i="111"/>
  <c r="AW107" i="111"/>
  <c r="BB107" i="111"/>
  <c r="AN107" i="111"/>
  <c r="AV107" i="111"/>
  <c r="AR107" i="111"/>
  <c r="AI107" i="111"/>
  <c r="AJ107" i="111"/>
  <c r="BD107" i="111"/>
  <c r="AH102" i="111"/>
  <c r="AX102" i="111"/>
  <c r="BB102" i="111"/>
  <c r="AM102" i="111"/>
  <c r="BC102" i="111"/>
  <c r="AP102" i="111"/>
  <c r="AT102" i="111"/>
  <c r="AU102" i="111"/>
  <c r="AI102" i="111"/>
  <c r="AQ102" i="111"/>
  <c r="AY102" i="111"/>
  <c r="AJ102" i="111"/>
  <c r="AR102" i="111"/>
  <c r="AN102" i="111"/>
  <c r="AZ102" i="111"/>
  <c r="AV102" i="111"/>
  <c r="AK102" i="111"/>
  <c r="AL102" i="111"/>
  <c r="BD102" i="111"/>
  <c r="AS102" i="111"/>
  <c r="AO102" i="111"/>
  <c r="BA102" i="111"/>
  <c r="AW102" i="111"/>
  <c r="BE102" i="111"/>
  <c r="AV105" i="111"/>
  <c r="AZ105" i="111"/>
  <c r="AM105" i="111"/>
  <c r="BC105" i="111"/>
  <c r="AN105" i="111"/>
  <c r="BD105" i="111"/>
  <c r="AR105" i="111"/>
  <c r="AU105" i="111"/>
  <c r="AQ105" i="111"/>
  <c r="AY105" i="111"/>
  <c r="AI105" i="111"/>
  <c r="BE105" i="111"/>
  <c r="AT105" i="111"/>
  <c r="AH105" i="111"/>
  <c r="BB105" i="111"/>
  <c r="AJ105" i="111"/>
  <c r="AP105" i="111"/>
  <c r="AX105" i="111"/>
  <c r="AK105" i="111"/>
  <c r="AS105" i="111"/>
  <c r="AO105" i="111"/>
  <c r="BA105" i="111"/>
  <c r="AW105" i="111"/>
  <c r="AL105" i="111"/>
  <c r="AL70" i="111"/>
  <c r="BB70" i="111"/>
  <c r="AS70" i="111"/>
  <c r="AQ70" i="111"/>
  <c r="AP70" i="111"/>
  <c r="BA70" i="111"/>
  <c r="AU70" i="111"/>
  <c r="AN70" i="111"/>
  <c r="AH70" i="111"/>
  <c r="AV70" i="111"/>
  <c r="AX70" i="111"/>
  <c r="AJ70" i="111"/>
  <c r="BD70" i="111"/>
  <c r="AI70" i="111"/>
  <c r="AT70" i="111"/>
  <c r="AR70" i="111"/>
  <c r="AO70" i="111"/>
  <c r="AY70" i="111"/>
  <c r="AZ70" i="111"/>
  <c r="AW70" i="111"/>
  <c r="AM70" i="111"/>
  <c r="AK70" i="111"/>
  <c r="BE70" i="111"/>
  <c r="BC70" i="111"/>
  <c r="AH86" i="111"/>
  <c r="AX86" i="111"/>
  <c r="AI86" i="111"/>
  <c r="AY86" i="111"/>
  <c r="AL86" i="111"/>
  <c r="BB86" i="111"/>
  <c r="AM86" i="111"/>
  <c r="BC86" i="111"/>
  <c r="AP86" i="111"/>
  <c r="AQ86" i="111"/>
  <c r="AT86" i="111"/>
  <c r="AU86" i="111"/>
  <c r="AV86" i="111"/>
  <c r="AK86" i="111"/>
  <c r="BD86" i="111"/>
  <c r="AS86" i="111"/>
  <c r="AO86" i="111"/>
  <c r="BA86" i="111"/>
  <c r="AW86" i="111"/>
  <c r="BE86" i="111"/>
  <c r="AJ86" i="111"/>
  <c r="AR86" i="111"/>
  <c r="AN86" i="111"/>
  <c r="AZ86" i="111"/>
  <c r="BF22" i="111"/>
  <c r="AM18" i="111"/>
  <c r="AU18" i="111"/>
  <c r="BC18" i="111"/>
  <c r="AR18" i="111"/>
  <c r="AS18" i="111"/>
  <c r="AX18" i="111"/>
  <c r="AH18" i="111"/>
  <c r="BA18" i="111"/>
  <c r="AK18" i="111"/>
  <c r="AJ18" i="111"/>
  <c r="AZ18" i="111"/>
  <c r="AP18" i="111"/>
  <c r="AI18" i="111"/>
  <c r="AW18" i="111"/>
  <c r="AV18" i="111"/>
  <c r="AO18" i="111"/>
  <c r="AN18" i="111"/>
  <c r="AQ18" i="111"/>
  <c r="BD18" i="111"/>
  <c r="BB18" i="111"/>
  <c r="AT18" i="111"/>
  <c r="AL18" i="111"/>
  <c r="BE18" i="111"/>
  <c r="AY18" i="111"/>
  <c r="AL47" i="111"/>
  <c r="AT47" i="111"/>
  <c r="BB47" i="111"/>
  <c r="AM47" i="111"/>
  <c r="AU47" i="111"/>
  <c r="BC47" i="111"/>
  <c r="AN47" i="111"/>
  <c r="AV47" i="111"/>
  <c r="BD47" i="111"/>
  <c r="AJ47" i="111"/>
  <c r="AR47" i="111"/>
  <c r="AZ47" i="111"/>
  <c r="AK47" i="111"/>
  <c r="AO47" i="111"/>
  <c r="AW47" i="111"/>
  <c r="AY47" i="111"/>
  <c r="AQ47" i="111"/>
  <c r="AS47" i="111"/>
  <c r="BE47" i="111"/>
  <c r="AI47" i="111"/>
  <c r="BA47" i="111"/>
  <c r="AP47" i="111"/>
  <c r="AH47" i="111"/>
  <c r="AX47" i="111"/>
  <c r="AO69" i="111"/>
  <c r="AX69" i="111"/>
  <c r="BB69" i="111"/>
  <c r="AY69" i="111"/>
  <c r="AK69" i="111"/>
  <c r="BC69" i="111"/>
  <c r="AL69" i="111"/>
  <c r="BD69" i="111"/>
  <c r="AP69" i="111"/>
  <c r="AT69" i="111"/>
  <c r="AU69" i="111"/>
  <c r="AH69" i="111"/>
  <c r="AQ69" i="111"/>
  <c r="AZ69" i="111"/>
  <c r="AS69" i="111"/>
  <c r="AN69" i="111"/>
  <c r="BE69" i="111"/>
  <c r="BA69" i="111"/>
  <c r="AM69" i="111"/>
  <c r="AJ69" i="111"/>
  <c r="AI69" i="111"/>
  <c r="AR69" i="111"/>
  <c r="AW69" i="111"/>
  <c r="AV69" i="111"/>
  <c r="AP98" i="111"/>
  <c r="AT98" i="111"/>
  <c r="AU98" i="111"/>
  <c r="AH98" i="111"/>
  <c r="AX98" i="111"/>
  <c r="AL98" i="111"/>
  <c r="BB98" i="111"/>
  <c r="AM98" i="111"/>
  <c r="BC98" i="111"/>
  <c r="AQ98" i="111"/>
  <c r="AI98" i="111"/>
  <c r="AY98" i="111"/>
  <c r="AJ98" i="111"/>
  <c r="BD98" i="111"/>
  <c r="AR98" i="111"/>
  <c r="AO98" i="111"/>
  <c r="AZ98" i="111"/>
  <c r="AW98" i="111"/>
  <c r="AK98" i="111"/>
  <c r="BE98" i="111"/>
  <c r="AS98" i="111"/>
  <c r="BA98" i="111"/>
  <c r="AN98" i="111"/>
  <c r="AV98" i="111"/>
  <c r="AM91" i="111"/>
  <c r="AU91" i="111"/>
  <c r="BC91" i="111"/>
  <c r="AW91" i="111"/>
  <c r="AH91" i="111"/>
  <c r="AX91" i="111"/>
  <c r="AK91" i="111"/>
  <c r="BA91" i="111"/>
  <c r="AL91" i="111"/>
  <c r="BB91" i="111"/>
  <c r="AO91" i="111"/>
  <c r="BE91" i="111"/>
  <c r="AP91" i="111"/>
  <c r="AS91" i="111"/>
  <c r="AT91" i="111"/>
  <c r="AY91" i="111"/>
  <c r="AZ91" i="111"/>
  <c r="AI91" i="111"/>
  <c r="AN91" i="111"/>
  <c r="AJ91" i="111"/>
  <c r="BD91" i="111"/>
  <c r="AV91" i="111"/>
  <c r="AR91" i="111"/>
  <c r="AQ91" i="111"/>
  <c r="AY32" i="111"/>
  <c r="BA32" i="111"/>
  <c r="AI32" i="111"/>
  <c r="BC32" i="111"/>
  <c r="AM32" i="111"/>
  <c r="AS32" i="111"/>
  <c r="AK32" i="111"/>
  <c r="AU32" i="111"/>
  <c r="AQ32" i="111"/>
  <c r="BE32" i="111"/>
  <c r="AT32" i="111"/>
  <c r="AN32" i="111"/>
  <c r="AX32" i="111"/>
  <c r="AV32" i="111"/>
  <c r="AJ32" i="111"/>
  <c r="AZ32" i="111"/>
  <c r="AL32" i="111"/>
  <c r="BD32" i="111"/>
  <c r="BB32" i="111"/>
  <c r="AO32" i="111"/>
  <c r="AW32" i="111"/>
  <c r="AH32" i="111"/>
  <c r="AP32" i="111"/>
  <c r="AR32" i="111"/>
  <c r="AQ33" i="111"/>
  <c r="AY33" i="111"/>
  <c r="AJ33" i="111"/>
  <c r="AR33" i="111"/>
  <c r="AZ33" i="111"/>
  <c r="AK33" i="111"/>
  <c r="AS33" i="111"/>
  <c r="BA33" i="111"/>
  <c r="AM33" i="111"/>
  <c r="AU33" i="111"/>
  <c r="BC33" i="111"/>
  <c r="AO33" i="111"/>
  <c r="AW33" i="111"/>
  <c r="BE33" i="111"/>
  <c r="AV33" i="111"/>
  <c r="AX33" i="111"/>
  <c r="BB33" i="111"/>
  <c r="AL33" i="111"/>
  <c r="AP33" i="111"/>
  <c r="AT33" i="111"/>
  <c r="BD33" i="111"/>
  <c r="AH33" i="111"/>
  <c r="AN33" i="111"/>
  <c r="AI33" i="111"/>
  <c r="AS19" i="111"/>
  <c r="AV19" i="111"/>
  <c r="BC19" i="111"/>
  <c r="BD19" i="111"/>
  <c r="AU19" i="111"/>
  <c r="AK19" i="111"/>
  <c r="BA19" i="111"/>
  <c r="AH19" i="111"/>
  <c r="AZ19" i="111"/>
  <c r="AI19" i="111"/>
  <c r="BB19" i="111"/>
  <c r="AQ19" i="111"/>
  <c r="AJ19" i="111"/>
  <c r="AR19" i="111"/>
  <c r="AO19" i="111"/>
  <c r="AL19" i="111"/>
  <c r="AW19" i="111"/>
  <c r="AT19" i="111"/>
  <c r="BE19" i="111"/>
  <c r="AP19" i="111"/>
  <c r="AX19" i="111"/>
  <c r="AN19" i="111"/>
  <c r="AY19" i="111"/>
  <c r="AM19" i="111"/>
  <c r="BF31" i="111"/>
  <c r="BF74" i="111"/>
  <c r="AK42" i="111"/>
  <c r="AU42" i="111"/>
  <c r="BC42" i="111"/>
  <c r="AL42" i="111"/>
  <c r="AV42" i="111"/>
  <c r="BD42" i="111"/>
  <c r="AM42" i="111"/>
  <c r="AW42" i="111"/>
  <c r="BE42" i="111"/>
  <c r="AQ42" i="111"/>
  <c r="AY42" i="111"/>
  <c r="AI42" i="111"/>
  <c r="AS42" i="111"/>
  <c r="BA42" i="111"/>
  <c r="AJ42" i="111"/>
  <c r="AT42" i="111"/>
  <c r="AX42" i="111"/>
  <c r="AR42" i="111"/>
  <c r="AZ42" i="111"/>
  <c r="AO42" i="111"/>
  <c r="BB42" i="111"/>
  <c r="AN42" i="111"/>
  <c r="AP42" i="111"/>
  <c r="AH42" i="111"/>
  <c r="BF80" i="111"/>
  <c r="AN101" i="111"/>
  <c r="BD101" i="111"/>
  <c r="AR101" i="111"/>
  <c r="AU101" i="111"/>
  <c r="AV101" i="111"/>
  <c r="AJ101" i="111"/>
  <c r="AZ101" i="111"/>
  <c r="AM101" i="111"/>
  <c r="BC101" i="111"/>
  <c r="AI101" i="111"/>
  <c r="AQ101" i="111"/>
  <c r="AY101" i="111"/>
  <c r="AT101" i="111"/>
  <c r="BB101" i="111"/>
  <c r="AO101" i="111"/>
  <c r="AW101" i="111"/>
  <c r="AK101" i="111"/>
  <c r="BE101" i="111"/>
  <c r="AS101" i="111"/>
  <c r="AH101" i="111"/>
  <c r="BA101" i="111"/>
  <c r="AP101" i="111"/>
  <c r="AL101" i="111"/>
  <c r="AX101" i="111"/>
  <c r="AP106" i="111"/>
  <c r="AT106" i="111"/>
  <c r="AU106" i="111"/>
  <c r="AH106" i="111"/>
  <c r="AX106" i="111"/>
  <c r="AL106" i="111"/>
  <c r="BB106" i="111"/>
  <c r="AM106" i="111"/>
  <c r="BC106" i="111"/>
  <c r="AQ106" i="111"/>
  <c r="AY106" i="111"/>
  <c r="AI106" i="111"/>
  <c r="AK106" i="111"/>
  <c r="BE106" i="111"/>
  <c r="AS106" i="111"/>
  <c r="BA106" i="111"/>
  <c r="AN106" i="111"/>
  <c r="AV106" i="111"/>
  <c r="AJ106" i="111"/>
  <c r="BD106" i="111"/>
  <c r="AR106" i="111"/>
  <c r="AO106" i="111"/>
  <c r="AZ106" i="111"/>
  <c r="AW106" i="111"/>
  <c r="BF100" i="111"/>
  <c r="BF58" i="111"/>
  <c r="BF81" i="111"/>
  <c r="AM21" i="111"/>
  <c r="AU21" i="111"/>
  <c r="BC21" i="111"/>
  <c r="AN21" i="111"/>
  <c r="AV21" i="111"/>
  <c r="BD21" i="111"/>
  <c r="BA21" i="111"/>
  <c r="AI21" i="111"/>
  <c r="BB21" i="111"/>
  <c r="AK21" i="111"/>
  <c r="AQ21" i="111"/>
  <c r="AT21" i="111"/>
  <c r="AS21" i="111"/>
  <c r="AL21" i="111"/>
  <c r="AY21" i="111"/>
  <c r="AJ21" i="111"/>
  <c r="AP21" i="111"/>
  <c r="AX21" i="111"/>
  <c r="BE21" i="111"/>
  <c r="AZ21" i="111"/>
  <c r="AH21" i="111"/>
  <c r="AW21" i="111"/>
  <c r="AR21" i="111"/>
  <c r="AO21" i="111"/>
  <c r="AZ16" i="111"/>
  <c r="AU16" i="111"/>
  <c r="BB16" i="111"/>
  <c r="AR16" i="111"/>
  <c r="BE16" i="111"/>
  <c r="AS16" i="111"/>
  <c r="AL16" i="111"/>
  <c r="BC16" i="111"/>
  <c r="AN16" i="111"/>
  <c r="AX16" i="111"/>
  <c r="AV16" i="111"/>
  <c r="AI16" i="111"/>
  <c r="AT16" i="111"/>
  <c r="AQ16" i="111"/>
  <c r="AJ16" i="111"/>
  <c r="AY16" i="111"/>
  <c r="AK16" i="111"/>
  <c r="BD16" i="111"/>
  <c r="BA16" i="111"/>
  <c r="AO16" i="111"/>
  <c r="AM16" i="111"/>
  <c r="AW16" i="111"/>
  <c r="AH16" i="111"/>
  <c r="AP16" i="111"/>
  <c r="V18" i="110"/>
  <c r="V19" i="110" s="1"/>
  <c r="V20" i="110" s="1"/>
  <c r="V21" i="110" s="1"/>
  <c r="V22" i="110" s="1"/>
  <c r="V23" i="110" s="1"/>
  <c r="V24" i="110" s="1"/>
  <c r="V25" i="110" s="1"/>
  <c r="V26" i="110" s="1"/>
  <c r="V27" i="110" s="1"/>
  <c r="V28" i="110" s="1"/>
  <c r="V29" i="110" s="1"/>
  <c r="V30" i="110" s="1"/>
  <c r="V31" i="110" s="1"/>
  <c r="V32" i="110" s="1"/>
  <c r="V33" i="110" s="1"/>
  <c r="V34" i="110" s="1"/>
  <c r="V35" i="110" s="1"/>
  <c r="V36" i="110" s="1"/>
  <c r="V37" i="110" s="1"/>
  <c r="V38" i="110" s="1"/>
  <c r="V39" i="110" s="1"/>
  <c r="V40" i="110" s="1"/>
  <c r="V41" i="110" s="1"/>
  <c r="V42" i="110" s="1"/>
  <c r="V43" i="110" s="1"/>
  <c r="V44" i="110" s="1"/>
  <c r="V45" i="110" s="1"/>
  <c r="V46" i="110" s="1"/>
  <c r="V47" i="110" s="1"/>
  <c r="V48" i="110" s="1"/>
  <c r="V49" i="110" s="1"/>
  <c r="V50" i="110" s="1"/>
  <c r="V51" i="110" s="1"/>
  <c r="V52" i="110" s="1"/>
  <c r="V53" i="110" s="1"/>
  <c r="V54" i="110" s="1"/>
  <c r="V55" i="110" s="1"/>
  <c r="V56" i="110" s="1"/>
  <c r="V57" i="110" s="1"/>
  <c r="V58" i="110" s="1"/>
  <c r="V59" i="110" s="1"/>
  <c r="V60" i="110" s="1"/>
  <c r="V61" i="110" s="1"/>
  <c r="V62" i="110" s="1"/>
  <c r="V63" i="110" s="1"/>
  <c r="V64" i="110" s="1"/>
  <c r="V65" i="110" s="1"/>
  <c r="V66" i="110" s="1"/>
  <c r="V67" i="110" s="1"/>
  <c r="V68" i="110" s="1"/>
  <c r="V69" i="110" s="1"/>
  <c r="V70" i="110" s="1"/>
  <c r="V71" i="110" s="1"/>
  <c r="V72" i="110" s="1"/>
  <c r="V73" i="110" s="1"/>
  <c r="V74" i="110" s="1"/>
  <c r="V75" i="110" s="1"/>
  <c r="V76" i="110" s="1"/>
  <c r="V77" i="110" s="1"/>
  <c r="V78" i="110" s="1"/>
  <c r="V79" i="110" s="1"/>
  <c r="V80" i="110" s="1"/>
  <c r="V81" i="110" s="1"/>
  <c r="V82" i="110" s="1"/>
  <c r="V83" i="110" s="1"/>
  <c r="V84" i="110" s="1"/>
  <c r="V85" i="110" s="1"/>
  <c r="V86" i="110" s="1"/>
  <c r="V87" i="110" s="1"/>
  <c r="V88" i="110" s="1"/>
  <c r="V89" i="110" s="1"/>
  <c r="V90" i="110" s="1"/>
  <c r="V91" i="110" s="1"/>
  <c r="V92" i="110" s="1"/>
  <c r="V93" i="110" s="1"/>
  <c r="V94" i="110" s="1"/>
  <c r="V95" i="110" s="1"/>
  <c r="V96" i="110" s="1"/>
  <c r="V97" i="110" s="1"/>
  <c r="V98" i="110" s="1"/>
  <c r="V99" i="110" s="1"/>
  <c r="V100" i="110" s="1"/>
  <c r="V101" i="110" s="1"/>
  <c r="V102" i="110" s="1"/>
  <c r="V103" i="110" s="1"/>
  <c r="V104" i="110" s="1"/>
  <c r="V105" i="110" s="1"/>
  <c r="V106" i="110" s="1"/>
  <c r="V107" i="110" s="1"/>
  <c r="V108" i="110" s="1"/>
  <c r="V109" i="110" s="1"/>
  <c r="V110" i="110" s="1"/>
  <c r="V111" i="110" s="1"/>
  <c r="V112" i="110" s="1"/>
  <c r="V113" i="110" s="1"/>
  <c r="V114" i="110" s="1"/>
  <c r="V115" i="110" s="1"/>
  <c r="V116" i="110" s="1"/>
  <c r="V117" i="110" s="1"/>
  <c r="V118" i="110" s="1"/>
  <c r="V119" i="110" s="1"/>
  <c r="V120" i="110" s="1"/>
  <c r="V121" i="110" s="1"/>
  <c r="V122" i="110" s="1"/>
  <c r="V123" i="110" s="1"/>
  <c r="BF15" i="110"/>
  <c r="AL64" i="110"/>
  <c r="AQ64" i="110"/>
  <c r="AY64" i="110"/>
  <c r="AT64" i="110"/>
  <c r="AU64" i="110"/>
  <c r="BE64" i="110"/>
  <c r="AS64" i="110"/>
  <c r="AH64" i="110"/>
  <c r="BA64" i="110"/>
  <c r="AZ64" i="110"/>
  <c r="AP64" i="110"/>
  <c r="AN64" i="110"/>
  <c r="AO64" i="110"/>
  <c r="AX64" i="110"/>
  <c r="AV64" i="110"/>
  <c r="BC64" i="110"/>
  <c r="BB64" i="110"/>
  <c r="AJ64" i="110"/>
  <c r="BD64" i="110"/>
  <c r="AI64" i="110"/>
  <c r="AM64" i="110"/>
  <c r="AR64" i="110"/>
  <c r="AW64" i="110"/>
  <c r="AK64" i="110"/>
  <c r="AT82" i="110"/>
  <c r="AU82" i="110"/>
  <c r="AW82" i="110"/>
  <c r="AL82" i="110"/>
  <c r="BB82" i="110"/>
  <c r="AM82" i="110"/>
  <c r="BC82" i="110"/>
  <c r="AQ82" i="110"/>
  <c r="AI82" i="110"/>
  <c r="AO82" i="110"/>
  <c r="AY82" i="110"/>
  <c r="BE82" i="110"/>
  <c r="AP82" i="110"/>
  <c r="AN82" i="110"/>
  <c r="AX82" i="110"/>
  <c r="AV82" i="110"/>
  <c r="AJ82" i="110"/>
  <c r="BD82" i="110"/>
  <c r="AR82" i="110"/>
  <c r="AZ82" i="110"/>
  <c r="AS82" i="110"/>
  <c r="AK82" i="110"/>
  <c r="AH82" i="110"/>
  <c r="BA82" i="110"/>
  <c r="AP114" i="110"/>
  <c r="AR114" i="110"/>
  <c r="AN114" i="110"/>
  <c r="AU114" i="110"/>
  <c r="AZ114" i="110"/>
  <c r="AV114" i="110"/>
  <c r="AK114" i="110"/>
  <c r="BD114" i="110"/>
  <c r="AS114" i="110"/>
  <c r="AO114" i="110"/>
  <c r="AT114" i="110"/>
  <c r="AI114" i="110"/>
  <c r="BA114" i="110"/>
  <c r="AW114" i="110"/>
  <c r="AX114" i="110"/>
  <c r="AY114" i="110"/>
  <c r="AM114" i="110"/>
  <c r="AQ114" i="110"/>
  <c r="AL114" i="110"/>
  <c r="BE114" i="110"/>
  <c r="BC114" i="110"/>
  <c r="AH114" i="110"/>
  <c r="AJ114" i="110"/>
  <c r="BB114" i="110"/>
  <c r="AZ99" i="110"/>
  <c r="BE99" i="110"/>
  <c r="AS99" i="110"/>
  <c r="BC99" i="110"/>
  <c r="AH99" i="110"/>
  <c r="BA99" i="110"/>
  <c r="AP99" i="110"/>
  <c r="AL99" i="110"/>
  <c r="AU99" i="110"/>
  <c r="AX99" i="110"/>
  <c r="AT99" i="110"/>
  <c r="AI99" i="110"/>
  <c r="BB99" i="110"/>
  <c r="AO99" i="110"/>
  <c r="AV99" i="110"/>
  <c r="AM99" i="110"/>
  <c r="AQ99" i="110"/>
  <c r="AN99" i="110"/>
  <c r="AR99" i="110"/>
  <c r="AY99" i="110"/>
  <c r="AJ99" i="110"/>
  <c r="AW99" i="110"/>
  <c r="AK99" i="110"/>
  <c r="BD99" i="110"/>
  <c r="BF84" i="110"/>
  <c r="AI97" i="110"/>
  <c r="AQ97" i="110"/>
  <c r="AY97" i="110"/>
  <c r="AK97" i="110"/>
  <c r="AS97" i="110"/>
  <c r="BA97" i="110"/>
  <c r="AM97" i="110"/>
  <c r="AU97" i="110"/>
  <c r="BC97" i="110"/>
  <c r="AN97" i="110"/>
  <c r="AV97" i="110"/>
  <c r="BD97" i="110"/>
  <c r="AT97" i="110"/>
  <c r="AW97" i="110"/>
  <c r="BB97" i="110"/>
  <c r="BE97" i="110"/>
  <c r="AL97" i="110"/>
  <c r="AO97" i="110"/>
  <c r="AP97" i="110"/>
  <c r="AH97" i="110"/>
  <c r="AJ97" i="110"/>
  <c r="AZ97" i="110"/>
  <c r="AR97" i="110"/>
  <c r="AX97" i="110"/>
  <c r="BF51" i="110"/>
  <c r="AM55" i="110"/>
  <c r="BD55" i="110"/>
  <c r="AV55" i="110"/>
  <c r="AJ55" i="110"/>
  <c r="AR55" i="110"/>
  <c r="AU55" i="110"/>
  <c r="BC55" i="110"/>
  <c r="AK55" i="110"/>
  <c r="AS55" i="110"/>
  <c r="AH55" i="110"/>
  <c r="BA55" i="110"/>
  <c r="AQ55" i="110"/>
  <c r="AP55" i="110"/>
  <c r="AL55" i="110"/>
  <c r="AX55" i="110"/>
  <c r="AT55" i="110"/>
  <c r="AN55" i="110"/>
  <c r="BB55" i="110"/>
  <c r="AZ55" i="110"/>
  <c r="AI55" i="110"/>
  <c r="AO55" i="110"/>
  <c r="AW55" i="110"/>
  <c r="AY55" i="110"/>
  <c r="BE55" i="110"/>
  <c r="AU113" i="110"/>
  <c r="BC113" i="110"/>
  <c r="BD113" i="110"/>
  <c r="AQ113" i="110"/>
  <c r="AO113" i="110"/>
  <c r="AY113" i="110"/>
  <c r="AJ113" i="110"/>
  <c r="AW113" i="110"/>
  <c r="AK113" i="110"/>
  <c r="BE113" i="110"/>
  <c r="AS113" i="110"/>
  <c r="AH113" i="110"/>
  <c r="BA113" i="110"/>
  <c r="AZ113" i="110"/>
  <c r="AX113" i="110"/>
  <c r="AP113" i="110"/>
  <c r="AL113" i="110"/>
  <c r="AM113" i="110"/>
  <c r="AN113" i="110"/>
  <c r="AT113" i="110"/>
  <c r="AV113" i="110"/>
  <c r="AI113" i="110"/>
  <c r="BB113" i="110"/>
  <c r="AR113" i="110"/>
  <c r="AO52" i="110"/>
  <c r="AY52" i="110"/>
  <c r="AV52" i="110"/>
  <c r="AW52" i="110"/>
  <c r="AJ52" i="110"/>
  <c r="BD52" i="110"/>
  <c r="AL52" i="110"/>
  <c r="BE52" i="110"/>
  <c r="AR52" i="110"/>
  <c r="AM52" i="110"/>
  <c r="AI52" i="110"/>
  <c r="AH52" i="110"/>
  <c r="AZ52" i="110"/>
  <c r="AT52" i="110"/>
  <c r="AP52" i="110"/>
  <c r="AK52" i="110"/>
  <c r="BB52" i="110"/>
  <c r="BA52" i="110"/>
  <c r="AX52" i="110"/>
  <c r="AS52" i="110"/>
  <c r="BC52" i="110"/>
  <c r="AQ52" i="110"/>
  <c r="AN52" i="110"/>
  <c r="AU52" i="110"/>
  <c r="BC36" i="110"/>
  <c r="AQ36" i="110"/>
  <c r="AV36" i="110"/>
  <c r="AO36" i="110"/>
  <c r="AY36" i="110"/>
  <c r="BD36" i="110"/>
  <c r="AW36" i="110"/>
  <c r="AJ36" i="110"/>
  <c r="AL36" i="110"/>
  <c r="AX36" i="110"/>
  <c r="AZ36" i="110"/>
  <c r="BE36" i="110"/>
  <c r="AR36" i="110"/>
  <c r="AM36" i="110"/>
  <c r="AH36" i="110"/>
  <c r="BF36" i="110" s="1"/>
  <c r="AK36" i="110"/>
  <c r="AT36" i="110"/>
  <c r="BA36" i="110"/>
  <c r="AP36" i="110"/>
  <c r="AS36" i="110"/>
  <c r="AU36" i="110"/>
  <c r="AI36" i="110"/>
  <c r="AN36" i="110"/>
  <c r="BB36" i="110"/>
  <c r="AL115" i="110"/>
  <c r="AT115" i="110"/>
  <c r="BB115" i="110"/>
  <c r="AM115" i="110"/>
  <c r="AU115" i="110"/>
  <c r="BC115" i="110"/>
  <c r="AN115" i="110"/>
  <c r="AV115" i="110"/>
  <c r="BD115" i="110"/>
  <c r="AO115" i="110"/>
  <c r="AW115" i="110"/>
  <c r="BE115" i="110"/>
  <c r="AI115" i="110"/>
  <c r="AQ115" i="110"/>
  <c r="AY115" i="110"/>
  <c r="AJ115" i="110"/>
  <c r="AR115" i="110"/>
  <c r="AZ115" i="110"/>
  <c r="AX115" i="110"/>
  <c r="BA115" i="110"/>
  <c r="AH115" i="110"/>
  <c r="AK115" i="110"/>
  <c r="AP115" i="110"/>
  <c r="AS115" i="110"/>
  <c r="AN96" i="110"/>
  <c r="AV96" i="110"/>
  <c r="BD96" i="110"/>
  <c r="AH96" i="110"/>
  <c r="AP96" i="110"/>
  <c r="AX96" i="110"/>
  <c r="AJ96" i="110"/>
  <c r="AR96" i="110"/>
  <c r="AZ96" i="110"/>
  <c r="AK96" i="110"/>
  <c r="AS96" i="110"/>
  <c r="BA96" i="110"/>
  <c r="AM96" i="110"/>
  <c r="AU96" i="110"/>
  <c r="BC96" i="110"/>
  <c r="AI96" i="110"/>
  <c r="AL96" i="110"/>
  <c r="AQ96" i="110"/>
  <c r="AT96" i="110"/>
  <c r="AY96" i="110"/>
  <c r="BB96" i="110"/>
  <c r="AO96" i="110"/>
  <c r="AW96" i="110"/>
  <c r="BE96" i="110"/>
  <c r="AY17" i="110"/>
  <c r="BC17" i="110"/>
  <c r="AI17" i="110"/>
  <c r="BE17" i="110"/>
  <c r="AM17" i="110"/>
  <c r="AQ17" i="110"/>
  <c r="AO17" i="110"/>
  <c r="BA17" i="110"/>
  <c r="AP17" i="110"/>
  <c r="AL17" i="110"/>
  <c r="AX17" i="110"/>
  <c r="AW17" i="110"/>
  <c r="AT17" i="110"/>
  <c r="BD17" i="110"/>
  <c r="AJ17" i="110"/>
  <c r="BB17" i="110"/>
  <c r="AR17" i="110"/>
  <c r="AN17" i="110"/>
  <c r="AU17" i="110"/>
  <c r="AK17" i="110"/>
  <c r="AZ17" i="110"/>
  <c r="AV17" i="110"/>
  <c r="AS17" i="110"/>
  <c r="AH17" i="110"/>
  <c r="BF23" i="110"/>
  <c r="AP121" i="110"/>
  <c r="BB121" i="110"/>
  <c r="AU121" i="110"/>
  <c r="AS121" i="110"/>
  <c r="AR121" i="110"/>
  <c r="AH121" i="110"/>
  <c r="AO121" i="110"/>
  <c r="BA121" i="110"/>
  <c r="AV121" i="110"/>
  <c r="AW121" i="110"/>
  <c r="AN121" i="110"/>
  <c r="AJ121" i="110"/>
  <c r="BC121" i="110"/>
  <c r="BE121" i="110"/>
  <c r="AX121" i="110"/>
  <c r="BD121" i="110"/>
  <c r="AI121" i="110"/>
  <c r="AM121" i="110"/>
  <c r="AY121" i="110"/>
  <c r="AZ121" i="110"/>
  <c r="AQ121" i="110"/>
  <c r="AL121" i="110"/>
  <c r="AT121" i="110"/>
  <c r="AK121" i="110"/>
  <c r="BF63" i="110"/>
  <c r="BA27" i="110"/>
  <c r="BC27" i="110"/>
  <c r="AK27" i="110"/>
  <c r="AP27" i="110"/>
  <c r="AL27" i="110"/>
  <c r="AU27" i="110"/>
  <c r="AX27" i="110"/>
  <c r="AT27" i="110"/>
  <c r="AR27" i="110"/>
  <c r="AM27" i="110"/>
  <c r="AI27" i="110"/>
  <c r="BB27" i="110"/>
  <c r="AW27" i="110"/>
  <c r="AQ27" i="110"/>
  <c r="AN27" i="110"/>
  <c r="AO27" i="110"/>
  <c r="BE27" i="110"/>
  <c r="AY27" i="110"/>
  <c r="AV27" i="110"/>
  <c r="AJ27" i="110"/>
  <c r="BD27" i="110"/>
  <c r="AS27" i="110"/>
  <c r="AH27" i="110"/>
  <c r="AZ27" i="110"/>
  <c r="BF53" i="110"/>
  <c r="AZ45" i="110"/>
  <c r="AK45" i="110"/>
  <c r="AS45" i="110"/>
  <c r="BA45" i="110"/>
  <c r="AL45" i="110"/>
  <c r="AT45" i="110"/>
  <c r="BB45" i="110"/>
  <c r="AM45" i="110"/>
  <c r="AU45" i="110"/>
  <c r="BC45" i="110"/>
  <c r="AN45" i="110"/>
  <c r="AV45" i="110"/>
  <c r="BD45" i="110"/>
  <c r="AO45" i="110"/>
  <c r="AI45" i="110"/>
  <c r="AQ45" i="110"/>
  <c r="AY45" i="110"/>
  <c r="AH45" i="110"/>
  <c r="AW45" i="110"/>
  <c r="AX45" i="110"/>
  <c r="AP45" i="110"/>
  <c r="BE45" i="110"/>
  <c r="AR45" i="110"/>
  <c r="AJ45" i="110"/>
  <c r="AM38" i="110"/>
  <c r="AU38" i="110"/>
  <c r="BC38" i="110"/>
  <c r="AN38" i="110"/>
  <c r="AV38" i="110"/>
  <c r="BD38" i="110"/>
  <c r="AO38" i="110"/>
  <c r="AW38" i="110"/>
  <c r="BE38" i="110"/>
  <c r="AI38" i="110"/>
  <c r="AQ38" i="110"/>
  <c r="AY38" i="110"/>
  <c r="AL38" i="110"/>
  <c r="AT38" i="110"/>
  <c r="BB38" i="110"/>
  <c r="AZ38" i="110"/>
  <c r="AH38" i="110"/>
  <c r="BA38" i="110"/>
  <c r="AJ38" i="110"/>
  <c r="AK38" i="110"/>
  <c r="AP38" i="110"/>
  <c r="AR38" i="110"/>
  <c r="AX38" i="110"/>
  <c r="AS38" i="110"/>
  <c r="AM101" i="110"/>
  <c r="AU101" i="110"/>
  <c r="BC101" i="110"/>
  <c r="AO101" i="110"/>
  <c r="AW101" i="110"/>
  <c r="AJ101" i="110"/>
  <c r="AR101" i="110"/>
  <c r="AX101" i="110"/>
  <c r="AZ101" i="110"/>
  <c r="BA101" i="110"/>
  <c r="BE101" i="110"/>
  <c r="AK101" i="110"/>
  <c r="AP101" i="110"/>
  <c r="AH101" i="110"/>
  <c r="AS101" i="110"/>
  <c r="AI101" i="110"/>
  <c r="BD101" i="110"/>
  <c r="AV101" i="110"/>
  <c r="AN101" i="110"/>
  <c r="BB101" i="110"/>
  <c r="AY101" i="110"/>
  <c r="AT101" i="110"/>
  <c r="AL101" i="110"/>
  <c r="AQ101" i="110"/>
  <c r="AM26" i="110"/>
  <c r="AU26" i="110"/>
  <c r="BC26" i="110"/>
  <c r="AO26" i="110"/>
  <c r="AW26" i="110"/>
  <c r="BE26" i="110"/>
  <c r="AP26" i="110"/>
  <c r="AR26" i="110"/>
  <c r="AT26" i="110"/>
  <c r="AX26" i="110"/>
  <c r="AZ26" i="110"/>
  <c r="AH26" i="110"/>
  <c r="BF26" i="110" s="1"/>
  <c r="BB26" i="110"/>
  <c r="AL26" i="110"/>
  <c r="AJ26" i="110"/>
  <c r="BD26" i="110"/>
  <c r="AN26" i="110"/>
  <c r="AV26" i="110"/>
  <c r="BA26" i="110"/>
  <c r="AS26" i="110"/>
  <c r="AK26" i="110"/>
  <c r="AY26" i="110"/>
  <c r="AQ26" i="110"/>
  <c r="AI26" i="110"/>
  <c r="AV77" i="110"/>
  <c r="AY77" i="110"/>
  <c r="AW77" i="110"/>
  <c r="AK77" i="110"/>
  <c r="BE77" i="110"/>
  <c r="AS77" i="110"/>
  <c r="AN77" i="110"/>
  <c r="AH77" i="110"/>
  <c r="BA77" i="110"/>
  <c r="AR77" i="110"/>
  <c r="BC77" i="110"/>
  <c r="AP77" i="110"/>
  <c r="AL77" i="110"/>
  <c r="AU77" i="110"/>
  <c r="BB77" i="110"/>
  <c r="AX77" i="110"/>
  <c r="AT77" i="110"/>
  <c r="AZ77" i="110"/>
  <c r="AJ77" i="110"/>
  <c r="AI77" i="110"/>
  <c r="AQ77" i="110"/>
  <c r="AO77" i="110"/>
  <c r="AM77" i="110"/>
  <c r="BD77" i="110"/>
  <c r="AY25" i="110"/>
  <c r="AI25" i="110"/>
  <c r="BE25" i="110"/>
  <c r="AM25" i="110"/>
  <c r="AL25" i="110"/>
  <c r="AX25" i="110"/>
  <c r="AT25" i="110"/>
  <c r="AJ25" i="110"/>
  <c r="BB25" i="110"/>
  <c r="AS25" i="110"/>
  <c r="AR25" i="110"/>
  <c r="AN25" i="110"/>
  <c r="BC25" i="110"/>
  <c r="AZ25" i="110"/>
  <c r="AV25" i="110"/>
  <c r="AH25" i="110"/>
  <c r="AO25" i="110"/>
  <c r="AK25" i="110"/>
  <c r="BD25" i="110"/>
  <c r="AU25" i="110"/>
  <c r="BA25" i="110"/>
  <c r="AP25" i="110"/>
  <c r="AQ25" i="110"/>
  <c r="AW25" i="110"/>
  <c r="AL98" i="110"/>
  <c r="AT98" i="110"/>
  <c r="BB98" i="110"/>
  <c r="AM98" i="110"/>
  <c r="AU98" i="110"/>
  <c r="BC98" i="110"/>
  <c r="AN98" i="110"/>
  <c r="AV98" i="110"/>
  <c r="BD98" i="110"/>
  <c r="AH98" i="110"/>
  <c r="AP98" i="110"/>
  <c r="AX98" i="110"/>
  <c r="AI98" i="110"/>
  <c r="AQ98" i="110"/>
  <c r="AY98" i="110"/>
  <c r="AK98" i="110"/>
  <c r="AS98" i="110"/>
  <c r="BA98" i="110"/>
  <c r="BE98" i="110"/>
  <c r="AJ98" i="110"/>
  <c r="AR98" i="110"/>
  <c r="AW98" i="110"/>
  <c r="AO98" i="110"/>
  <c r="AZ98" i="110"/>
  <c r="AN79" i="110"/>
  <c r="AV79" i="110"/>
  <c r="BD79" i="110"/>
  <c r="AO79" i="110"/>
  <c r="AW79" i="110"/>
  <c r="BE79" i="110"/>
  <c r="AI79" i="110"/>
  <c r="AQ79" i="110"/>
  <c r="AY79" i="110"/>
  <c r="AJ79" i="110"/>
  <c r="AR79" i="110"/>
  <c r="AZ79" i="110"/>
  <c r="AM79" i="110"/>
  <c r="AU79" i="110"/>
  <c r="BC79" i="110"/>
  <c r="AK79" i="110"/>
  <c r="AL79" i="110"/>
  <c r="AP79" i="110"/>
  <c r="AT79" i="110"/>
  <c r="AX79" i="110"/>
  <c r="AH79" i="110"/>
  <c r="BB79" i="110"/>
  <c r="AS79" i="110"/>
  <c r="BA79" i="110"/>
  <c r="AM91" i="110"/>
  <c r="AJ91" i="110"/>
  <c r="AP91" i="110"/>
  <c r="AL91" i="110"/>
  <c r="AX91" i="110"/>
  <c r="AT91" i="110"/>
  <c r="AR91" i="110"/>
  <c r="AI91" i="110"/>
  <c r="BB91" i="110"/>
  <c r="AZ91" i="110"/>
  <c r="AQ91" i="110"/>
  <c r="AN91" i="110"/>
  <c r="BC91" i="110"/>
  <c r="AU91" i="110"/>
  <c r="BE91" i="110"/>
  <c r="AS91" i="110"/>
  <c r="AO91" i="110"/>
  <c r="AY91" i="110"/>
  <c r="AV91" i="110"/>
  <c r="AW91" i="110"/>
  <c r="AK91" i="110"/>
  <c r="BD91" i="110"/>
  <c r="AH91" i="110"/>
  <c r="BA91" i="110"/>
  <c r="AU68" i="110"/>
  <c r="AX68" i="110"/>
  <c r="AY68" i="110"/>
  <c r="AM68" i="110"/>
  <c r="BC68" i="110"/>
  <c r="AI68" i="110"/>
  <c r="AH68" i="110"/>
  <c r="BA68" i="110"/>
  <c r="AW68" i="110"/>
  <c r="AQ68" i="110"/>
  <c r="AL68" i="110"/>
  <c r="BE68" i="110"/>
  <c r="AP68" i="110"/>
  <c r="AT68" i="110"/>
  <c r="AJ68" i="110"/>
  <c r="BB68" i="110"/>
  <c r="AR68" i="110"/>
  <c r="AK68" i="110"/>
  <c r="AN68" i="110"/>
  <c r="AZ68" i="110"/>
  <c r="AV68" i="110"/>
  <c r="BD68" i="110"/>
  <c r="AS68" i="110"/>
  <c r="AO68" i="110"/>
  <c r="AQ124" i="110"/>
  <c r="AZ124" i="110"/>
  <c r="AL124" i="110"/>
  <c r="AU124" i="110"/>
  <c r="BD124" i="110"/>
  <c r="AN124" i="110"/>
  <c r="AW124" i="110"/>
  <c r="BE124" i="110"/>
  <c r="AT124" i="110"/>
  <c r="AV124" i="110"/>
  <c r="AK124" i="110"/>
  <c r="AM124" i="110"/>
  <c r="BA124" i="110"/>
  <c r="AO124" i="110"/>
  <c r="AR124" i="110"/>
  <c r="AI124" i="110"/>
  <c r="AS124" i="110"/>
  <c r="AY124" i="110"/>
  <c r="AH124" i="110"/>
  <c r="BB124" i="110"/>
  <c r="AP124" i="110"/>
  <c r="AX124" i="110"/>
  <c r="BC124" i="110"/>
  <c r="AJ124" i="110"/>
  <c r="BF40" i="110"/>
  <c r="AM118" i="110"/>
  <c r="AU118" i="110"/>
  <c r="BC118" i="110"/>
  <c r="AO118" i="110"/>
  <c r="AW118" i="110"/>
  <c r="BE118" i="110"/>
  <c r="AK118" i="110"/>
  <c r="AS118" i="110"/>
  <c r="BA118" i="110"/>
  <c r="AY118" i="110"/>
  <c r="BB118" i="110"/>
  <c r="AI118" i="110"/>
  <c r="AL118" i="110"/>
  <c r="AQ118" i="110"/>
  <c r="AT118" i="110"/>
  <c r="AJ118" i="110"/>
  <c r="AH118" i="110"/>
  <c r="AN118" i="110"/>
  <c r="BD118" i="110"/>
  <c r="AV118" i="110"/>
  <c r="AZ118" i="110"/>
  <c r="AX118" i="110"/>
  <c r="AR118" i="110"/>
  <c r="AP118" i="110"/>
  <c r="AM65" i="110"/>
  <c r="AU65" i="110"/>
  <c r="BC65" i="110"/>
  <c r="BB65" i="110"/>
  <c r="AH65" i="110"/>
  <c r="BE65" i="110"/>
  <c r="AL65" i="110"/>
  <c r="AO65" i="110"/>
  <c r="AP65" i="110"/>
  <c r="AX65" i="110"/>
  <c r="AT65" i="110"/>
  <c r="AW65" i="110"/>
  <c r="BD65" i="110"/>
  <c r="BA65" i="110"/>
  <c r="AV65" i="110"/>
  <c r="AS65" i="110"/>
  <c r="AN65" i="110"/>
  <c r="AK65" i="110"/>
  <c r="AZ65" i="110"/>
  <c r="AR65" i="110"/>
  <c r="AY65" i="110"/>
  <c r="AI65" i="110"/>
  <c r="AJ65" i="110"/>
  <c r="AQ65" i="110"/>
  <c r="AK83" i="110"/>
  <c r="AS83" i="110"/>
  <c r="BA83" i="110"/>
  <c r="AM83" i="110"/>
  <c r="AU83" i="110"/>
  <c r="BC83" i="110"/>
  <c r="AN83" i="110"/>
  <c r="AV83" i="110"/>
  <c r="BD83" i="110"/>
  <c r="AJ83" i="110"/>
  <c r="AZ83" i="110"/>
  <c r="AL83" i="110"/>
  <c r="BB83" i="110"/>
  <c r="AO83" i="110"/>
  <c r="BE83" i="110"/>
  <c r="AR83" i="110"/>
  <c r="AT83" i="110"/>
  <c r="AH83" i="110"/>
  <c r="AX83" i="110"/>
  <c r="AP83" i="110"/>
  <c r="AW83" i="110"/>
  <c r="AI83" i="110"/>
  <c r="AY83" i="110"/>
  <c r="AQ83" i="110"/>
  <c r="AH129" i="110"/>
  <c r="AP129" i="110"/>
  <c r="AX129" i="110"/>
  <c r="AI129" i="110"/>
  <c r="AQ129" i="110"/>
  <c r="AY129" i="110"/>
  <c r="AJ129" i="110"/>
  <c r="AR129" i="110"/>
  <c r="AZ129" i="110"/>
  <c r="AK129" i="110"/>
  <c r="AS129" i="110"/>
  <c r="BA129" i="110"/>
  <c r="AL129" i="110"/>
  <c r="AT129" i="110"/>
  <c r="BB129" i="110"/>
  <c r="AM129" i="110"/>
  <c r="AU129" i="110"/>
  <c r="BC129" i="110"/>
  <c r="AN129" i="110"/>
  <c r="AV129" i="110"/>
  <c r="BD129" i="110"/>
  <c r="AO129" i="110"/>
  <c r="AW129" i="110"/>
  <c r="BE129" i="110"/>
  <c r="AK107" i="110"/>
  <c r="BC107" i="110"/>
  <c r="AQ107" i="110"/>
  <c r="AL107" i="110"/>
  <c r="AZ107" i="110"/>
  <c r="AU107" i="110"/>
  <c r="AI107" i="110"/>
  <c r="BD107" i="110"/>
  <c r="AH107" i="110"/>
  <c r="AR107" i="110"/>
  <c r="AM107" i="110"/>
  <c r="AW107" i="110"/>
  <c r="AS107" i="110"/>
  <c r="AP107" i="110"/>
  <c r="BA107" i="110"/>
  <c r="AV107" i="110"/>
  <c r="AN107" i="110"/>
  <c r="AX107" i="110"/>
  <c r="AJ107" i="110"/>
  <c r="BE107" i="110"/>
  <c r="AO107" i="110"/>
  <c r="AY107" i="110"/>
  <c r="BB107" i="110"/>
  <c r="AT107" i="110"/>
  <c r="BD108" i="110"/>
  <c r="AV108" i="110"/>
  <c r="AS108" i="110"/>
  <c r="AW108" i="110"/>
  <c r="AR108" i="110"/>
  <c r="BE108" i="110"/>
  <c r="AZ108" i="110"/>
  <c r="BA108" i="110"/>
  <c r="AN108" i="110"/>
  <c r="AP108" i="110"/>
  <c r="AL108" i="110"/>
  <c r="AX108" i="110"/>
  <c r="AT108" i="110"/>
  <c r="AY108" i="110"/>
  <c r="AH108" i="110"/>
  <c r="BB108" i="110"/>
  <c r="AU108" i="110"/>
  <c r="AQ108" i="110"/>
  <c r="AM108" i="110"/>
  <c r="AJ108" i="110"/>
  <c r="AK108" i="110"/>
  <c r="AO108" i="110"/>
  <c r="AI108" i="110"/>
  <c r="BC108" i="110"/>
  <c r="AH49" i="110"/>
  <c r="AP49" i="110"/>
  <c r="AX49" i="110"/>
  <c r="AJ49" i="110"/>
  <c r="AR49" i="110"/>
  <c r="AZ49" i="110"/>
  <c r="AM49" i="110"/>
  <c r="AU49" i="110"/>
  <c r="BC49" i="110"/>
  <c r="AS49" i="110"/>
  <c r="AT49" i="110"/>
  <c r="BB49" i="110"/>
  <c r="AL49" i="110"/>
  <c r="AK49" i="110"/>
  <c r="BA49" i="110"/>
  <c r="AY49" i="110"/>
  <c r="BE49" i="110"/>
  <c r="AQ49" i="110"/>
  <c r="AW49" i="110"/>
  <c r="AI49" i="110"/>
  <c r="AO49" i="110"/>
  <c r="BD49" i="110"/>
  <c r="AN49" i="110"/>
  <c r="AV49" i="110"/>
  <c r="BF119" i="110"/>
  <c r="BF105" i="110"/>
  <c r="AV103" i="110"/>
  <c r="AK103" i="110"/>
  <c r="AP103" i="110"/>
  <c r="AU103" i="110"/>
  <c r="BA103" i="110"/>
  <c r="BE103" i="110"/>
  <c r="AO103" i="110"/>
  <c r="AL103" i="110"/>
  <c r="AQ103" i="110"/>
  <c r="AM103" i="110"/>
  <c r="AT103" i="110"/>
  <c r="BC103" i="110"/>
  <c r="AW103" i="110"/>
  <c r="BD103" i="110"/>
  <c r="BB103" i="110"/>
  <c r="AH103" i="110"/>
  <c r="AN103" i="110"/>
  <c r="AR103" i="110"/>
  <c r="AJ103" i="110"/>
  <c r="AS103" i="110"/>
  <c r="AX103" i="110"/>
  <c r="AY103" i="110"/>
  <c r="AZ103" i="110"/>
  <c r="AI103" i="110"/>
  <c r="BF102" i="110"/>
  <c r="AP86" i="110"/>
  <c r="BA86" i="110"/>
  <c r="AQ86" i="110"/>
  <c r="AX86" i="110"/>
  <c r="BB86" i="110"/>
  <c r="AM86" i="110"/>
  <c r="AH86" i="110"/>
  <c r="AN86" i="110"/>
  <c r="AL86" i="110"/>
  <c r="BC86" i="110"/>
  <c r="AV86" i="110"/>
  <c r="AR86" i="110"/>
  <c r="AO86" i="110"/>
  <c r="AS86" i="110"/>
  <c r="BD86" i="110"/>
  <c r="AU86" i="110"/>
  <c r="AT86" i="110"/>
  <c r="AJ86" i="110"/>
  <c r="AY86" i="110"/>
  <c r="AW86" i="110"/>
  <c r="AK86" i="110"/>
  <c r="BE86" i="110"/>
  <c r="AZ86" i="110"/>
  <c r="AI86" i="110"/>
  <c r="AM110" i="110"/>
  <c r="AU110" i="110"/>
  <c r="BC110" i="110"/>
  <c r="AW110" i="110"/>
  <c r="BE110" i="110"/>
  <c r="AJ110" i="110"/>
  <c r="AR110" i="110"/>
  <c r="AZ110" i="110"/>
  <c r="AK110" i="110"/>
  <c r="AS110" i="110"/>
  <c r="BA110" i="110"/>
  <c r="AI110" i="110"/>
  <c r="AL110" i="110"/>
  <c r="AQ110" i="110"/>
  <c r="AT110" i="110"/>
  <c r="AY110" i="110"/>
  <c r="BB110" i="110"/>
  <c r="AX110" i="110"/>
  <c r="AP110" i="110"/>
  <c r="BD110" i="110"/>
  <c r="AH110" i="110"/>
  <c r="AN110" i="110"/>
  <c r="AO110" i="110"/>
  <c r="AV110" i="110"/>
  <c r="AI61" i="110"/>
  <c r="AQ61" i="110"/>
  <c r="AY61" i="110"/>
  <c r="AJ61" i="110"/>
  <c r="AR61" i="110"/>
  <c r="AZ61" i="110"/>
  <c r="AM61" i="110"/>
  <c r="AU61" i="110"/>
  <c r="BC61" i="110"/>
  <c r="AL61" i="110"/>
  <c r="AP61" i="110"/>
  <c r="AS61" i="110"/>
  <c r="AT61" i="110"/>
  <c r="AX61" i="110"/>
  <c r="AK61" i="110"/>
  <c r="AH61" i="110"/>
  <c r="BA61" i="110"/>
  <c r="BB61" i="110"/>
  <c r="AO61" i="110"/>
  <c r="BE61" i="110"/>
  <c r="AN61" i="110"/>
  <c r="BD61" i="110"/>
  <c r="AW61" i="110"/>
  <c r="AV61" i="110"/>
  <c r="AM18" i="110"/>
  <c r="AU18" i="110"/>
  <c r="BC18" i="110"/>
  <c r="AO18" i="110"/>
  <c r="AW18" i="110"/>
  <c r="BE18" i="110"/>
  <c r="AR18" i="110"/>
  <c r="AT18" i="110"/>
  <c r="AX18" i="110"/>
  <c r="AZ18" i="110"/>
  <c r="AH18" i="110"/>
  <c r="BB18" i="110"/>
  <c r="AJ18" i="110"/>
  <c r="AP18" i="110"/>
  <c r="AL18" i="110"/>
  <c r="BA18" i="110"/>
  <c r="BD18" i="110"/>
  <c r="AS18" i="110"/>
  <c r="AY18" i="110"/>
  <c r="AV18" i="110"/>
  <c r="AN18" i="110"/>
  <c r="AK18" i="110"/>
  <c r="AQ18" i="110"/>
  <c r="AI18" i="110"/>
  <c r="BF112" i="110"/>
  <c r="AU100" i="110"/>
  <c r="BC100" i="110"/>
  <c r="AH100" i="110"/>
  <c r="AM100" i="110"/>
  <c r="AP100" i="110"/>
  <c r="AJ100" i="110"/>
  <c r="BB100" i="110"/>
  <c r="AQ100" i="110"/>
  <c r="AR100" i="110"/>
  <c r="AN100" i="110"/>
  <c r="AY100" i="110"/>
  <c r="AZ100" i="110"/>
  <c r="AV100" i="110"/>
  <c r="AK100" i="110"/>
  <c r="BD100" i="110"/>
  <c r="AS100" i="110"/>
  <c r="AO100" i="110"/>
  <c r="BA100" i="110"/>
  <c r="AW100" i="110"/>
  <c r="AX100" i="110"/>
  <c r="AL100" i="110"/>
  <c r="BE100" i="110"/>
  <c r="AT100" i="110"/>
  <c r="AI100" i="110"/>
  <c r="AR57" i="110"/>
  <c r="BC57" i="110"/>
  <c r="AH57" i="110"/>
  <c r="AT57" i="110"/>
  <c r="AJ57" i="110"/>
  <c r="AU57" i="110"/>
  <c r="AM57" i="110"/>
  <c r="BA57" i="110"/>
  <c r="AK57" i="110"/>
  <c r="AL57" i="110"/>
  <c r="AS57" i="110"/>
  <c r="AX57" i="110"/>
  <c r="AZ57" i="110"/>
  <c r="BE57" i="110"/>
  <c r="AI57" i="110"/>
  <c r="AQ57" i="110"/>
  <c r="BB57" i="110"/>
  <c r="AO57" i="110"/>
  <c r="AN57" i="110"/>
  <c r="AY57" i="110"/>
  <c r="AP57" i="110"/>
  <c r="AV57" i="110"/>
  <c r="BD57" i="110"/>
  <c r="AW57" i="110"/>
  <c r="AJ127" i="110"/>
  <c r="AR127" i="110"/>
  <c r="AZ127" i="110"/>
  <c r="AM127" i="110"/>
  <c r="AU127" i="110"/>
  <c r="BC127" i="110"/>
  <c r="AN127" i="110"/>
  <c r="AV127" i="110"/>
  <c r="BD127" i="110"/>
  <c r="AH127" i="110"/>
  <c r="AP127" i="110"/>
  <c r="AX127" i="110"/>
  <c r="AI127" i="110"/>
  <c r="AQ127" i="110"/>
  <c r="AY127" i="110"/>
  <c r="AW127" i="110"/>
  <c r="AO127" i="110"/>
  <c r="AK127" i="110"/>
  <c r="BA127" i="110"/>
  <c r="AS127" i="110"/>
  <c r="AL127" i="110"/>
  <c r="BB127" i="110"/>
  <c r="AT127" i="110"/>
  <c r="BE127" i="110"/>
  <c r="AM93" i="110"/>
  <c r="AU93" i="110"/>
  <c r="BC93" i="110"/>
  <c r="AO93" i="110"/>
  <c r="AW93" i="110"/>
  <c r="BE93" i="110"/>
  <c r="AI93" i="110"/>
  <c r="AQ93" i="110"/>
  <c r="AY93" i="110"/>
  <c r="AJ93" i="110"/>
  <c r="AR93" i="110"/>
  <c r="AZ93" i="110"/>
  <c r="AL93" i="110"/>
  <c r="AT93" i="110"/>
  <c r="BB93" i="110"/>
  <c r="AH93" i="110"/>
  <c r="AK93" i="110"/>
  <c r="AP93" i="110"/>
  <c r="AS93" i="110"/>
  <c r="AX93" i="110"/>
  <c r="BA93" i="110"/>
  <c r="AN93" i="110"/>
  <c r="BD93" i="110"/>
  <c r="AV93" i="110"/>
  <c r="AI69" i="110"/>
  <c r="AQ69" i="110"/>
  <c r="AY69" i="110"/>
  <c r="AM69" i="110"/>
  <c r="AU69" i="110"/>
  <c r="BC69" i="110"/>
  <c r="AL69" i="110"/>
  <c r="AP69" i="110"/>
  <c r="AS69" i="110"/>
  <c r="AT69" i="110"/>
  <c r="AX69" i="110"/>
  <c r="AK69" i="110"/>
  <c r="BA69" i="110"/>
  <c r="BB69" i="110"/>
  <c r="AH69" i="110"/>
  <c r="BD69" i="110"/>
  <c r="AV69" i="110"/>
  <c r="BE69" i="110"/>
  <c r="AR69" i="110"/>
  <c r="AN69" i="110"/>
  <c r="AZ69" i="110"/>
  <c r="AW69" i="110"/>
  <c r="AO69" i="110"/>
  <c r="AJ69" i="110"/>
  <c r="AX111" i="110"/>
  <c r="AZ111" i="110"/>
  <c r="AM111" i="110"/>
  <c r="AU111" i="110"/>
  <c r="BC111" i="110"/>
  <c r="AN111" i="110"/>
  <c r="AV111" i="110"/>
  <c r="BD111" i="110"/>
  <c r="AT111" i="110"/>
  <c r="AW111" i="110"/>
  <c r="BB111" i="110"/>
  <c r="BE111" i="110"/>
  <c r="AL111" i="110"/>
  <c r="AO111" i="110"/>
  <c r="AS111" i="110"/>
  <c r="AK111" i="110"/>
  <c r="AY111" i="110"/>
  <c r="AH111" i="110"/>
  <c r="AQ111" i="110"/>
  <c r="AJ111" i="110"/>
  <c r="AR111" i="110"/>
  <c r="AI111" i="110"/>
  <c r="AP111" i="110"/>
  <c r="BA111" i="110"/>
  <c r="AM46" i="110"/>
  <c r="AU46" i="110"/>
  <c r="BC46" i="110"/>
  <c r="AN46" i="110"/>
  <c r="AV46" i="110"/>
  <c r="BD46" i="110"/>
  <c r="AO46" i="110"/>
  <c r="AW46" i="110"/>
  <c r="BE46" i="110"/>
  <c r="AH46" i="110"/>
  <c r="AP46" i="110"/>
  <c r="AX46" i="110"/>
  <c r="AI46" i="110"/>
  <c r="AQ46" i="110"/>
  <c r="AY46" i="110"/>
  <c r="AL46" i="110"/>
  <c r="AT46" i="110"/>
  <c r="BB46" i="110"/>
  <c r="AR46" i="110"/>
  <c r="AS46" i="110"/>
  <c r="BA46" i="110"/>
  <c r="AK46" i="110"/>
  <c r="AJ46" i="110"/>
  <c r="AZ46" i="110"/>
  <c r="AJ42" i="110"/>
  <c r="AR42" i="110"/>
  <c r="AZ42" i="110"/>
  <c r="BA42" i="110"/>
  <c r="AM42" i="110"/>
  <c r="AU42" i="110"/>
  <c r="BC42" i="110"/>
  <c r="AP42" i="110"/>
  <c r="AX42" i="110"/>
  <c r="AN42" i="110"/>
  <c r="AO42" i="110"/>
  <c r="AT42" i="110"/>
  <c r="AV42" i="110"/>
  <c r="AW42" i="110"/>
  <c r="BB42" i="110"/>
  <c r="AL42" i="110"/>
  <c r="BE42" i="110"/>
  <c r="BD42" i="110"/>
  <c r="AK42" i="110"/>
  <c r="AY42" i="110"/>
  <c r="AI42" i="110"/>
  <c r="AQ42" i="110"/>
  <c r="AH42" i="110"/>
  <c r="BF42" i="110" s="1"/>
  <c r="AS42" i="110"/>
  <c r="AX78" i="110"/>
  <c r="AY78" i="110"/>
  <c r="AI78" i="110"/>
  <c r="AU78" i="110"/>
  <c r="BC78" i="110"/>
  <c r="AH78" i="110"/>
  <c r="AS78" i="110"/>
  <c r="AO78" i="110"/>
  <c r="AQ78" i="110"/>
  <c r="BA78" i="110"/>
  <c r="AW78" i="110"/>
  <c r="AL78" i="110"/>
  <c r="BE78" i="110"/>
  <c r="AM78" i="110"/>
  <c r="AT78" i="110"/>
  <c r="AJ78" i="110"/>
  <c r="BB78" i="110"/>
  <c r="AR78" i="110"/>
  <c r="AN78" i="110"/>
  <c r="AZ78" i="110"/>
  <c r="AP78" i="110"/>
  <c r="AV78" i="110"/>
  <c r="AK78" i="110"/>
  <c r="BD78" i="110"/>
  <c r="BF58" i="110"/>
  <c r="AO41" i="110"/>
  <c r="AW41" i="110"/>
  <c r="BE41" i="110"/>
  <c r="AJ41" i="110"/>
  <c r="AR41" i="110"/>
  <c r="AZ41" i="110"/>
  <c r="AM41" i="110"/>
  <c r="AU41" i="110"/>
  <c r="BC41" i="110"/>
  <c r="AL41" i="110"/>
  <c r="AQ41" i="110"/>
  <c r="AS41" i="110"/>
  <c r="AT41" i="110"/>
  <c r="AY41" i="110"/>
  <c r="BA41" i="110"/>
  <c r="AK41" i="110"/>
  <c r="AI41" i="110"/>
  <c r="BB41" i="110"/>
  <c r="AX41" i="110"/>
  <c r="AN41" i="110"/>
  <c r="AP41" i="110"/>
  <c r="BD41" i="110"/>
  <c r="AH41" i="110"/>
  <c r="AV41" i="110"/>
  <c r="AJ75" i="110"/>
  <c r="AR75" i="110"/>
  <c r="AZ75" i="110"/>
  <c r="AL75" i="110"/>
  <c r="AT75" i="110"/>
  <c r="BB75" i="110"/>
  <c r="AM75" i="110"/>
  <c r="AU75" i="110"/>
  <c r="BC75" i="110"/>
  <c r="AN75" i="110"/>
  <c r="AV75" i="110"/>
  <c r="BD75" i="110"/>
  <c r="AI75" i="110"/>
  <c r="AQ75" i="110"/>
  <c r="AY75" i="110"/>
  <c r="AW75" i="110"/>
  <c r="AX75" i="110"/>
  <c r="BE75" i="110"/>
  <c r="AH75" i="110"/>
  <c r="AP75" i="110"/>
  <c r="AO75" i="110"/>
  <c r="AK75" i="110"/>
  <c r="BA75" i="110"/>
  <c r="AS75" i="110"/>
  <c r="AI33" i="110"/>
  <c r="AQ33" i="110"/>
  <c r="AY33" i="110"/>
  <c r="AJ33" i="110"/>
  <c r="AR33" i="110"/>
  <c r="AZ33" i="110"/>
  <c r="AM33" i="110"/>
  <c r="AU33" i="110"/>
  <c r="BC33" i="110"/>
  <c r="AL33" i="110"/>
  <c r="AS33" i="110"/>
  <c r="AT33" i="110"/>
  <c r="BA33" i="110"/>
  <c r="BB33" i="110"/>
  <c r="AK33" i="110"/>
  <c r="AP33" i="110"/>
  <c r="AH33" i="110"/>
  <c r="BE33" i="110"/>
  <c r="BD33" i="110"/>
  <c r="AW33" i="110"/>
  <c r="AV33" i="110"/>
  <c r="AO33" i="110"/>
  <c r="AN33" i="110"/>
  <c r="AX33" i="110"/>
  <c r="AM128" i="110"/>
  <c r="AU128" i="110"/>
  <c r="BC128" i="110"/>
  <c r="AS128" i="110"/>
  <c r="AH128" i="110"/>
  <c r="BE128" i="110"/>
  <c r="BD128" i="110"/>
  <c r="BB128" i="110"/>
  <c r="AK128" i="110"/>
  <c r="AW128" i="110"/>
  <c r="AV128" i="110"/>
  <c r="AT128" i="110"/>
  <c r="AO128" i="110"/>
  <c r="AL128" i="110"/>
  <c r="AI128" i="110"/>
  <c r="AZ128" i="110"/>
  <c r="AY128" i="110"/>
  <c r="AJ128" i="110"/>
  <c r="AR128" i="110"/>
  <c r="AQ128" i="110"/>
  <c r="AX128" i="110"/>
  <c r="AN128" i="110"/>
  <c r="BA128" i="110"/>
  <c r="AP128" i="110"/>
  <c r="BF90" i="110"/>
  <c r="BF43" i="110"/>
  <c r="BF66" i="110"/>
  <c r="BF24" i="110"/>
  <c r="AS13" i="110"/>
  <c r="AY13" i="110"/>
  <c r="AU13" i="110"/>
  <c r="AV13" i="110"/>
  <c r="AJ13" i="110"/>
  <c r="BD13" i="110"/>
  <c r="AR13" i="110"/>
  <c r="AO13" i="110"/>
  <c r="AZ13" i="110"/>
  <c r="AW13" i="110"/>
  <c r="AL13" i="110"/>
  <c r="AM13" i="110"/>
  <c r="AK13" i="110"/>
  <c r="BC13" i="110"/>
  <c r="AP13" i="110"/>
  <c r="BE13" i="110"/>
  <c r="AT13" i="110"/>
  <c r="AI13" i="110"/>
  <c r="AH13" i="110"/>
  <c r="BB13" i="110"/>
  <c r="BA13" i="110"/>
  <c r="AN13" i="110"/>
  <c r="AX13" i="110"/>
  <c r="AQ13" i="110"/>
  <c r="BB44" i="110"/>
  <c r="AI44" i="110"/>
  <c r="AM44" i="110"/>
  <c r="AT44" i="110"/>
  <c r="AR44" i="110"/>
  <c r="AK44" i="110"/>
  <c r="AX44" i="110"/>
  <c r="BC44" i="110"/>
  <c r="AL44" i="110"/>
  <c r="AS44" i="110"/>
  <c r="AN44" i="110"/>
  <c r="BE44" i="110"/>
  <c r="AJ44" i="110"/>
  <c r="AY44" i="110"/>
  <c r="AQ44" i="110"/>
  <c r="AO44" i="110"/>
  <c r="AU44" i="110"/>
  <c r="AP44" i="110"/>
  <c r="AW44" i="110"/>
  <c r="BD44" i="110"/>
  <c r="AZ44" i="110"/>
  <c r="AH44" i="110"/>
  <c r="AV44" i="110"/>
  <c r="BA44" i="110"/>
  <c r="AM30" i="110"/>
  <c r="AU30" i="110"/>
  <c r="BC30" i="110"/>
  <c r="AO30" i="110"/>
  <c r="AW30" i="110"/>
  <c r="AI30" i="110"/>
  <c r="AV30" i="110"/>
  <c r="AK30" i="110"/>
  <c r="AX30" i="110"/>
  <c r="AL30" i="110"/>
  <c r="AY30" i="110"/>
  <c r="AN30" i="110"/>
  <c r="BA30" i="110"/>
  <c r="AP30" i="110"/>
  <c r="BB30" i="110"/>
  <c r="AQ30" i="110"/>
  <c r="BD30" i="110"/>
  <c r="AH30" i="110"/>
  <c r="BF30" i="110" s="1"/>
  <c r="AT30" i="110"/>
  <c r="AS30" i="110"/>
  <c r="BE30" i="110"/>
  <c r="AJ30" i="110"/>
  <c r="AZ30" i="110"/>
  <c r="AR30" i="110"/>
  <c r="AQ60" i="110"/>
  <c r="AU60" i="110"/>
  <c r="AX60" i="110"/>
  <c r="AY60" i="110"/>
  <c r="AM60" i="110"/>
  <c r="AH60" i="110"/>
  <c r="AI60" i="110"/>
  <c r="BC60" i="110"/>
  <c r="AK60" i="110"/>
  <c r="BD60" i="110"/>
  <c r="AS60" i="110"/>
  <c r="AO60" i="110"/>
  <c r="AZ60" i="110"/>
  <c r="BA60" i="110"/>
  <c r="AW60" i="110"/>
  <c r="AN60" i="110"/>
  <c r="AL60" i="110"/>
  <c r="BE60" i="110"/>
  <c r="AT60" i="110"/>
  <c r="AJ60" i="110"/>
  <c r="BB60" i="110"/>
  <c r="AR60" i="110"/>
  <c r="AP60" i="110"/>
  <c r="AV60" i="110"/>
  <c r="AO126" i="110"/>
  <c r="AW126" i="110"/>
  <c r="BE126" i="110"/>
  <c r="AK126" i="110"/>
  <c r="AS126" i="110"/>
  <c r="BA126" i="110"/>
  <c r="AM126" i="110"/>
  <c r="AU126" i="110"/>
  <c r="BC126" i="110"/>
  <c r="AN126" i="110"/>
  <c r="AV126" i="110"/>
  <c r="BD126" i="110"/>
  <c r="AQ126" i="110"/>
  <c r="AZ126" i="110"/>
  <c r="AI126" i="110"/>
  <c r="BB126" i="110"/>
  <c r="AR126" i="110"/>
  <c r="AH126" i="110"/>
  <c r="AT126" i="110"/>
  <c r="AJ126" i="110"/>
  <c r="AL126" i="110"/>
  <c r="AX126" i="110"/>
  <c r="AP126" i="110"/>
  <c r="AY126" i="110"/>
  <c r="BB73" i="110"/>
  <c r="AT73" i="110"/>
  <c r="AW73" i="110"/>
  <c r="AJ73" i="110"/>
  <c r="BD73" i="110"/>
  <c r="AN73" i="110"/>
  <c r="AY73" i="110"/>
  <c r="AR73" i="110"/>
  <c r="AI73" i="110"/>
  <c r="AX73" i="110"/>
  <c r="AZ73" i="110"/>
  <c r="AU73" i="110"/>
  <c r="AQ73" i="110"/>
  <c r="AV73" i="110"/>
  <c r="AK73" i="110"/>
  <c r="BE73" i="110"/>
  <c r="BC73" i="110"/>
  <c r="AS73" i="110"/>
  <c r="AL73" i="110"/>
  <c r="AO73" i="110"/>
  <c r="BA73" i="110"/>
  <c r="AP73" i="110"/>
  <c r="AH73" i="110"/>
  <c r="AM73" i="110"/>
  <c r="AM54" i="110"/>
  <c r="AU54" i="110"/>
  <c r="BC54" i="110"/>
  <c r="AN54" i="110"/>
  <c r="AV54" i="110"/>
  <c r="BD54" i="110"/>
  <c r="AO54" i="110"/>
  <c r="AW54" i="110"/>
  <c r="AH54" i="110"/>
  <c r="BF54" i="110" s="1"/>
  <c r="AP54" i="110"/>
  <c r="AX54" i="110"/>
  <c r="AI54" i="110"/>
  <c r="AQ54" i="110"/>
  <c r="AY54" i="110"/>
  <c r="AL54" i="110"/>
  <c r="AT54" i="110"/>
  <c r="BB54" i="110"/>
  <c r="BE54" i="110"/>
  <c r="AK54" i="110"/>
  <c r="AR54" i="110"/>
  <c r="BA54" i="110"/>
  <c r="AJ54" i="110"/>
  <c r="AS54" i="110"/>
  <c r="AZ54" i="110"/>
  <c r="AW19" i="110"/>
  <c r="BA19" i="110"/>
  <c r="BC19" i="110"/>
  <c r="AM19" i="110"/>
  <c r="AK19" i="110"/>
  <c r="BE19" i="110"/>
  <c r="AP19" i="110"/>
  <c r="AL19" i="110"/>
  <c r="AS19" i="110"/>
  <c r="AX19" i="110"/>
  <c r="AT19" i="110"/>
  <c r="AU19" i="110"/>
  <c r="AI19" i="110"/>
  <c r="BB19" i="110"/>
  <c r="AO19" i="110"/>
  <c r="AR19" i="110"/>
  <c r="AQ19" i="110"/>
  <c r="AN19" i="110"/>
  <c r="AY19" i="110"/>
  <c r="AV19" i="110"/>
  <c r="AJ19" i="110"/>
  <c r="BD19" i="110"/>
  <c r="AH19" i="110"/>
  <c r="AZ19" i="110"/>
  <c r="BF71" i="110"/>
  <c r="AY21" i="110"/>
  <c r="AI21" i="110"/>
  <c r="BC21" i="110"/>
  <c r="AK21" i="110"/>
  <c r="AM21" i="110"/>
  <c r="AQ21" i="110"/>
  <c r="AU21" i="110"/>
  <c r="AS21" i="110"/>
  <c r="BA21" i="110"/>
  <c r="AH21" i="110"/>
  <c r="BB21" i="110"/>
  <c r="AP21" i="110"/>
  <c r="AN21" i="110"/>
  <c r="AX21" i="110"/>
  <c r="AV21" i="110"/>
  <c r="AJ21" i="110"/>
  <c r="BD21" i="110"/>
  <c r="AR21" i="110"/>
  <c r="AW21" i="110"/>
  <c r="AO21" i="110"/>
  <c r="AZ21" i="110"/>
  <c r="AL21" i="110"/>
  <c r="BE21" i="110"/>
  <c r="AT21" i="110"/>
  <c r="BC92" i="110"/>
  <c r="AH92" i="110"/>
  <c r="AM92" i="110"/>
  <c r="AP92" i="110"/>
  <c r="AU92" i="110"/>
  <c r="AX92" i="110"/>
  <c r="AT92" i="110"/>
  <c r="AI92" i="110"/>
  <c r="AJ92" i="110"/>
  <c r="BB92" i="110"/>
  <c r="AQ92" i="110"/>
  <c r="AR92" i="110"/>
  <c r="AN92" i="110"/>
  <c r="AY92" i="110"/>
  <c r="AZ92" i="110"/>
  <c r="AV92" i="110"/>
  <c r="BA92" i="110"/>
  <c r="AK92" i="110"/>
  <c r="BD92" i="110"/>
  <c r="AS92" i="110"/>
  <c r="AO92" i="110"/>
  <c r="AW92" i="110"/>
  <c r="AL92" i="110"/>
  <c r="BE92" i="110"/>
  <c r="BF109" i="110"/>
  <c r="BF70" i="110"/>
  <c r="AM48" i="110"/>
  <c r="AU48" i="110"/>
  <c r="BC48" i="110"/>
  <c r="AH48" i="110"/>
  <c r="AP48" i="110"/>
  <c r="AQ48" i="110"/>
  <c r="AI48" i="110"/>
  <c r="AX48" i="110"/>
  <c r="AY48" i="110"/>
  <c r="AK48" i="110"/>
  <c r="BA48" i="110"/>
  <c r="AS48" i="110"/>
  <c r="AO48" i="110"/>
  <c r="AZ48" i="110"/>
  <c r="BD48" i="110"/>
  <c r="BB48" i="110"/>
  <c r="AR48" i="110"/>
  <c r="BE48" i="110"/>
  <c r="AV48" i="110"/>
  <c r="AT48" i="110"/>
  <c r="AJ48" i="110"/>
  <c r="AW48" i="110"/>
  <c r="AN48" i="110"/>
  <c r="AL48" i="110"/>
  <c r="BF56" i="109"/>
  <c r="AI71" i="109"/>
  <c r="AH71" i="109"/>
  <c r="BA71" i="109"/>
  <c r="BE71" i="109"/>
  <c r="AU71" i="109"/>
  <c r="AP71" i="109"/>
  <c r="AT71" i="109"/>
  <c r="AQ71" i="109"/>
  <c r="AX71" i="109"/>
  <c r="AW71" i="109"/>
  <c r="AJ71" i="109"/>
  <c r="AL71" i="109"/>
  <c r="AV71" i="109"/>
  <c r="AK71" i="109"/>
  <c r="AR71" i="109"/>
  <c r="BB71" i="109"/>
  <c r="BC71" i="109"/>
  <c r="AN71" i="109"/>
  <c r="AZ71" i="109"/>
  <c r="AM71" i="109"/>
  <c r="AY71" i="109"/>
  <c r="BD71" i="109"/>
  <c r="AS71" i="109"/>
  <c r="AO71" i="109"/>
  <c r="AJ52" i="109"/>
  <c r="AO52" i="109"/>
  <c r="AU52" i="109"/>
  <c r="BA52" i="109"/>
  <c r="BB52" i="109"/>
  <c r="BE52" i="109"/>
  <c r="AM52" i="109"/>
  <c r="AS52" i="109"/>
  <c r="AH52" i="109"/>
  <c r="AT52" i="109"/>
  <c r="AP52" i="109"/>
  <c r="AK52" i="109"/>
  <c r="AX52" i="109"/>
  <c r="AW52" i="109"/>
  <c r="AI52" i="109"/>
  <c r="AL52" i="109"/>
  <c r="AQ52" i="109"/>
  <c r="AZ52" i="109"/>
  <c r="AR52" i="109"/>
  <c r="AN52" i="109"/>
  <c r="AY52" i="109"/>
  <c r="BD52" i="109"/>
  <c r="BC52" i="109"/>
  <c r="AV52" i="109"/>
  <c r="BF94" i="109"/>
  <c r="AP54" i="109"/>
  <c r="AY54" i="109"/>
  <c r="BE54" i="109"/>
  <c r="AX54" i="109"/>
  <c r="AI54" i="109"/>
  <c r="BB54" i="109"/>
  <c r="AO54" i="109"/>
  <c r="AQ54" i="109"/>
  <c r="AS54" i="109"/>
  <c r="AW54" i="109"/>
  <c r="AZ54" i="109"/>
  <c r="AM54" i="109"/>
  <c r="BA54" i="109"/>
  <c r="AV54" i="109"/>
  <c r="AR54" i="109"/>
  <c r="BD54" i="109"/>
  <c r="BC54" i="109"/>
  <c r="AU54" i="109"/>
  <c r="AT54" i="109"/>
  <c r="AK54" i="109"/>
  <c r="AJ54" i="109"/>
  <c r="AN54" i="109"/>
  <c r="AL54" i="109"/>
  <c r="AH54" i="109"/>
  <c r="V129" i="109"/>
  <c r="BA113" i="109"/>
  <c r="AI113" i="109"/>
  <c r="BC113" i="109"/>
  <c r="AQ113" i="109"/>
  <c r="AS113" i="109"/>
  <c r="AY113" i="109"/>
  <c r="AO113" i="109"/>
  <c r="AZ113" i="109"/>
  <c r="AU113" i="109"/>
  <c r="AW113" i="109"/>
  <c r="AL113" i="109"/>
  <c r="BE113" i="109"/>
  <c r="AT113" i="109"/>
  <c r="AH113" i="109"/>
  <c r="AK113" i="109"/>
  <c r="AV113" i="109"/>
  <c r="AJ113" i="109"/>
  <c r="BB113" i="109"/>
  <c r="AP113" i="109"/>
  <c r="AN113" i="109"/>
  <c r="AX113" i="109"/>
  <c r="AM113" i="109"/>
  <c r="BD113" i="109"/>
  <c r="AR113" i="109"/>
  <c r="AM66" i="109"/>
  <c r="BC66" i="109"/>
  <c r="AR66" i="109"/>
  <c r="AV66" i="109"/>
  <c r="AZ66" i="109"/>
  <c r="AJ66" i="109"/>
  <c r="AK66" i="109"/>
  <c r="AP66" i="109"/>
  <c r="BD66" i="109"/>
  <c r="AS66" i="109"/>
  <c r="AN66" i="109"/>
  <c r="AO66" i="109"/>
  <c r="BA66" i="109"/>
  <c r="AW66" i="109"/>
  <c r="AL66" i="109"/>
  <c r="AX66" i="109"/>
  <c r="BE66" i="109"/>
  <c r="AT66" i="109"/>
  <c r="AH66" i="109"/>
  <c r="AI66" i="109"/>
  <c r="BB66" i="109"/>
  <c r="AU66" i="109"/>
  <c r="AQ66" i="109"/>
  <c r="AY66" i="109"/>
  <c r="AK58" i="109"/>
  <c r="AS58" i="109"/>
  <c r="BA58" i="109"/>
  <c r="AM58" i="109"/>
  <c r="AU58" i="109"/>
  <c r="BC58" i="109"/>
  <c r="AO58" i="109"/>
  <c r="AW58" i="109"/>
  <c r="BE58" i="109"/>
  <c r="AP58" i="109"/>
  <c r="AX58" i="109"/>
  <c r="AR58" i="109"/>
  <c r="AV58" i="109"/>
  <c r="AJ58" i="109"/>
  <c r="AZ58" i="109"/>
  <c r="AL58" i="109"/>
  <c r="BB58" i="109"/>
  <c r="AN58" i="109"/>
  <c r="BD58" i="109"/>
  <c r="AQ58" i="109"/>
  <c r="AT58" i="109"/>
  <c r="AY58" i="109"/>
  <c r="AI58" i="109"/>
  <c r="AH58" i="109"/>
  <c r="BF38" i="109"/>
  <c r="AL29" i="109"/>
  <c r="AQ29" i="109"/>
  <c r="AH29" i="109"/>
  <c r="AX29" i="109"/>
  <c r="AV29" i="109"/>
  <c r="AK29" i="109"/>
  <c r="AP29" i="109"/>
  <c r="BD29" i="109"/>
  <c r="AS29" i="109"/>
  <c r="AO29" i="109"/>
  <c r="BA29" i="109"/>
  <c r="AT29" i="109"/>
  <c r="AW29" i="109"/>
  <c r="AU29" i="109"/>
  <c r="BE29" i="109"/>
  <c r="AI29" i="109"/>
  <c r="AJ29" i="109"/>
  <c r="AY29" i="109"/>
  <c r="AN29" i="109"/>
  <c r="AZ29" i="109"/>
  <c r="BC29" i="109"/>
  <c r="BB29" i="109"/>
  <c r="AM29" i="109"/>
  <c r="AR29" i="109"/>
  <c r="AU59" i="109"/>
  <c r="AM59" i="109"/>
  <c r="AO59" i="109"/>
  <c r="AT59" i="109"/>
  <c r="AW59" i="109"/>
  <c r="BC59" i="109"/>
  <c r="BE59" i="109"/>
  <c r="AL59" i="109"/>
  <c r="BD59" i="109"/>
  <c r="AS59" i="109"/>
  <c r="AH59" i="109"/>
  <c r="BA59" i="109"/>
  <c r="AZ59" i="109"/>
  <c r="AI59" i="109"/>
  <c r="AP59" i="109"/>
  <c r="AQ59" i="109"/>
  <c r="AY59" i="109"/>
  <c r="AX59" i="109"/>
  <c r="AJ59" i="109"/>
  <c r="AR59" i="109"/>
  <c r="AN59" i="109"/>
  <c r="BB59" i="109"/>
  <c r="AV59" i="109"/>
  <c r="AK59" i="109"/>
  <c r="BF116" i="109"/>
  <c r="AU73" i="109"/>
  <c r="AL73" i="109"/>
  <c r="AX73" i="109"/>
  <c r="AJ73" i="109"/>
  <c r="AT73" i="109"/>
  <c r="AI73" i="109"/>
  <c r="AZ73" i="109"/>
  <c r="BB73" i="109"/>
  <c r="AQ73" i="109"/>
  <c r="AK73" i="109"/>
  <c r="AR73" i="109"/>
  <c r="AN73" i="109"/>
  <c r="AY73" i="109"/>
  <c r="BA73" i="109"/>
  <c r="AH73" i="109"/>
  <c r="AV73" i="109"/>
  <c r="AO73" i="109"/>
  <c r="AM73" i="109"/>
  <c r="BD73" i="109"/>
  <c r="BE73" i="109"/>
  <c r="BC73" i="109"/>
  <c r="AS73" i="109"/>
  <c r="AP73" i="109"/>
  <c r="AW73" i="109"/>
  <c r="BF109" i="109"/>
  <c r="BF64" i="109"/>
  <c r="AM62" i="109"/>
  <c r="AR62" i="109"/>
  <c r="BE62" i="109"/>
  <c r="AT62" i="109"/>
  <c r="AI62" i="109"/>
  <c r="BB62" i="109"/>
  <c r="BD62" i="109"/>
  <c r="AV62" i="109"/>
  <c r="AQ62" i="109"/>
  <c r="AP62" i="109"/>
  <c r="AN62" i="109"/>
  <c r="AY62" i="109"/>
  <c r="AU62" i="109"/>
  <c r="AO62" i="109"/>
  <c r="AK62" i="109"/>
  <c r="AH62" i="109"/>
  <c r="BF62" i="109" s="1"/>
  <c r="BC62" i="109"/>
  <c r="BA62" i="109"/>
  <c r="AS62" i="109"/>
  <c r="AX62" i="109"/>
  <c r="AJ62" i="109"/>
  <c r="AW62" i="109"/>
  <c r="AL62" i="109"/>
  <c r="AZ62" i="109"/>
  <c r="AM18" i="109"/>
  <c r="AU18" i="109"/>
  <c r="BC18" i="109"/>
  <c r="AN18" i="109"/>
  <c r="AV18" i="109"/>
  <c r="BD18" i="109"/>
  <c r="AO18" i="109"/>
  <c r="AW18" i="109"/>
  <c r="BE18" i="109"/>
  <c r="AI18" i="109"/>
  <c r="AQ18" i="109"/>
  <c r="AY18" i="109"/>
  <c r="AJ18" i="109"/>
  <c r="AR18" i="109"/>
  <c r="AZ18" i="109"/>
  <c r="AS18" i="109"/>
  <c r="AX18" i="109"/>
  <c r="AH18" i="109"/>
  <c r="BB18" i="109"/>
  <c r="AK18" i="109"/>
  <c r="AP18" i="109"/>
  <c r="BA18" i="109"/>
  <c r="AT18" i="109"/>
  <c r="AL18" i="109"/>
  <c r="AM124" i="109"/>
  <c r="AU124" i="109"/>
  <c r="BC124" i="109"/>
  <c r="AI124" i="109"/>
  <c r="AQ124" i="109"/>
  <c r="AY124" i="109"/>
  <c r="AP124" i="109"/>
  <c r="BD124" i="109"/>
  <c r="AR124" i="109"/>
  <c r="BE124" i="109"/>
  <c r="AT124" i="109"/>
  <c r="AH124" i="109"/>
  <c r="AV124" i="109"/>
  <c r="AJ124" i="109"/>
  <c r="AW124" i="109"/>
  <c r="AL124" i="109"/>
  <c r="AX124" i="109"/>
  <c r="AN124" i="109"/>
  <c r="AZ124" i="109"/>
  <c r="AO124" i="109"/>
  <c r="BB124" i="109"/>
  <c r="AS124" i="109"/>
  <c r="BA124" i="109"/>
  <c r="AK124" i="109"/>
  <c r="BF48" i="109"/>
  <c r="AS123" i="109"/>
  <c r="BE123" i="109"/>
  <c r="AT123" i="109"/>
  <c r="AL123" i="109"/>
  <c r="AY123" i="109"/>
  <c r="AM123" i="109"/>
  <c r="BA123" i="109"/>
  <c r="BC123" i="109"/>
  <c r="AR123" i="109"/>
  <c r="AQ123" i="109"/>
  <c r="AZ123" i="109"/>
  <c r="AI123" i="109"/>
  <c r="BB123" i="109"/>
  <c r="AN123" i="109"/>
  <c r="AO123" i="109"/>
  <c r="AU123" i="109"/>
  <c r="AV123" i="109"/>
  <c r="AP123" i="109"/>
  <c r="BD123" i="109"/>
  <c r="AW123" i="109"/>
  <c r="AH123" i="109"/>
  <c r="AK123" i="109"/>
  <c r="AJ123" i="109"/>
  <c r="AX123" i="109"/>
  <c r="AS40" i="109"/>
  <c r="AX40" i="109"/>
  <c r="AH40" i="109"/>
  <c r="BC40" i="109"/>
  <c r="AL40" i="109"/>
  <c r="AP40" i="109"/>
  <c r="BA40" i="109"/>
  <c r="AM40" i="109"/>
  <c r="AW40" i="109"/>
  <c r="AV40" i="109"/>
  <c r="BE40" i="109"/>
  <c r="BD40" i="109"/>
  <c r="AK40" i="109"/>
  <c r="AO40" i="109"/>
  <c r="AU40" i="109"/>
  <c r="AY40" i="109"/>
  <c r="AJ40" i="109"/>
  <c r="AQ40" i="109"/>
  <c r="AR40" i="109"/>
  <c r="BB40" i="109"/>
  <c r="AN40" i="109"/>
  <c r="AT40" i="109"/>
  <c r="AZ40" i="109"/>
  <c r="AI40" i="109"/>
  <c r="AW95" i="109"/>
  <c r="BB95" i="109"/>
  <c r="AN95" i="109"/>
  <c r="AP95" i="109"/>
  <c r="BE95" i="109"/>
  <c r="AV95" i="109"/>
  <c r="AY95" i="109"/>
  <c r="AH95" i="109"/>
  <c r="BD95" i="109"/>
  <c r="AI95" i="109"/>
  <c r="AL95" i="109"/>
  <c r="AU95" i="109"/>
  <c r="AK95" i="109"/>
  <c r="AR95" i="109"/>
  <c r="AO95" i="109"/>
  <c r="BC95" i="109"/>
  <c r="AZ95" i="109"/>
  <c r="AT95" i="109"/>
  <c r="BA95" i="109"/>
  <c r="AQ95" i="109"/>
  <c r="AJ95" i="109"/>
  <c r="AM95" i="109"/>
  <c r="AS95" i="109"/>
  <c r="AX95" i="109"/>
  <c r="AK46" i="109"/>
  <c r="AQ46" i="109"/>
  <c r="AX46" i="109"/>
  <c r="AR46" i="109"/>
  <c r="AO46" i="109"/>
  <c r="AP46" i="109"/>
  <c r="AZ46" i="109"/>
  <c r="AW46" i="109"/>
  <c r="AL46" i="109"/>
  <c r="BE46" i="109"/>
  <c r="AV46" i="109"/>
  <c r="AH46" i="109"/>
  <c r="AT46" i="109"/>
  <c r="AU46" i="109"/>
  <c r="BB46" i="109"/>
  <c r="AI46" i="109"/>
  <c r="AM46" i="109"/>
  <c r="AN46" i="109"/>
  <c r="AY46" i="109"/>
  <c r="BA46" i="109"/>
  <c r="AJ46" i="109"/>
  <c r="BD46" i="109"/>
  <c r="BC46" i="109"/>
  <c r="AS46" i="109"/>
  <c r="AV82" i="109"/>
  <c r="AK82" i="109"/>
  <c r="AH82" i="109"/>
  <c r="AS82" i="109"/>
  <c r="AX82" i="109"/>
  <c r="AO82" i="109"/>
  <c r="BA82" i="109"/>
  <c r="AJ82" i="109"/>
  <c r="AW82" i="109"/>
  <c r="AL82" i="109"/>
  <c r="AZ82" i="109"/>
  <c r="AQ82" i="109"/>
  <c r="BE82" i="109"/>
  <c r="AT82" i="109"/>
  <c r="AM82" i="109"/>
  <c r="AR82" i="109"/>
  <c r="AI82" i="109"/>
  <c r="BB82" i="109"/>
  <c r="BC82" i="109"/>
  <c r="AP82" i="109"/>
  <c r="AN82" i="109"/>
  <c r="AY82" i="109"/>
  <c r="AU82" i="109"/>
  <c r="BD82" i="109"/>
  <c r="AM44" i="109"/>
  <c r="BC44" i="109"/>
  <c r="AU44" i="109"/>
  <c r="AW44" i="109"/>
  <c r="AZ44" i="109"/>
  <c r="BE44" i="109"/>
  <c r="AJ44" i="109"/>
  <c r="AK44" i="109"/>
  <c r="AO44" i="109"/>
  <c r="AS44" i="109"/>
  <c r="BA44" i="109"/>
  <c r="AP44" i="109"/>
  <c r="AL44" i="109"/>
  <c r="AX44" i="109"/>
  <c r="AT44" i="109"/>
  <c r="AI44" i="109"/>
  <c r="AR44" i="109"/>
  <c r="BB44" i="109"/>
  <c r="AQ44" i="109"/>
  <c r="AN44" i="109"/>
  <c r="AY44" i="109"/>
  <c r="AV44" i="109"/>
  <c r="AH44" i="109"/>
  <c r="BF44" i="109" s="1"/>
  <c r="BD44" i="109"/>
  <c r="AL110" i="109"/>
  <c r="AM110" i="109"/>
  <c r="AU110" i="109"/>
  <c r="BC110" i="109"/>
  <c r="AH110" i="109"/>
  <c r="AP110" i="109"/>
  <c r="AX110" i="109"/>
  <c r="AR110" i="109"/>
  <c r="AT110" i="109"/>
  <c r="AZ110" i="109"/>
  <c r="BB110" i="109"/>
  <c r="AJ110" i="109"/>
  <c r="AW110" i="109"/>
  <c r="BA110" i="109"/>
  <c r="AK110" i="109"/>
  <c r="AO110" i="109"/>
  <c r="AS110" i="109"/>
  <c r="AY110" i="109"/>
  <c r="BD110" i="109"/>
  <c r="AQ110" i="109"/>
  <c r="AV110" i="109"/>
  <c r="AI110" i="109"/>
  <c r="AN110" i="109"/>
  <c r="BE110" i="109"/>
  <c r="AU21" i="109"/>
  <c r="AP21" i="109"/>
  <c r="AL21" i="109"/>
  <c r="AN21" i="109"/>
  <c r="AJ21" i="109"/>
  <c r="BC21" i="109"/>
  <c r="AV21" i="109"/>
  <c r="AR21" i="109"/>
  <c r="AQ21" i="109"/>
  <c r="BD21" i="109"/>
  <c r="AZ21" i="109"/>
  <c r="AT21" i="109"/>
  <c r="AO21" i="109"/>
  <c r="AK21" i="109"/>
  <c r="AM21" i="109"/>
  <c r="AW21" i="109"/>
  <c r="AS21" i="109"/>
  <c r="AX21" i="109"/>
  <c r="AI21" i="109"/>
  <c r="AH21" i="109"/>
  <c r="AY21" i="109"/>
  <c r="BE21" i="109"/>
  <c r="BA21" i="109"/>
  <c r="BB21" i="109"/>
  <c r="AL36" i="109"/>
  <c r="AY36" i="109"/>
  <c r="AO36" i="109"/>
  <c r="BB36" i="109"/>
  <c r="AS36" i="109"/>
  <c r="BE36" i="109"/>
  <c r="AT36" i="109"/>
  <c r="AK36" i="109"/>
  <c r="AQ36" i="109"/>
  <c r="AW36" i="109"/>
  <c r="BA36" i="109"/>
  <c r="AI36" i="109"/>
  <c r="AM36" i="109"/>
  <c r="AU36" i="109"/>
  <c r="BC36" i="109"/>
  <c r="AR36" i="109"/>
  <c r="AN36" i="109"/>
  <c r="AZ36" i="109"/>
  <c r="AV36" i="109"/>
  <c r="BD36" i="109"/>
  <c r="AH36" i="109"/>
  <c r="AP36" i="109"/>
  <c r="AJ36" i="109"/>
  <c r="AX36" i="109"/>
  <c r="AU79" i="109"/>
  <c r="AI79" i="109"/>
  <c r="AY79" i="109"/>
  <c r="AL79" i="109"/>
  <c r="BB79" i="109"/>
  <c r="AM79" i="109"/>
  <c r="BC79" i="109"/>
  <c r="AO79" i="109"/>
  <c r="BE79" i="109"/>
  <c r="AT79" i="109"/>
  <c r="AW79" i="109"/>
  <c r="AV79" i="109"/>
  <c r="AK79" i="109"/>
  <c r="BD79" i="109"/>
  <c r="AS79" i="109"/>
  <c r="AH79" i="109"/>
  <c r="BA79" i="109"/>
  <c r="AP79" i="109"/>
  <c r="AX79" i="109"/>
  <c r="AJ79" i="109"/>
  <c r="AR79" i="109"/>
  <c r="AN79" i="109"/>
  <c r="AZ79" i="109"/>
  <c r="AQ79" i="109"/>
  <c r="AM78" i="109"/>
  <c r="AU78" i="109"/>
  <c r="BC78" i="109"/>
  <c r="AH78" i="109"/>
  <c r="AP78" i="109"/>
  <c r="AX78" i="109"/>
  <c r="AV78" i="109"/>
  <c r="AJ78" i="109"/>
  <c r="AZ78" i="109"/>
  <c r="AN78" i="109"/>
  <c r="BD78" i="109"/>
  <c r="AQ78" i="109"/>
  <c r="AR78" i="109"/>
  <c r="AT78" i="109"/>
  <c r="BB78" i="109"/>
  <c r="AI78" i="109"/>
  <c r="AL78" i="109"/>
  <c r="AY78" i="109"/>
  <c r="AO78" i="109"/>
  <c r="BA78" i="109"/>
  <c r="AS78" i="109"/>
  <c r="AK78" i="109"/>
  <c r="BE78" i="109"/>
  <c r="AW78" i="109"/>
  <c r="AK107" i="109"/>
  <c r="AS107" i="109"/>
  <c r="BA107" i="109"/>
  <c r="AL107" i="109"/>
  <c r="AT107" i="109"/>
  <c r="BB107" i="109"/>
  <c r="AM107" i="109"/>
  <c r="AU107" i="109"/>
  <c r="BC107" i="109"/>
  <c r="AO107" i="109"/>
  <c r="AW107" i="109"/>
  <c r="BE107" i="109"/>
  <c r="AI107" i="109"/>
  <c r="AQ107" i="109"/>
  <c r="AY107" i="109"/>
  <c r="AX107" i="109"/>
  <c r="AP107" i="109"/>
  <c r="AV107" i="109"/>
  <c r="AH107" i="109"/>
  <c r="AZ107" i="109"/>
  <c r="AJ107" i="109"/>
  <c r="BD107" i="109"/>
  <c r="AR107" i="109"/>
  <c r="AN107" i="109"/>
  <c r="AK63" i="109"/>
  <c r="BA63" i="109"/>
  <c r="AS63" i="109"/>
  <c r="AT63" i="109"/>
  <c r="AU63" i="109"/>
  <c r="BB63" i="109"/>
  <c r="AI63" i="109"/>
  <c r="AX63" i="109"/>
  <c r="AN63" i="109"/>
  <c r="AY63" i="109"/>
  <c r="AZ63" i="109"/>
  <c r="AH63" i="109"/>
  <c r="AV63" i="109"/>
  <c r="AM63" i="109"/>
  <c r="AJ63" i="109"/>
  <c r="BD63" i="109"/>
  <c r="BC63" i="109"/>
  <c r="AW63" i="109"/>
  <c r="AR63" i="109"/>
  <c r="AO63" i="109"/>
  <c r="AP63" i="109"/>
  <c r="AL63" i="109"/>
  <c r="BE63" i="109"/>
  <c r="AQ63" i="109"/>
  <c r="AI72" i="109"/>
  <c r="AQ72" i="109"/>
  <c r="AY72" i="109"/>
  <c r="AK72" i="109"/>
  <c r="AS72" i="109"/>
  <c r="BA72" i="109"/>
  <c r="AM72" i="109"/>
  <c r="AU72" i="109"/>
  <c r="BC72" i="109"/>
  <c r="AN72" i="109"/>
  <c r="AV72" i="109"/>
  <c r="BD72" i="109"/>
  <c r="AJ72" i="109"/>
  <c r="AZ72" i="109"/>
  <c r="AO72" i="109"/>
  <c r="BE72" i="109"/>
  <c r="AR72" i="109"/>
  <c r="AT72" i="109"/>
  <c r="AW72" i="109"/>
  <c r="AH72" i="109"/>
  <c r="AX72" i="109"/>
  <c r="AL72" i="109"/>
  <c r="AP72" i="109"/>
  <c r="BB72" i="109"/>
  <c r="AM89" i="109"/>
  <c r="AR89" i="109"/>
  <c r="AU89" i="109"/>
  <c r="BC89" i="109"/>
  <c r="AV89" i="109"/>
  <c r="BD89" i="109"/>
  <c r="AS89" i="109"/>
  <c r="AK89" i="109"/>
  <c r="AH89" i="109"/>
  <c r="BB89" i="109"/>
  <c r="AZ89" i="109"/>
  <c r="AP89" i="109"/>
  <c r="AW89" i="109"/>
  <c r="AJ89" i="109"/>
  <c r="AL89" i="109"/>
  <c r="AX89" i="109"/>
  <c r="BE89" i="109"/>
  <c r="AT89" i="109"/>
  <c r="AI89" i="109"/>
  <c r="BA89" i="109"/>
  <c r="AQ89" i="109"/>
  <c r="AN89" i="109"/>
  <c r="AY89" i="109"/>
  <c r="AO89" i="109"/>
  <c r="BD28" i="109"/>
  <c r="AJ28" i="109"/>
  <c r="AZ28" i="109"/>
  <c r="AY28" i="109"/>
  <c r="AN28" i="109"/>
  <c r="AO28" i="109"/>
  <c r="AQ28" i="109"/>
  <c r="AR28" i="109"/>
  <c r="AW28" i="109"/>
  <c r="AU28" i="109"/>
  <c r="AK28" i="109"/>
  <c r="BE28" i="109"/>
  <c r="AV28" i="109"/>
  <c r="AS28" i="109"/>
  <c r="AH28" i="109"/>
  <c r="BA28" i="109"/>
  <c r="AP28" i="109"/>
  <c r="AI28" i="109"/>
  <c r="AL28" i="109"/>
  <c r="AX28" i="109"/>
  <c r="BB28" i="109"/>
  <c r="BC28" i="109"/>
  <c r="AT28" i="109"/>
  <c r="AM28" i="109"/>
  <c r="BA75" i="109"/>
  <c r="AP75" i="109"/>
  <c r="AQ75" i="109"/>
  <c r="AS75" i="109"/>
  <c r="AU75" i="109"/>
  <c r="AI75" i="109"/>
  <c r="AM75" i="109"/>
  <c r="AY75" i="109"/>
  <c r="BC75" i="109"/>
  <c r="AZ75" i="109"/>
  <c r="AW75" i="109"/>
  <c r="AX75" i="109"/>
  <c r="AL75" i="109"/>
  <c r="BE75" i="109"/>
  <c r="AH75" i="109"/>
  <c r="AT75" i="109"/>
  <c r="BB75" i="109"/>
  <c r="AJ75" i="109"/>
  <c r="AN75" i="109"/>
  <c r="AK75" i="109"/>
  <c r="BD75" i="109"/>
  <c r="AV75" i="109"/>
  <c r="AR75" i="109"/>
  <c r="AO75" i="109"/>
  <c r="BF80" i="109"/>
  <c r="AU65" i="109"/>
  <c r="AJ65" i="109"/>
  <c r="AZ65" i="109"/>
  <c r="AK65" i="109"/>
  <c r="BA65" i="109"/>
  <c r="AM65" i="109"/>
  <c r="BC65" i="109"/>
  <c r="AO65" i="109"/>
  <c r="BE65" i="109"/>
  <c r="AS65" i="109"/>
  <c r="AW65" i="109"/>
  <c r="AN65" i="109"/>
  <c r="AY65" i="109"/>
  <c r="AV65" i="109"/>
  <c r="AT65" i="109"/>
  <c r="AR65" i="109"/>
  <c r="BD65" i="109"/>
  <c r="AH65" i="109"/>
  <c r="AP65" i="109"/>
  <c r="AI65" i="109"/>
  <c r="AL65" i="109"/>
  <c r="AX65" i="109"/>
  <c r="BB65" i="109"/>
  <c r="AQ65" i="109"/>
  <c r="AQ50" i="109"/>
  <c r="BD50" i="109"/>
  <c r="BE50" i="109"/>
  <c r="AN50" i="109"/>
  <c r="AT50" i="109"/>
  <c r="AV50" i="109"/>
  <c r="BB50" i="109"/>
  <c r="BC50" i="109"/>
  <c r="AI50" i="109"/>
  <c r="AO50" i="109"/>
  <c r="AK50" i="109"/>
  <c r="AS50" i="109"/>
  <c r="AH50" i="109"/>
  <c r="BA50" i="109"/>
  <c r="AP50" i="109"/>
  <c r="AX50" i="109"/>
  <c r="AU50" i="109"/>
  <c r="AJ50" i="109"/>
  <c r="AM50" i="109"/>
  <c r="AL50" i="109"/>
  <c r="AZ50" i="109"/>
  <c r="AW50" i="109"/>
  <c r="AY50" i="109"/>
  <c r="AR50" i="109"/>
  <c r="AO101" i="109"/>
  <c r="AX101" i="109"/>
  <c r="AL101" i="109"/>
  <c r="AU101" i="109"/>
  <c r="BE101" i="109"/>
  <c r="AK101" i="109"/>
  <c r="AI101" i="109"/>
  <c r="AQ101" i="109"/>
  <c r="AH101" i="109"/>
  <c r="AN101" i="109"/>
  <c r="AV101" i="109"/>
  <c r="AY101" i="109"/>
  <c r="BD101" i="109"/>
  <c r="BB101" i="109"/>
  <c r="AW101" i="109"/>
  <c r="BA101" i="109"/>
  <c r="AS101" i="109"/>
  <c r="AM101" i="109"/>
  <c r="BC101" i="109"/>
  <c r="AJ101" i="109"/>
  <c r="AP101" i="109"/>
  <c r="AT101" i="109"/>
  <c r="AR101" i="109"/>
  <c r="AZ101" i="109"/>
  <c r="AR61" i="109"/>
  <c r="AU61" i="109"/>
  <c r="AW61" i="109"/>
  <c r="BA61" i="109"/>
  <c r="BE61" i="109"/>
  <c r="AJ61" i="109"/>
  <c r="AK61" i="109"/>
  <c r="AO61" i="109"/>
  <c r="AS61" i="109"/>
  <c r="AZ61" i="109"/>
  <c r="AT61" i="109"/>
  <c r="AI61" i="109"/>
  <c r="BC61" i="109"/>
  <c r="BB61" i="109"/>
  <c r="AQ61" i="109"/>
  <c r="AM61" i="109"/>
  <c r="AN61" i="109"/>
  <c r="AY61" i="109"/>
  <c r="AV61" i="109"/>
  <c r="BD61" i="109"/>
  <c r="AH61" i="109"/>
  <c r="AP61" i="109"/>
  <c r="AL61" i="109"/>
  <c r="AX61" i="109"/>
  <c r="BC17" i="109"/>
  <c r="AQ17" i="109"/>
  <c r="AX17" i="109"/>
  <c r="AJ17" i="109"/>
  <c r="BB17" i="109"/>
  <c r="AY17" i="109"/>
  <c r="AR17" i="109"/>
  <c r="AN17" i="109"/>
  <c r="AI17" i="109"/>
  <c r="AZ17" i="109"/>
  <c r="AV17" i="109"/>
  <c r="AM17" i="109"/>
  <c r="AH17" i="109"/>
  <c r="AK17" i="109"/>
  <c r="BD17" i="109"/>
  <c r="AS17" i="109"/>
  <c r="AO17" i="109"/>
  <c r="AP17" i="109"/>
  <c r="BA17" i="109"/>
  <c r="AW17" i="109"/>
  <c r="AT17" i="109"/>
  <c r="AU17" i="109"/>
  <c r="AL17" i="109"/>
  <c r="BE17" i="109"/>
  <c r="BF106" i="109"/>
  <c r="AK32" i="109"/>
  <c r="BA32" i="109"/>
  <c r="AP32" i="109"/>
  <c r="AS32" i="109"/>
  <c r="AU32" i="109"/>
  <c r="BC32" i="109"/>
  <c r="AH32" i="109"/>
  <c r="AM32" i="109"/>
  <c r="AQ32" i="109"/>
  <c r="AI32" i="109"/>
  <c r="AX32" i="109"/>
  <c r="AY32" i="109"/>
  <c r="BB32" i="109"/>
  <c r="AN32" i="109"/>
  <c r="AV32" i="109"/>
  <c r="AJ32" i="109"/>
  <c r="BD32" i="109"/>
  <c r="AR32" i="109"/>
  <c r="AO32" i="109"/>
  <c r="AZ32" i="109"/>
  <c r="AW32" i="109"/>
  <c r="AT32" i="109"/>
  <c r="AL32" i="109"/>
  <c r="BE32" i="109"/>
  <c r="AW103" i="109"/>
  <c r="AJ103" i="109"/>
  <c r="BB103" i="109"/>
  <c r="BE103" i="109"/>
  <c r="AR103" i="109"/>
  <c r="AH103" i="109"/>
  <c r="AZ103" i="109"/>
  <c r="AM103" i="109"/>
  <c r="AP103" i="109"/>
  <c r="AK103" i="109"/>
  <c r="BD103" i="109"/>
  <c r="AL103" i="109"/>
  <c r="AN103" i="109"/>
  <c r="AX103" i="109"/>
  <c r="AS103" i="109"/>
  <c r="BC103" i="109"/>
  <c r="AU103" i="109"/>
  <c r="AV103" i="109"/>
  <c r="AI103" i="109"/>
  <c r="BA103" i="109"/>
  <c r="AQ103" i="109"/>
  <c r="AO103" i="109"/>
  <c r="AY103" i="109"/>
  <c r="AT103" i="109"/>
  <c r="AQ87" i="109"/>
  <c r="AU87" i="109"/>
  <c r="AX87" i="109"/>
  <c r="BE87" i="109"/>
  <c r="BC87" i="109"/>
  <c r="AJ87" i="109"/>
  <c r="AT87" i="109"/>
  <c r="AR87" i="109"/>
  <c r="AW87" i="109"/>
  <c r="AN87" i="109"/>
  <c r="AZ87" i="109"/>
  <c r="AI87" i="109"/>
  <c r="BA87" i="109"/>
  <c r="AV87" i="109"/>
  <c r="AK87" i="109"/>
  <c r="AY87" i="109"/>
  <c r="BB87" i="109"/>
  <c r="BD87" i="109"/>
  <c r="AS87" i="109"/>
  <c r="AL87" i="109"/>
  <c r="AH87" i="109"/>
  <c r="AP87" i="109"/>
  <c r="AO87" i="109"/>
  <c r="AM87" i="109"/>
  <c r="BF30" i="109"/>
  <c r="AV16" i="109"/>
  <c r="BC16" i="109"/>
  <c r="AM16" i="109"/>
  <c r="AN16" i="109"/>
  <c r="AJ16" i="109"/>
  <c r="AU16" i="109"/>
  <c r="BD16" i="109"/>
  <c r="AZ16" i="109"/>
  <c r="AR16" i="109"/>
  <c r="AX16" i="109"/>
  <c r="AT16" i="109"/>
  <c r="AI16" i="109"/>
  <c r="BB16" i="109"/>
  <c r="AQ16" i="109"/>
  <c r="AO16" i="109"/>
  <c r="AY16" i="109"/>
  <c r="AW16" i="109"/>
  <c r="AK16" i="109"/>
  <c r="BE16" i="109"/>
  <c r="AS16" i="109"/>
  <c r="AP16" i="109"/>
  <c r="AL16" i="109"/>
  <c r="AH16" i="109"/>
  <c r="BA16" i="109"/>
  <c r="AM33" i="109"/>
  <c r="AU33" i="109"/>
  <c r="BC33" i="109"/>
  <c r="AO33" i="109"/>
  <c r="AW33" i="109"/>
  <c r="BE33" i="109"/>
  <c r="AI33" i="109"/>
  <c r="AQ33" i="109"/>
  <c r="AY33" i="109"/>
  <c r="AJ33" i="109"/>
  <c r="AR33" i="109"/>
  <c r="AZ33" i="109"/>
  <c r="AP33" i="109"/>
  <c r="AT33" i="109"/>
  <c r="AH33" i="109"/>
  <c r="AX33" i="109"/>
  <c r="AK33" i="109"/>
  <c r="BA33" i="109"/>
  <c r="AN33" i="109"/>
  <c r="AV33" i="109"/>
  <c r="BD33" i="109"/>
  <c r="BB33" i="109"/>
  <c r="AL33" i="109"/>
  <c r="AS33" i="109"/>
  <c r="AO99" i="109"/>
  <c r="AZ99" i="109"/>
  <c r="AQ99" i="109"/>
  <c r="BA99" i="109"/>
  <c r="AR99" i="109"/>
  <c r="BC99" i="109"/>
  <c r="AI99" i="109"/>
  <c r="AS99" i="109"/>
  <c r="BD99" i="109"/>
  <c r="AJ99" i="109"/>
  <c r="AU99" i="109"/>
  <c r="BE99" i="109"/>
  <c r="AK99" i="109"/>
  <c r="AV99" i="109"/>
  <c r="AN99" i="109"/>
  <c r="AY99" i="109"/>
  <c r="AL99" i="109"/>
  <c r="AM99" i="109"/>
  <c r="AW99" i="109"/>
  <c r="AT99" i="109"/>
  <c r="AX99" i="109"/>
  <c r="BB99" i="109"/>
  <c r="AH99" i="109"/>
  <c r="AP99" i="109"/>
  <c r="AM108" i="109"/>
  <c r="AU108" i="109"/>
  <c r="BC108" i="109"/>
  <c r="AN108" i="109"/>
  <c r="AV108" i="109"/>
  <c r="BD108" i="109"/>
  <c r="AO108" i="109"/>
  <c r="AW108" i="109"/>
  <c r="BE108" i="109"/>
  <c r="AH108" i="109"/>
  <c r="AP108" i="109"/>
  <c r="AX108" i="109"/>
  <c r="AI108" i="109"/>
  <c r="AQ108" i="109"/>
  <c r="AY108" i="109"/>
  <c r="AJ108" i="109"/>
  <c r="AR108" i="109"/>
  <c r="AZ108" i="109"/>
  <c r="AL108" i="109"/>
  <c r="AT108" i="109"/>
  <c r="BB108" i="109"/>
  <c r="BA108" i="109"/>
  <c r="AS108" i="109"/>
  <c r="AK108" i="109"/>
  <c r="AL13" i="109"/>
  <c r="AN13" i="109"/>
  <c r="AX13" i="109"/>
  <c r="AU13" i="109"/>
  <c r="AV13" i="109"/>
  <c r="AJ13" i="109"/>
  <c r="BB13" i="109"/>
  <c r="AH13" i="109"/>
  <c r="AY13" i="109"/>
  <c r="BD13" i="109"/>
  <c r="AR13" i="109"/>
  <c r="AI13" i="109"/>
  <c r="AO13" i="109"/>
  <c r="AZ13" i="109"/>
  <c r="BC13" i="109"/>
  <c r="AW13" i="109"/>
  <c r="AK13" i="109"/>
  <c r="AM13" i="109"/>
  <c r="BA13" i="109"/>
  <c r="BE13" i="109"/>
  <c r="AS13" i="109"/>
  <c r="AT13" i="109"/>
  <c r="AP13" i="109"/>
  <c r="AQ13" i="109"/>
  <c r="BF20" i="109"/>
  <c r="AQ88" i="109"/>
  <c r="AY88" i="109"/>
  <c r="AK88" i="109"/>
  <c r="AS88" i="109"/>
  <c r="BA88" i="109"/>
  <c r="AM88" i="109"/>
  <c r="AU88" i="109"/>
  <c r="BC88" i="109"/>
  <c r="AN88" i="109"/>
  <c r="AV88" i="109"/>
  <c r="BD88" i="109"/>
  <c r="AW88" i="109"/>
  <c r="AJ88" i="109"/>
  <c r="AZ88" i="109"/>
  <c r="AO88" i="109"/>
  <c r="BE88" i="109"/>
  <c r="AP88" i="109"/>
  <c r="AR88" i="109"/>
  <c r="AT88" i="109"/>
  <c r="AH88" i="109"/>
  <c r="AL88" i="109"/>
  <c r="AX88" i="109"/>
  <c r="BB88" i="109"/>
  <c r="AI88" i="109"/>
  <c r="AK112" i="109"/>
  <c r="AS112" i="109"/>
  <c r="BA112" i="109"/>
  <c r="AL112" i="109"/>
  <c r="AT112" i="109"/>
  <c r="BB112" i="109"/>
  <c r="AM112" i="109"/>
  <c r="AU112" i="109"/>
  <c r="BC112" i="109"/>
  <c r="AH112" i="109"/>
  <c r="BD112" i="109"/>
  <c r="AJ112" i="109"/>
  <c r="AN112" i="109"/>
  <c r="AP112" i="109"/>
  <c r="AR112" i="109"/>
  <c r="AV112" i="109"/>
  <c r="AX112" i="109"/>
  <c r="AZ112" i="109"/>
  <c r="AW112" i="109"/>
  <c r="AI112" i="109"/>
  <c r="AO112" i="109"/>
  <c r="AY112" i="109"/>
  <c r="BE112" i="109"/>
  <c r="AQ112" i="109"/>
  <c r="AL102" i="109"/>
  <c r="AT102" i="109"/>
  <c r="BB102" i="109"/>
  <c r="AM102" i="109"/>
  <c r="AU102" i="109"/>
  <c r="BC102" i="109"/>
  <c r="AH102" i="109"/>
  <c r="AP102" i="109"/>
  <c r="AX102" i="109"/>
  <c r="AJ102" i="109"/>
  <c r="AR102" i="109"/>
  <c r="AZ102" i="109"/>
  <c r="AK102" i="109"/>
  <c r="BA102" i="109"/>
  <c r="AY102" i="109"/>
  <c r="BE102" i="109"/>
  <c r="AS102" i="109"/>
  <c r="AQ102" i="109"/>
  <c r="AW102" i="109"/>
  <c r="BD102" i="109"/>
  <c r="AI102" i="109"/>
  <c r="AO102" i="109"/>
  <c r="AV102" i="109"/>
  <c r="AN102" i="109"/>
  <c r="BF47" i="109"/>
  <c r="BC24" i="109"/>
  <c r="AI24" i="109"/>
  <c r="AY24" i="109"/>
  <c r="AU24" i="109"/>
  <c r="AX24" i="109"/>
  <c r="AJ24" i="109"/>
  <c r="AK24" i="109"/>
  <c r="AZ24" i="109"/>
  <c r="AM24" i="109"/>
  <c r="AR24" i="109"/>
  <c r="AS24" i="109"/>
  <c r="AN24" i="109"/>
  <c r="AO24" i="109"/>
  <c r="BA24" i="109"/>
  <c r="BD24" i="109"/>
  <c r="AW24" i="109"/>
  <c r="AL24" i="109"/>
  <c r="AQ24" i="109"/>
  <c r="BE24" i="109"/>
  <c r="AT24" i="109"/>
  <c r="AP24" i="109"/>
  <c r="AV24" i="109"/>
  <c r="AH24" i="109"/>
  <c r="BB24" i="109"/>
  <c r="BF100" i="109"/>
  <c r="AJ104" i="109"/>
  <c r="AR104" i="109"/>
  <c r="AZ104" i="109"/>
  <c r="AK104" i="109"/>
  <c r="AS104" i="109"/>
  <c r="BA104" i="109"/>
  <c r="AL104" i="109"/>
  <c r="AT104" i="109"/>
  <c r="BB104" i="109"/>
  <c r="AM104" i="109"/>
  <c r="AU104" i="109"/>
  <c r="BC104" i="109"/>
  <c r="AN104" i="109"/>
  <c r="AV104" i="109"/>
  <c r="BD104" i="109"/>
  <c r="AP104" i="109"/>
  <c r="AX104" i="109"/>
  <c r="AH104" i="109"/>
  <c r="BE104" i="109"/>
  <c r="AY104" i="109"/>
  <c r="AW104" i="109"/>
  <c r="AQ104" i="109"/>
  <c r="AI104" i="109"/>
  <c r="AO104" i="109"/>
  <c r="AM83" i="109"/>
  <c r="BC83" i="109"/>
  <c r="AP83" i="109"/>
  <c r="AS83" i="109"/>
  <c r="BA83" i="109"/>
  <c r="AH83" i="109"/>
  <c r="AK83" i="109"/>
  <c r="AX83" i="109"/>
  <c r="AN83" i="109"/>
  <c r="AV83" i="109"/>
  <c r="AJ83" i="109"/>
  <c r="BD83" i="109"/>
  <c r="AQ83" i="109"/>
  <c r="AY83" i="109"/>
  <c r="AR83" i="109"/>
  <c r="AO83" i="109"/>
  <c r="AI83" i="109"/>
  <c r="AZ83" i="109"/>
  <c r="AW83" i="109"/>
  <c r="AU83" i="109"/>
  <c r="AL83" i="109"/>
  <c r="BE83" i="109"/>
  <c r="AT83" i="109"/>
  <c r="BB83" i="109"/>
  <c r="BF15" i="109"/>
  <c r="AS121" i="109"/>
  <c r="BE121" i="109"/>
  <c r="AU121" i="109"/>
  <c r="AI121" i="109"/>
  <c r="AV121" i="109"/>
  <c r="AK121" i="109"/>
  <c r="AW121" i="109"/>
  <c r="AM121" i="109"/>
  <c r="AY121" i="109"/>
  <c r="AN121" i="109"/>
  <c r="BA121" i="109"/>
  <c r="AQ121" i="109"/>
  <c r="BD121" i="109"/>
  <c r="AJ121" i="109"/>
  <c r="AR121" i="109"/>
  <c r="AL121" i="109"/>
  <c r="AZ121" i="109"/>
  <c r="AT121" i="109"/>
  <c r="BB121" i="109"/>
  <c r="BC121" i="109"/>
  <c r="AP121" i="109"/>
  <c r="AH121" i="109"/>
  <c r="AO121" i="109"/>
  <c r="AX121" i="109"/>
  <c r="BF85" i="109"/>
  <c r="AM26" i="109"/>
  <c r="AU26" i="109"/>
  <c r="BC26" i="109"/>
  <c r="AN26" i="109"/>
  <c r="AV26" i="109"/>
  <c r="BD26" i="109"/>
  <c r="AI26" i="109"/>
  <c r="AQ26" i="109"/>
  <c r="AY26" i="109"/>
  <c r="AJ26" i="109"/>
  <c r="AR26" i="109"/>
  <c r="AZ26" i="109"/>
  <c r="AW26" i="109"/>
  <c r="AK26" i="109"/>
  <c r="BA26" i="109"/>
  <c r="AO26" i="109"/>
  <c r="BE26" i="109"/>
  <c r="AP26" i="109"/>
  <c r="AX26" i="109"/>
  <c r="AH26" i="109"/>
  <c r="AL26" i="109"/>
  <c r="AS26" i="109"/>
  <c r="BB26" i="109"/>
  <c r="AT26" i="109"/>
  <c r="AP91" i="109"/>
  <c r="BA91" i="109"/>
  <c r="AM91" i="109"/>
  <c r="AS91" i="109"/>
  <c r="AU91" i="109"/>
  <c r="AX91" i="109"/>
  <c r="BC91" i="109"/>
  <c r="AH91" i="109"/>
  <c r="AK91" i="109"/>
  <c r="AN91" i="109"/>
  <c r="AY91" i="109"/>
  <c r="AL91" i="109"/>
  <c r="AV91" i="109"/>
  <c r="AO91" i="109"/>
  <c r="BB91" i="109"/>
  <c r="BD91" i="109"/>
  <c r="AQ91" i="109"/>
  <c r="AR91" i="109"/>
  <c r="AT91" i="109"/>
  <c r="AJ91" i="109"/>
  <c r="BE91" i="109"/>
  <c r="AZ91" i="109"/>
  <c r="AW91" i="109"/>
  <c r="AI91" i="109"/>
  <c r="AM53" i="109"/>
  <c r="AW53" i="109"/>
  <c r="AO53" i="109"/>
  <c r="AZ53" i="109"/>
  <c r="AR53" i="109"/>
  <c r="BC53" i="109"/>
  <c r="AH53" i="109"/>
  <c r="AT53" i="109"/>
  <c r="BD53" i="109"/>
  <c r="AJ53" i="109"/>
  <c r="BE53" i="109"/>
  <c r="AN53" i="109"/>
  <c r="AU53" i="109"/>
  <c r="AV53" i="109"/>
  <c r="AX53" i="109"/>
  <c r="BB53" i="109"/>
  <c r="AL53" i="109"/>
  <c r="AP53" i="109"/>
  <c r="AI53" i="109"/>
  <c r="AQ53" i="109"/>
  <c r="AY53" i="109"/>
  <c r="AK53" i="109"/>
  <c r="BA53" i="109"/>
  <c r="AS53" i="109"/>
  <c r="AM35" i="109"/>
  <c r="AU35" i="109"/>
  <c r="BC35" i="109"/>
  <c r="AH35" i="109"/>
  <c r="AJ35" i="109"/>
  <c r="AX35" i="109"/>
  <c r="AN35" i="109"/>
  <c r="AZ35" i="109"/>
  <c r="AQ35" i="109"/>
  <c r="BD35" i="109"/>
  <c r="AR35" i="109"/>
  <c r="BB35" i="109"/>
  <c r="AI35" i="109"/>
  <c r="AP35" i="109"/>
  <c r="AT35" i="109"/>
  <c r="AL35" i="109"/>
  <c r="AV35" i="109"/>
  <c r="AY35" i="109"/>
  <c r="AO35" i="109"/>
  <c r="AK35" i="109"/>
  <c r="BA35" i="109"/>
  <c r="AS35" i="109"/>
  <c r="AW35" i="109"/>
  <c r="BE35" i="109"/>
  <c r="AU111" i="109"/>
  <c r="AV111" i="109"/>
  <c r="AJ111" i="109"/>
  <c r="BB111" i="109"/>
  <c r="BC111" i="109"/>
  <c r="BD111" i="109"/>
  <c r="AR111" i="109"/>
  <c r="BE111" i="109"/>
  <c r="AW111" i="109"/>
  <c r="AO111" i="109"/>
  <c r="AH111" i="109"/>
  <c r="AZ111" i="109"/>
  <c r="AP111" i="109"/>
  <c r="AK111" i="109"/>
  <c r="AL111" i="109"/>
  <c r="AX111" i="109"/>
  <c r="AS111" i="109"/>
  <c r="AQ111" i="109"/>
  <c r="AM111" i="109"/>
  <c r="AI111" i="109"/>
  <c r="BA111" i="109"/>
  <c r="AN111" i="109"/>
  <c r="AY111" i="109"/>
  <c r="AT111" i="109"/>
  <c r="AM105" i="109"/>
  <c r="AU105" i="109"/>
  <c r="BC105" i="109"/>
  <c r="AK105" i="109"/>
  <c r="AS105" i="109"/>
  <c r="BA105" i="109"/>
  <c r="AX105" i="109"/>
  <c r="BE105" i="109"/>
  <c r="BD105" i="109"/>
  <c r="AY105" i="109"/>
  <c r="AP105" i="109"/>
  <c r="AW105" i="109"/>
  <c r="AV105" i="109"/>
  <c r="BB105" i="109"/>
  <c r="AQ105" i="109"/>
  <c r="AH105" i="109"/>
  <c r="AO105" i="109"/>
  <c r="AN105" i="109"/>
  <c r="AL105" i="109"/>
  <c r="AI105" i="109"/>
  <c r="AR105" i="109"/>
  <c r="AZ105" i="109"/>
  <c r="AJ105" i="109"/>
  <c r="AT105" i="109"/>
  <c r="AQ67" i="109"/>
  <c r="AS67" i="109"/>
  <c r="AH67" i="109"/>
  <c r="AX67" i="109"/>
  <c r="AK67" i="109"/>
  <c r="AP67" i="109"/>
  <c r="BA67" i="109"/>
  <c r="AT67" i="109"/>
  <c r="AU67" i="109"/>
  <c r="BB67" i="109"/>
  <c r="BC67" i="109"/>
  <c r="AY67" i="109"/>
  <c r="AN67" i="109"/>
  <c r="AM67" i="109"/>
  <c r="AI67" i="109"/>
  <c r="AV67" i="109"/>
  <c r="AJ67" i="109"/>
  <c r="BD67" i="109"/>
  <c r="AZ67" i="109"/>
  <c r="AR67" i="109"/>
  <c r="AO67" i="109"/>
  <c r="AW67" i="109"/>
  <c r="AL67" i="109"/>
  <c r="BE67" i="109"/>
  <c r="AK14" i="109"/>
  <c r="AS14" i="109"/>
  <c r="BA14" i="109"/>
  <c r="AM14" i="109"/>
  <c r="AU14" i="109"/>
  <c r="BC14" i="109"/>
  <c r="AP14" i="109"/>
  <c r="AW14" i="109"/>
  <c r="BB14" i="109"/>
  <c r="AH14" i="109"/>
  <c r="BE14" i="109"/>
  <c r="AX14" i="109"/>
  <c r="AL14" i="109"/>
  <c r="AO14" i="109"/>
  <c r="AT14" i="109"/>
  <c r="BD14" i="109"/>
  <c r="AZ14" i="109"/>
  <c r="AV14" i="109"/>
  <c r="AR14" i="109"/>
  <c r="AN14" i="109"/>
  <c r="AJ14" i="109"/>
  <c r="AY14" i="109"/>
  <c r="AI14" i="109"/>
  <c r="AQ14" i="109"/>
  <c r="AN45" i="109"/>
  <c r="BC45" i="109"/>
  <c r="AQ45" i="109"/>
  <c r="AP45" i="109"/>
  <c r="AV45" i="109"/>
  <c r="AY45" i="109"/>
  <c r="AU45" i="109"/>
  <c r="AK45" i="109"/>
  <c r="AH45" i="109"/>
  <c r="AR45" i="109"/>
  <c r="BD45" i="109"/>
  <c r="AS45" i="109"/>
  <c r="AX45" i="109"/>
  <c r="AO45" i="109"/>
  <c r="BA45" i="109"/>
  <c r="AJ45" i="109"/>
  <c r="AM45" i="109"/>
  <c r="AW45" i="109"/>
  <c r="AL45" i="109"/>
  <c r="AZ45" i="109"/>
  <c r="AI45" i="109"/>
  <c r="BB45" i="109"/>
  <c r="BE45" i="109"/>
  <c r="AT45" i="109"/>
  <c r="AT25" i="109"/>
  <c r="AH25" i="109"/>
  <c r="AX25" i="109"/>
  <c r="AI25" i="109"/>
  <c r="AY25" i="109"/>
  <c r="AL25" i="109"/>
  <c r="AQ25" i="109"/>
  <c r="BB25" i="109"/>
  <c r="BC25" i="109"/>
  <c r="AM25" i="109"/>
  <c r="AU25" i="109"/>
  <c r="AN25" i="109"/>
  <c r="AV25" i="109"/>
  <c r="AJ25" i="109"/>
  <c r="BD25" i="109"/>
  <c r="AR25" i="109"/>
  <c r="AO25" i="109"/>
  <c r="AZ25" i="109"/>
  <c r="AW25" i="109"/>
  <c r="AK25" i="109"/>
  <c r="BE25" i="109"/>
  <c r="BA25" i="109"/>
  <c r="AP25" i="109"/>
  <c r="AS25" i="109"/>
  <c r="BF115" i="109"/>
  <c r="V19" i="108"/>
  <c r="V20" i="108" s="1"/>
  <c r="V21" i="108" s="1"/>
  <c r="V22" i="108" s="1"/>
  <c r="V23" i="108" s="1"/>
  <c r="V24" i="108" s="1"/>
  <c r="V25" i="108" s="1"/>
  <c r="V26" i="108" s="1"/>
  <c r="V27" i="108" s="1"/>
  <c r="V28" i="108" s="1"/>
  <c r="V29" i="108" s="1"/>
  <c r="V30" i="108" s="1"/>
  <c r="V31" i="108" s="1"/>
  <c r="V32" i="108" s="1"/>
  <c r="V33" i="108" s="1"/>
  <c r="V34" i="108" s="1"/>
  <c r="V35" i="108" s="1"/>
  <c r="V36" i="108" s="1"/>
  <c r="V37" i="108" s="1"/>
  <c r="V38" i="108" s="1"/>
  <c r="V39" i="108" s="1"/>
  <c r="V40" i="108" s="1"/>
  <c r="V41" i="108" s="1"/>
  <c r="V42" i="108" s="1"/>
  <c r="V43" i="108" s="1"/>
  <c r="V44" i="108" s="1"/>
  <c r="V45" i="108" s="1"/>
  <c r="V46" i="108" s="1"/>
  <c r="V47" i="108" s="1"/>
  <c r="V48" i="108" s="1"/>
  <c r="V49" i="108" s="1"/>
  <c r="V50" i="108" s="1"/>
  <c r="V51" i="108" s="1"/>
  <c r="V52" i="108" s="1"/>
  <c r="V53" i="108" s="1"/>
  <c r="V54" i="108" s="1"/>
  <c r="V55" i="108" s="1"/>
  <c r="V56" i="108" s="1"/>
  <c r="V57" i="108" s="1"/>
  <c r="V58" i="108" s="1"/>
  <c r="V59" i="108" s="1"/>
  <c r="V60" i="108" s="1"/>
  <c r="V61" i="108" s="1"/>
  <c r="V62" i="108" s="1"/>
  <c r="V63" i="108" s="1"/>
  <c r="V64" i="108" s="1"/>
  <c r="V65" i="108" s="1"/>
  <c r="V66" i="108" s="1"/>
  <c r="V67" i="108" s="1"/>
  <c r="V68" i="108" s="1"/>
  <c r="V69" i="108" s="1"/>
  <c r="V70" i="108" s="1"/>
  <c r="V71" i="108" s="1"/>
  <c r="V72" i="108" s="1"/>
  <c r="V73" i="108" s="1"/>
  <c r="V74" i="108" s="1"/>
  <c r="V75" i="108" s="1"/>
  <c r="V76" i="108" s="1"/>
  <c r="V77" i="108" s="1"/>
  <c r="V78" i="108" s="1"/>
  <c r="V79" i="108" s="1"/>
  <c r="V80" i="108" s="1"/>
  <c r="V81" i="108" s="1"/>
  <c r="V82" i="108" s="1"/>
  <c r="V83" i="108" s="1"/>
  <c r="V84" i="108" s="1"/>
  <c r="V85" i="108" s="1"/>
  <c r="V86" i="108" s="1"/>
  <c r="V87" i="108" s="1"/>
  <c r="V88" i="108" s="1"/>
  <c r="V89" i="108" s="1"/>
  <c r="V90" i="108" s="1"/>
  <c r="V91" i="108" s="1"/>
  <c r="V92" i="108" s="1"/>
  <c r="V93" i="108" s="1"/>
  <c r="V94" i="108" s="1"/>
  <c r="V95" i="108" s="1"/>
  <c r="V96" i="108" s="1"/>
  <c r="V97" i="108" s="1"/>
  <c r="V98" i="108" s="1"/>
  <c r="V99" i="108" s="1"/>
  <c r="V100" i="108" s="1"/>
  <c r="V101" i="108" s="1"/>
  <c r="BF54" i="108"/>
  <c r="AL47" i="108"/>
  <c r="AT47" i="108"/>
  <c r="BB47" i="108"/>
  <c r="AM47" i="108"/>
  <c r="AU47" i="108"/>
  <c r="BC47" i="108"/>
  <c r="AO47" i="108"/>
  <c r="AW47" i="108"/>
  <c r="BE47" i="108"/>
  <c r="AH47" i="108"/>
  <c r="AP47" i="108"/>
  <c r="AX47" i="108"/>
  <c r="AJ47" i="108"/>
  <c r="AN47" i="108"/>
  <c r="AV47" i="108"/>
  <c r="AY47" i="108"/>
  <c r="BD47" i="108"/>
  <c r="AI47" i="108"/>
  <c r="AQ47" i="108"/>
  <c r="AR47" i="108"/>
  <c r="AZ47" i="108"/>
  <c r="AK47" i="108"/>
  <c r="AS47" i="108"/>
  <c r="BA47" i="108"/>
  <c r="AN16" i="108"/>
  <c r="AV16" i="108"/>
  <c r="AJ16" i="108"/>
  <c r="AU16" i="108"/>
  <c r="BC16" i="108"/>
  <c r="BD16" i="108"/>
  <c r="AX16" i="108"/>
  <c r="AT16" i="108"/>
  <c r="AR16" i="108"/>
  <c r="AQ16" i="108"/>
  <c r="AO16" i="108"/>
  <c r="AY16" i="108"/>
  <c r="AZ16" i="108"/>
  <c r="AW16" i="108"/>
  <c r="AK16" i="108"/>
  <c r="AH16" i="108"/>
  <c r="BA16" i="108"/>
  <c r="AP16" i="108"/>
  <c r="AL16" i="108"/>
  <c r="BE16" i="108"/>
  <c r="AI16" i="108"/>
  <c r="AS16" i="108"/>
  <c r="AM16" i="108"/>
  <c r="BB16" i="108"/>
  <c r="BF94" i="108"/>
  <c r="BF83" i="108"/>
  <c r="AP70" i="108"/>
  <c r="AT70" i="108"/>
  <c r="AU70" i="108"/>
  <c r="AH70" i="108"/>
  <c r="AX70" i="108"/>
  <c r="AL70" i="108"/>
  <c r="BB70" i="108"/>
  <c r="AM70" i="108"/>
  <c r="BC70" i="108"/>
  <c r="AI70" i="108"/>
  <c r="AQ70" i="108"/>
  <c r="AY70" i="108"/>
  <c r="AR70" i="108"/>
  <c r="AO70" i="108"/>
  <c r="AZ70" i="108"/>
  <c r="AW70" i="108"/>
  <c r="AK70" i="108"/>
  <c r="BE70" i="108"/>
  <c r="AS70" i="108"/>
  <c r="BA70" i="108"/>
  <c r="AN70" i="108"/>
  <c r="AV70" i="108"/>
  <c r="AJ70" i="108"/>
  <c r="BD70" i="108"/>
  <c r="BF90" i="108"/>
  <c r="BF60" i="108"/>
  <c r="AU88" i="108"/>
  <c r="AY88" i="108"/>
  <c r="AI88" i="108"/>
  <c r="AX88" i="108"/>
  <c r="AT88" i="108"/>
  <c r="BC88" i="108"/>
  <c r="AJ88" i="108"/>
  <c r="BB88" i="108"/>
  <c r="AR88" i="108"/>
  <c r="AN88" i="108"/>
  <c r="AZ88" i="108"/>
  <c r="AV88" i="108"/>
  <c r="AK88" i="108"/>
  <c r="BD88" i="108"/>
  <c r="AS88" i="108"/>
  <c r="AO88" i="108"/>
  <c r="AQ88" i="108"/>
  <c r="AH88" i="108"/>
  <c r="BA88" i="108"/>
  <c r="AW88" i="108"/>
  <c r="AM88" i="108"/>
  <c r="AP88" i="108"/>
  <c r="AL88" i="108"/>
  <c r="BE88" i="108"/>
  <c r="AM97" i="108"/>
  <c r="AU97" i="108"/>
  <c r="BC97" i="108"/>
  <c r="AN97" i="108"/>
  <c r="AV97" i="108"/>
  <c r="BD97" i="108"/>
  <c r="AI97" i="108"/>
  <c r="AQ97" i="108"/>
  <c r="AY97" i="108"/>
  <c r="AW97" i="108"/>
  <c r="AH97" i="108"/>
  <c r="AX97" i="108"/>
  <c r="AK97" i="108"/>
  <c r="BA97" i="108"/>
  <c r="AL97" i="108"/>
  <c r="BB97" i="108"/>
  <c r="AO97" i="108"/>
  <c r="BE97" i="108"/>
  <c r="AP97" i="108"/>
  <c r="AS97" i="108"/>
  <c r="AT97" i="108"/>
  <c r="AJ97" i="108"/>
  <c r="AZ97" i="108"/>
  <c r="AR97" i="108"/>
  <c r="AU37" i="108"/>
  <c r="AW37" i="108"/>
  <c r="AI37" i="108"/>
  <c r="AY37" i="108"/>
  <c r="AM37" i="108"/>
  <c r="BC37" i="108"/>
  <c r="AO37" i="108"/>
  <c r="BE37" i="108"/>
  <c r="AT37" i="108"/>
  <c r="BB37" i="108"/>
  <c r="AL37" i="108"/>
  <c r="AQ37" i="108"/>
  <c r="AR37" i="108"/>
  <c r="AV37" i="108"/>
  <c r="AK37" i="108"/>
  <c r="BD37" i="108"/>
  <c r="AS37" i="108"/>
  <c r="AH37" i="108"/>
  <c r="BA37" i="108"/>
  <c r="AX37" i="108"/>
  <c r="AJ37" i="108"/>
  <c r="AN37" i="108"/>
  <c r="AP37" i="108"/>
  <c r="AZ37" i="108"/>
  <c r="AM93" i="108"/>
  <c r="AU93" i="108"/>
  <c r="BC93" i="108"/>
  <c r="AO93" i="108"/>
  <c r="BE93" i="108"/>
  <c r="AP93" i="108"/>
  <c r="AS93" i="108"/>
  <c r="AT93" i="108"/>
  <c r="AW93" i="108"/>
  <c r="AH93" i="108"/>
  <c r="AX93" i="108"/>
  <c r="AK93" i="108"/>
  <c r="BA93" i="108"/>
  <c r="AL93" i="108"/>
  <c r="BB93" i="108"/>
  <c r="BD93" i="108"/>
  <c r="AI93" i="108"/>
  <c r="AV93" i="108"/>
  <c r="AZ93" i="108"/>
  <c r="AN93" i="108"/>
  <c r="AR93" i="108"/>
  <c r="AJ93" i="108"/>
  <c r="AY93" i="108"/>
  <c r="AQ93" i="108"/>
  <c r="AM78" i="108"/>
  <c r="BC78" i="108"/>
  <c r="AQ78" i="108"/>
  <c r="AT78" i="108"/>
  <c r="AU78" i="108"/>
  <c r="AI78" i="108"/>
  <c r="AY78" i="108"/>
  <c r="AH78" i="108"/>
  <c r="BF78" i="108" s="1"/>
  <c r="AP78" i="108"/>
  <c r="AX78" i="108"/>
  <c r="BA78" i="108"/>
  <c r="BB78" i="108"/>
  <c r="AN78" i="108"/>
  <c r="AV78" i="108"/>
  <c r="AL78" i="108"/>
  <c r="AJ78" i="108"/>
  <c r="BD78" i="108"/>
  <c r="AR78" i="108"/>
  <c r="AO78" i="108"/>
  <c r="AZ78" i="108"/>
  <c r="AW78" i="108"/>
  <c r="AK78" i="108"/>
  <c r="BE78" i="108"/>
  <c r="AS78" i="108"/>
  <c r="AM26" i="108"/>
  <c r="AU26" i="108"/>
  <c r="BC26" i="108"/>
  <c r="AN26" i="108"/>
  <c r="AV26" i="108"/>
  <c r="BD26" i="108"/>
  <c r="AO26" i="108"/>
  <c r="AW26" i="108"/>
  <c r="BE26" i="108"/>
  <c r="AT26" i="108"/>
  <c r="AX26" i="108"/>
  <c r="BA26" i="108"/>
  <c r="AK26" i="108"/>
  <c r="AL26" i="108"/>
  <c r="AH26" i="108"/>
  <c r="AP26" i="108"/>
  <c r="AS26" i="108"/>
  <c r="BB26" i="108"/>
  <c r="AR26" i="108"/>
  <c r="AY26" i="108"/>
  <c r="AI26" i="108"/>
  <c r="AJ26" i="108"/>
  <c r="AQ26" i="108"/>
  <c r="AZ26" i="108"/>
  <c r="BF46" i="108"/>
  <c r="AP29" i="108"/>
  <c r="AY29" i="108"/>
  <c r="AH29" i="108"/>
  <c r="AL29" i="108"/>
  <c r="AM29" i="108"/>
  <c r="AV29" i="108"/>
  <c r="AW29" i="108"/>
  <c r="AR29" i="108"/>
  <c r="BE29" i="108"/>
  <c r="BB29" i="108"/>
  <c r="AT29" i="108"/>
  <c r="AN29" i="108"/>
  <c r="AX29" i="108"/>
  <c r="BD29" i="108"/>
  <c r="AI29" i="108"/>
  <c r="AK29" i="108"/>
  <c r="AO29" i="108"/>
  <c r="AU29" i="108"/>
  <c r="AS29" i="108"/>
  <c r="AQ29" i="108"/>
  <c r="AJ29" i="108"/>
  <c r="AZ29" i="108"/>
  <c r="BA29" i="108"/>
  <c r="BC29" i="108"/>
  <c r="BF24" i="108"/>
  <c r="BF38" i="108"/>
  <c r="AM18" i="108"/>
  <c r="AU18" i="108"/>
  <c r="BC18" i="108"/>
  <c r="BD18" i="108"/>
  <c r="AO18" i="108"/>
  <c r="AW18" i="108"/>
  <c r="BE18" i="108"/>
  <c r="AH18" i="108"/>
  <c r="BB18" i="108"/>
  <c r="AK18" i="108"/>
  <c r="AL18" i="108"/>
  <c r="AS18" i="108"/>
  <c r="AT18" i="108"/>
  <c r="AX18" i="108"/>
  <c r="BA18" i="108"/>
  <c r="AP18" i="108"/>
  <c r="AN18" i="108"/>
  <c r="AJ18" i="108"/>
  <c r="AQ18" i="108"/>
  <c r="AI18" i="108"/>
  <c r="AZ18" i="108"/>
  <c r="AR18" i="108"/>
  <c r="AV18" i="108"/>
  <c r="AY18" i="108"/>
  <c r="BF76" i="108"/>
  <c r="BF68" i="108"/>
  <c r="AU31" i="108"/>
  <c r="AM31" i="108"/>
  <c r="BC31" i="108"/>
  <c r="AR31" i="108"/>
  <c r="AZ31" i="108"/>
  <c r="AJ31" i="108"/>
  <c r="BE31" i="108"/>
  <c r="AO31" i="108"/>
  <c r="BD31" i="108"/>
  <c r="AS31" i="108"/>
  <c r="BA31" i="108"/>
  <c r="AP31" i="108"/>
  <c r="AK31" i="108"/>
  <c r="AL31" i="108"/>
  <c r="AX31" i="108"/>
  <c r="AT31" i="108"/>
  <c r="AI31" i="108"/>
  <c r="AN31" i="108"/>
  <c r="AY31" i="108"/>
  <c r="AV31" i="108"/>
  <c r="BB31" i="108"/>
  <c r="AW31" i="108"/>
  <c r="AH31" i="108"/>
  <c r="AQ31" i="108"/>
  <c r="BF27" i="108"/>
  <c r="AQ14" i="108"/>
  <c r="AY14" i="108"/>
  <c r="AJ14" i="108"/>
  <c r="AR14" i="108"/>
  <c r="AZ14" i="108"/>
  <c r="AM14" i="108"/>
  <c r="AU14" i="108"/>
  <c r="BC14" i="108"/>
  <c r="AW14" i="108"/>
  <c r="AX14" i="108"/>
  <c r="BB14" i="108"/>
  <c r="AL14" i="108"/>
  <c r="AO14" i="108"/>
  <c r="BE14" i="108"/>
  <c r="AH14" i="108"/>
  <c r="AP14" i="108"/>
  <c r="AT14" i="108"/>
  <c r="AN14" i="108"/>
  <c r="BD14" i="108"/>
  <c r="AV14" i="108"/>
  <c r="BA14" i="108"/>
  <c r="AI14" i="108"/>
  <c r="AS14" i="108"/>
  <c r="AK14" i="108"/>
  <c r="AP66" i="108"/>
  <c r="AZ66" i="108"/>
  <c r="AW66" i="108"/>
  <c r="AX66" i="108"/>
  <c r="BA66" i="108"/>
  <c r="AH66" i="108"/>
  <c r="BB66" i="108"/>
  <c r="AL66" i="108"/>
  <c r="AQ66" i="108"/>
  <c r="AS66" i="108"/>
  <c r="AM66" i="108"/>
  <c r="AR66" i="108"/>
  <c r="AK66" i="108"/>
  <c r="AN66" i="108"/>
  <c r="BC66" i="108"/>
  <c r="BD66" i="108"/>
  <c r="AO66" i="108"/>
  <c r="BE66" i="108"/>
  <c r="AI66" i="108"/>
  <c r="AJ66" i="108"/>
  <c r="AU66" i="108"/>
  <c r="AY66" i="108"/>
  <c r="AV66" i="108"/>
  <c r="AT66" i="108"/>
  <c r="AM34" i="108"/>
  <c r="AU34" i="108"/>
  <c r="BC34" i="108"/>
  <c r="AO34" i="108"/>
  <c r="AW34" i="108"/>
  <c r="BE34" i="108"/>
  <c r="AI34" i="108"/>
  <c r="AQ34" i="108"/>
  <c r="AY34" i="108"/>
  <c r="AJ34" i="108"/>
  <c r="AR34" i="108"/>
  <c r="AZ34" i="108"/>
  <c r="AP34" i="108"/>
  <c r="AS34" i="108"/>
  <c r="AT34" i="108"/>
  <c r="AH34" i="108"/>
  <c r="AX34" i="108"/>
  <c r="AK34" i="108"/>
  <c r="BA34" i="108"/>
  <c r="AL34" i="108"/>
  <c r="BB34" i="108"/>
  <c r="BD34" i="108"/>
  <c r="AN34" i="108"/>
  <c r="AV34" i="108"/>
  <c r="AO41" i="108"/>
  <c r="AX41" i="108"/>
  <c r="AI41" i="108"/>
  <c r="AT41" i="108"/>
  <c r="BC41" i="108"/>
  <c r="BD41" i="108"/>
  <c r="BE41" i="108"/>
  <c r="AQ41" i="108"/>
  <c r="AU41" i="108"/>
  <c r="AK41" i="108"/>
  <c r="AM41" i="108"/>
  <c r="BA41" i="108"/>
  <c r="AV41" i="108"/>
  <c r="AZ41" i="108"/>
  <c r="AS41" i="108"/>
  <c r="AH41" i="108"/>
  <c r="AJ41" i="108"/>
  <c r="AW41" i="108"/>
  <c r="AP41" i="108"/>
  <c r="AR41" i="108"/>
  <c r="AN41" i="108"/>
  <c r="AL41" i="108"/>
  <c r="BB41" i="108"/>
  <c r="AY41" i="108"/>
  <c r="BF23" i="108"/>
  <c r="AR61" i="108"/>
  <c r="AJ61" i="108"/>
  <c r="AZ61" i="108"/>
  <c r="AM61" i="108"/>
  <c r="BC61" i="108"/>
  <c r="AI61" i="108"/>
  <c r="AN61" i="108"/>
  <c r="AQ61" i="108"/>
  <c r="AV61" i="108"/>
  <c r="AY61" i="108"/>
  <c r="BD61" i="108"/>
  <c r="AW61" i="108"/>
  <c r="AL61" i="108"/>
  <c r="AH61" i="108"/>
  <c r="BB61" i="108"/>
  <c r="AU61" i="108"/>
  <c r="AP61" i="108"/>
  <c r="AX61" i="108"/>
  <c r="AS61" i="108"/>
  <c r="AO61" i="108"/>
  <c r="BA61" i="108"/>
  <c r="BE61" i="108"/>
  <c r="AK61" i="108"/>
  <c r="AT61" i="108"/>
  <c r="AO85" i="108"/>
  <c r="AW85" i="108"/>
  <c r="BE85" i="108"/>
  <c r="AK85" i="108"/>
  <c r="AS85" i="108"/>
  <c r="BA85" i="108"/>
  <c r="AM85" i="108"/>
  <c r="AU85" i="108"/>
  <c r="BC85" i="108"/>
  <c r="AX85" i="108"/>
  <c r="BB85" i="108"/>
  <c r="AH85" i="108"/>
  <c r="AL85" i="108"/>
  <c r="AP85" i="108"/>
  <c r="AT85" i="108"/>
  <c r="AI85" i="108"/>
  <c r="AY85" i="108"/>
  <c r="BD85" i="108"/>
  <c r="AQ85" i="108"/>
  <c r="AV85" i="108"/>
  <c r="AN85" i="108"/>
  <c r="AZ85" i="108"/>
  <c r="AR85" i="108"/>
  <c r="AJ85" i="108"/>
  <c r="AK82" i="108"/>
  <c r="BC82" i="108"/>
  <c r="AJ82" i="108"/>
  <c r="BA82" i="108"/>
  <c r="AX82" i="108"/>
  <c r="AR82" i="108"/>
  <c r="AP82" i="108"/>
  <c r="AN82" i="108"/>
  <c r="AZ82" i="108"/>
  <c r="BB82" i="108"/>
  <c r="AV82" i="108"/>
  <c r="AI82" i="108"/>
  <c r="AS82" i="108"/>
  <c r="BD82" i="108"/>
  <c r="AU82" i="108"/>
  <c r="AH82" i="108"/>
  <c r="AQ82" i="108"/>
  <c r="AO82" i="108"/>
  <c r="AL82" i="108"/>
  <c r="AT82" i="108"/>
  <c r="AW82" i="108"/>
  <c r="AY82" i="108"/>
  <c r="BE82" i="108"/>
  <c r="AM82" i="108"/>
  <c r="AY13" i="108"/>
  <c r="AQ13" i="108"/>
  <c r="AT13" i="108"/>
  <c r="AI13" i="108"/>
  <c r="BC13" i="108"/>
  <c r="BD13" i="108"/>
  <c r="AR13" i="108"/>
  <c r="AM13" i="108"/>
  <c r="AW13" i="108"/>
  <c r="AK13" i="108"/>
  <c r="AU13" i="108"/>
  <c r="AL13" i="108"/>
  <c r="BE13" i="108"/>
  <c r="AS13" i="108"/>
  <c r="BB13" i="108"/>
  <c r="AH13" i="108"/>
  <c r="BA13" i="108"/>
  <c r="AN13" i="108"/>
  <c r="AX13" i="108"/>
  <c r="AV13" i="108"/>
  <c r="AJ13" i="108"/>
  <c r="AO13" i="108"/>
  <c r="AP13" i="108"/>
  <c r="AZ13" i="108"/>
  <c r="AH100" i="108"/>
  <c r="BF100" i="108" s="1"/>
  <c r="AX100" i="108"/>
  <c r="AI100" i="108"/>
  <c r="AY100" i="108"/>
  <c r="AM100" i="108"/>
  <c r="BC100" i="108"/>
  <c r="AP100" i="108"/>
  <c r="AQ100" i="108"/>
  <c r="AT100" i="108"/>
  <c r="BE100" i="108"/>
  <c r="AJ100" i="108"/>
  <c r="AR100" i="108"/>
  <c r="AN100" i="108"/>
  <c r="AZ100" i="108"/>
  <c r="AV100" i="108"/>
  <c r="AK100" i="108"/>
  <c r="AU100" i="108"/>
  <c r="BD100" i="108"/>
  <c r="AS100" i="108"/>
  <c r="AO100" i="108"/>
  <c r="BA100" i="108"/>
  <c r="BB100" i="108"/>
  <c r="AW100" i="108"/>
  <c r="AL100" i="108"/>
  <c r="AU74" i="108"/>
  <c r="AI74" i="108"/>
  <c r="AY74" i="108"/>
  <c r="AL74" i="108"/>
  <c r="BB74" i="108"/>
  <c r="AM74" i="108"/>
  <c r="BC74" i="108"/>
  <c r="AQ74" i="108"/>
  <c r="AT74" i="108"/>
  <c r="AH74" i="108"/>
  <c r="AP74" i="108"/>
  <c r="AX74" i="108"/>
  <c r="AN74" i="108"/>
  <c r="AZ74" i="108"/>
  <c r="AV74" i="108"/>
  <c r="AK74" i="108"/>
  <c r="BD74" i="108"/>
  <c r="AS74" i="108"/>
  <c r="AO74" i="108"/>
  <c r="BA74" i="108"/>
  <c r="AW74" i="108"/>
  <c r="BE74" i="108"/>
  <c r="AJ74" i="108"/>
  <c r="AR74" i="108"/>
  <c r="BF98" i="108"/>
  <c r="AM79" i="108"/>
  <c r="AU79" i="108"/>
  <c r="BC79" i="108"/>
  <c r="AI79" i="108"/>
  <c r="AQ79" i="108"/>
  <c r="AY79" i="108"/>
  <c r="AP79" i="108"/>
  <c r="BB79" i="108"/>
  <c r="AS79" i="108"/>
  <c r="AH79" i="108"/>
  <c r="AT79" i="108"/>
  <c r="AJ79" i="108"/>
  <c r="AW79" i="108"/>
  <c r="AL79" i="108"/>
  <c r="AZ79" i="108"/>
  <c r="AO79" i="108"/>
  <c r="BA79" i="108"/>
  <c r="AR79" i="108"/>
  <c r="AX79" i="108"/>
  <c r="BE79" i="108"/>
  <c r="AK79" i="108"/>
  <c r="AN79" i="108"/>
  <c r="BD79" i="108"/>
  <c r="AV79" i="108"/>
  <c r="AX44" i="108"/>
  <c r="AT44" i="108"/>
  <c r="AY44" i="108"/>
  <c r="AJ44" i="108"/>
  <c r="BB44" i="108"/>
  <c r="AH44" i="108"/>
  <c r="AR44" i="108"/>
  <c r="AN44" i="108"/>
  <c r="BC44" i="108"/>
  <c r="AZ44" i="108"/>
  <c r="AV44" i="108"/>
  <c r="AP44" i="108"/>
  <c r="AK44" i="108"/>
  <c r="BD44" i="108"/>
  <c r="AQ44" i="108"/>
  <c r="AS44" i="108"/>
  <c r="AO44" i="108"/>
  <c r="AI44" i="108"/>
  <c r="BA44" i="108"/>
  <c r="AW44" i="108"/>
  <c r="AM44" i="108"/>
  <c r="AL44" i="108"/>
  <c r="BE44" i="108"/>
  <c r="AU44" i="108"/>
  <c r="AJ49" i="108"/>
  <c r="AR49" i="108"/>
  <c r="AZ49" i="108"/>
  <c r="AM49" i="108"/>
  <c r="AU49" i="108"/>
  <c r="BC49" i="108"/>
  <c r="AN49" i="108"/>
  <c r="AV49" i="108"/>
  <c r="BD49" i="108"/>
  <c r="AO49" i="108"/>
  <c r="AP49" i="108"/>
  <c r="AX49" i="108"/>
  <c r="BB49" i="108"/>
  <c r="AH49" i="108"/>
  <c r="AL49" i="108"/>
  <c r="AW49" i="108"/>
  <c r="BE49" i="108"/>
  <c r="AT49" i="108"/>
  <c r="AI49" i="108"/>
  <c r="BA49" i="108"/>
  <c r="AK49" i="108"/>
  <c r="AQ49" i="108"/>
  <c r="AS49" i="108"/>
  <c r="AY49" i="108"/>
  <c r="AM36" i="108"/>
  <c r="AU36" i="108"/>
  <c r="BC36" i="108"/>
  <c r="AO36" i="108"/>
  <c r="AW36" i="108"/>
  <c r="BE36" i="108"/>
  <c r="AH36" i="108"/>
  <c r="AP36" i="108"/>
  <c r="AX36" i="108"/>
  <c r="AJ36" i="108"/>
  <c r="AZ36" i="108"/>
  <c r="AL36" i="108"/>
  <c r="BB36" i="108"/>
  <c r="AN36" i="108"/>
  <c r="BD36" i="108"/>
  <c r="AR36" i="108"/>
  <c r="AT36" i="108"/>
  <c r="AI36" i="108"/>
  <c r="AY36" i="108"/>
  <c r="AV36" i="108"/>
  <c r="AQ36" i="108"/>
  <c r="BA36" i="108"/>
  <c r="AS36" i="108"/>
  <c r="AK36" i="108"/>
  <c r="AK89" i="108"/>
  <c r="AS89" i="108"/>
  <c r="BA89" i="108"/>
  <c r="AM89" i="108"/>
  <c r="AU89" i="108"/>
  <c r="BC89" i="108"/>
  <c r="AO89" i="108"/>
  <c r="AW89" i="108"/>
  <c r="BE89" i="108"/>
  <c r="AI89" i="108"/>
  <c r="AQ89" i="108"/>
  <c r="AY89" i="108"/>
  <c r="AH89" i="108"/>
  <c r="AL89" i="108"/>
  <c r="AP89" i="108"/>
  <c r="AT89" i="108"/>
  <c r="AX89" i="108"/>
  <c r="BB89" i="108"/>
  <c r="AV89" i="108"/>
  <c r="AZ89" i="108"/>
  <c r="AN89" i="108"/>
  <c r="AR89" i="108"/>
  <c r="AJ89" i="108"/>
  <c r="BD89" i="108"/>
  <c r="AU21" i="108"/>
  <c r="AY21" i="108"/>
  <c r="AI21" i="108"/>
  <c r="BC21" i="108"/>
  <c r="AL21" i="108"/>
  <c r="AM21" i="108"/>
  <c r="AQ21" i="108"/>
  <c r="BB21" i="108"/>
  <c r="AN21" i="108"/>
  <c r="AX21" i="108"/>
  <c r="BD21" i="108"/>
  <c r="AR21" i="108"/>
  <c r="AO21" i="108"/>
  <c r="AZ21" i="108"/>
  <c r="AW21" i="108"/>
  <c r="AK21" i="108"/>
  <c r="AH21" i="108"/>
  <c r="BA21" i="108"/>
  <c r="AT21" i="108"/>
  <c r="AP21" i="108"/>
  <c r="AV21" i="108"/>
  <c r="BE21" i="108"/>
  <c r="AJ21" i="108"/>
  <c r="AS21" i="108"/>
  <c r="AP96" i="108"/>
  <c r="AQ96" i="108"/>
  <c r="AT96" i="108"/>
  <c r="AU96" i="108"/>
  <c r="AH96" i="108"/>
  <c r="AX96" i="108"/>
  <c r="AI96" i="108"/>
  <c r="AY96" i="108"/>
  <c r="AL96" i="108"/>
  <c r="BB96" i="108"/>
  <c r="AM96" i="108"/>
  <c r="BC96" i="108"/>
  <c r="AK96" i="108"/>
  <c r="BE96" i="108"/>
  <c r="AS96" i="108"/>
  <c r="BA96" i="108"/>
  <c r="AN96" i="108"/>
  <c r="AV96" i="108"/>
  <c r="AJ96" i="108"/>
  <c r="BD96" i="108"/>
  <c r="AR96" i="108"/>
  <c r="AO96" i="108"/>
  <c r="AZ96" i="108"/>
  <c r="AW96" i="108"/>
  <c r="AM71" i="108"/>
  <c r="AU71" i="108"/>
  <c r="BC71" i="108"/>
  <c r="AJ71" i="108"/>
  <c r="AR71" i="108"/>
  <c r="AZ71" i="108"/>
  <c r="AW71" i="108"/>
  <c r="AK71" i="108"/>
  <c r="BA71" i="108"/>
  <c r="AL71" i="108"/>
  <c r="BB71" i="108"/>
  <c r="AO71" i="108"/>
  <c r="BE71" i="108"/>
  <c r="AS71" i="108"/>
  <c r="AT71" i="108"/>
  <c r="AH71" i="108"/>
  <c r="AP71" i="108"/>
  <c r="AX71" i="108"/>
  <c r="AY71" i="108"/>
  <c r="BD71" i="108"/>
  <c r="AQ71" i="108"/>
  <c r="AV71" i="108"/>
  <c r="AI71" i="108"/>
  <c r="AN71" i="108"/>
  <c r="AQ75" i="108"/>
  <c r="AY75" i="108"/>
  <c r="AM75" i="108"/>
  <c r="AU75" i="108"/>
  <c r="BC75" i="108"/>
  <c r="AN75" i="108"/>
  <c r="AV75" i="108"/>
  <c r="BD75" i="108"/>
  <c r="AL75" i="108"/>
  <c r="BB75" i="108"/>
  <c r="AP75" i="108"/>
  <c r="AS75" i="108"/>
  <c r="AT75" i="108"/>
  <c r="AH75" i="108"/>
  <c r="AX75" i="108"/>
  <c r="AK75" i="108"/>
  <c r="BA75" i="108"/>
  <c r="AO75" i="108"/>
  <c r="AW75" i="108"/>
  <c r="BE75" i="108"/>
  <c r="AI75" i="108"/>
  <c r="AZ75" i="108"/>
  <c r="AJ75" i="108"/>
  <c r="AR75" i="108"/>
  <c r="AX25" i="108"/>
  <c r="AY25" i="108"/>
  <c r="AH25" i="108"/>
  <c r="BC25" i="108"/>
  <c r="AM25" i="108"/>
  <c r="AP25" i="108"/>
  <c r="AU25" i="108"/>
  <c r="AQ25" i="108"/>
  <c r="AI25" i="108"/>
  <c r="AZ25" i="108"/>
  <c r="AV25" i="108"/>
  <c r="AS25" i="108"/>
  <c r="AO25" i="108"/>
  <c r="BA25" i="108"/>
  <c r="AW25" i="108"/>
  <c r="BE25" i="108"/>
  <c r="AJ25" i="108"/>
  <c r="BB25" i="108"/>
  <c r="AR25" i="108"/>
  <c r="AN25" i="108"/>
  <c r="AK25" i="108"/>
  <c r="AL25" i="108"/>
  <c r="AT25" i="108"/>
  <c r="BD25" i="108"/>
  <c r="AJ101" i="108"/>
  <c r="AR101" i="108"/>
  <c r="AZ101" i="108"/>
  <c r="AM101" i="108"/>
  <c r="AU101" i="108"/>
  <c r="BC101" i="108"/>
  <c r="AO101" i="108"/>
  <c r="BE101" i="108"/>
  <c r="AP101" i="108"/>
  <c r="AS101" i="108"/>
  <c r="AT101" i="108"/>
  <c r="AW101" i="108"/>
  <c r="AH101" i="108"/>
  <c r="AX101" i="108"/>
  <c r="AK101" i="108"/>
  <c r="BA101" i="108"/>
  <c r="AL101" i="108"/>
  <c r="BB101" i="108"/>
  <c r="AI101" i="108"/>
  <c r="BD101" i="108"/>
  <c r="AV101" i="108"/>
  <c r="AY101" i="108"/>
  <c r="AN101" i="108"/>
  <c r="AQ101" i="108"/>
  <c r="AH92" i="108"/>
  <c r="AX92" i="108"/>
  <c r="AI92" i="108"/>
  <c r="AY92" i="108"/>
  <c r="AM92" i="108"/>
  <c r="BC92" i="108"/>
  <c r="AP92" i="108"/>
  <c r="AQ92" i="108"/>
  <c r="AT92" i="108"/>
  <c r="AU92" i="108"/>
  <c r="BD92" i="108"/>
  <c r="AS92" i="108"/>
  <c r="AO92" i="108"/>
  <c r="BA92" i="108"/>
  <c r="AW92" i="108"/>
  <c r="BE92" i="108"/>
  <c r="AJ92" i="108"/>
  <c r="AR92" i="108"/>
  <c r="BB92" i="108"/>
  <c r="AN92" i="108"/>
  <c r="AZ92" i="108"/>
  <c r="AL92" i="108"/>
  <c r="AV92" i="108"/>
  <c r="AK92" i="108"/>
  <c r="BF57" i="108"/>
  <c r="AM33" i="108"/>
  <c r="BC33" i="108"/>
  <c r="AS33" i="108"/>
  <c r="AU33" i="108"/>
  <c r="AQ33" i="108"/>
  <c r="AX33" i="108"/>
  <c r="AH33" i="108"/>
  <c r="AY33" i="108"/>
  <c r="AI33" i="108"/>
  <c r="AZ33" i="108"/>
  <c r="AW33" i="108"/>
  <c r="AT33" i="108"/>
  <c r="BB33" i="108"/>
  <c r="AP33" i="108"/>
  <c r="AN33" i="108"/>
  <c r="AJ33" i="108"/>
  <c r="BD33" i="108"/>
  <c r="BA33" i="108"/>
  <c r="AR33" i="108"/>
  <c r="AO33" i="108"/>
  <c r="AK33" i="108"/>
  <c r="AL33" i="108"/>
  <c r="AV33" i="108"/>
  <c r="BE33" i="108"/>
  <c r="BF63" i="108"/>
  <c r="AI67" i="108"/>
  <c r="AQ67" i="108"/>
  <c r="AY67" i="108"/>
  <c r="AM67" i="108"/>
  <c r="AU67" i="108"/>
  <c r="BC67" i="108"/>
  <c r="AN67" i="108"/>
  <c r="AV67" i="108"/>
  <c r="BD67" i="108"/>
  <c r="AO67" i="108"/>
  <c r="BE67" i="108"/>
  <c r="AP67" i="108"/>
  <c r="AS67" i="108"/>
  <c r="AT67" i="108"/>
  <c r="AW67" i="108"/>
  <c r="AK67" i="108"/>
  <c r="BA67" i="108"/>
  <c r="AL67" i="108"/>
  <c r="BB67" i="108"/>
  <c r="AH67" i="108"/>
  <c r="AX67" i="108"/>
  <c r="AJ67" i="108"/>
  <c r="AZ67" i="108"/>
  <c r="AR67" i="108"/>
  <c r="AO30" i="108"/>
  <c r="AX30" i="108"/>
  <c r="AP30" i="108"/>
  <c r="AY30" i="108"/>
  <c r="AH30" i="108"/>
  <c r="AQ30" i="108"/>
  <c r="AZ30" i="108"/>
  <c r="AJ30" i="108"/>
  <c r="AS30" i="108"/>
  <c r="BB30" i="108"/>
  <c r="AK30" i="108"/>
  <c r="AT30" i="108"/>
  <c r="BC30" i="108"/>
  <c r="BE30" i="108"/>
  <c r="AI30" i="108"/>
  <c r="AL30" i="108"/>
  <c r="AR30" i="108"/>
  <c r="AU30" i="108"/>
  <c r="AW30" i="108"/>
  <c r="BA30" i="108"/>
  <c r="AM30" i="108"/>
  <c r="AN30" i="108"/>
  <c r="AV30" i="108"/>
  <c r="BD30" i="108"/>
  <c r="AQ28" i="108"/>
  <c r="BC28" i="108"/>
  <c r="AY28" i="108"/>
  <c r="AZ28" i="108"/>
  <c r="AL28" i="108"/>
  <c r="AM28" i="108"/>
  <c r="AT28" i="108"/>
  <c r="BA28" i="108"/>
  <c r="AW28" i="108"/>
  <c r="BE28" i="108"/>
  <c r="AR28" i="108"/>
  <c r="AU28" i="108"/>
  <c r="AH28" i="108"/>
  <c r="BB28" i="108"/>
  <c r="AV28" i="108"/>
  <c r="BD28" i="108"/>
  <c r="AK28" i="108"/>
  <c r="AX28" i="108"/>
  <c r="AJ28" i="108"/>
  <c r="AS28" i="108"/>
  <c r="AO28" i="108"/>
  <c r="AP28" i="108"/>
  <c r="AI28" i="108"/>
  <c r="AN28" i="108"/>
  <c r="AQ48" i="108"/>
  <c r="AY48" i="108"/>
  <c r="BB48" i="108"/>
  <c r="AL48" i="108"/>
  <c r="AT48" i="108"/>
  <c r="AU48" i="108"/>
  <c r="AI48" i="108"/>
  <c r="BC48" i="108"/>
  <c r="AP48" i="108"/>
  <c r="AV48" i="108"/>
  <c r="AJ48" i="108"/>
  <c r="BD48" i="108"/>
  <c r="AR48" i="108"/>
  <c r="AO48" i="108"/>
  <c r="AZ48" i="108"/>
  <c r="BE48" i="108"/>
  <c r="AS48" i="108"/>
  <c r="AM48" i="108"/>
  <c r="AH48" i="108"/>
  <c r="BA48" i="108"/>
  <c r="AN48" i="108"/>
  <c r="AW48" i="108"/>
  <c r="AX48" i="108"/>
  <c r="AK48" i="108"/>
  <c r="AQ62" i="108"/>
  <c r="BE62" i="108"/>
  <c r="AT62" i="108"/>
  <c r="AU62" i="108"/>
  <c r="AW62" i="108"/>
  <c r="BB62" i="108"/>
  <c r="BC62" i="108"/>
  <c r="AH62" i="108"/>
  <c r="AI62" i="108"/>
  <c r="AO62" i="108"/>
  <c r="AP62" i="108"/>
  <c r="AR62" i="108"/>
  <c r="AK62" i="108"/>
  <c r="AY62" i="108"/>
  <c r="AS62" i="108"/>
  <c r="AM62" i="108"/>
  <c r="BA62" i="108"/>
  <c r="AV62" i="108"/>
  <c r="AL62" i="108"/>
  <c r="AJ62" i="108"/>
  <c r="BD62" i="108"/>
  <c r="AZ62" i="108"/>
  <c r="AX62" i="108"/>
  <c r="AN62" i="108"/>
  <c r="BF86" i="108"/>
  <c r="AJ59" i="108"/>
  <c r="AR59" i="108"/>
  <c r="AZ59" i="108"/>
  <c r="AM59" i="108"/>
  <c r="AU59" i="108"/>
  <c r="BC59" i="108"/>
  <c r="AN59" i="108"/>
  <c r="AV59" i="108"/>
  <c r="BD59" i="108"/>
  <c r="AL59" i="108"/>
  <c r="BB59" i="108"/>
  <c r="AO59" i="108"/>
  <c r="BE59" i="108"/>
  <c r="AT59" i="108"/>
  <c r="AW59" i="108"/>
  <c r="AS59" i="108"/>
  <c r="AX59" i="108"/>
  <c r="BA59" i="108"/>
  <c r="AH59" i="108"/>
  <c r="AK59" i="108"/>
  <c r="AP59" i="108"/>
  <c r="AI59" i="108"/>
  <c r="AQ59" i="108"/>
  <c r="AY59" i="108"/>
  <c r="AI58" i="108"/>
  <c r="AL58" i="108"/>
  <c r="AY58" i="108"/>
  <c r="BB58" i="108"/>
  <c r="AO58" i="108"/>
  <c r="BA58" i="108"/>
  <c r="AQ58" i="108"/>
  <c r="AW58" i="108"/>
  <c r="AU58" i="108"/>
  <c r="BE58" i="108"/>
  <c r="AH58" i="108"/>
  <c r="AJ58" i="108"/>
  <c r="AX58" i="108"/>
  <c r="AR58" i="108"/>
  <c r="AM58" i="108"/>
  <c r="AN58" i="108"/>
  <c r="AZ58" i="108"/>
  <c r="BC58" i="108"/>
  <c r="AT58" i="108"/>
  <c r="AV58" i="108"/>
  <c r="AK58" i="108"/>
  <c r="AP58" i="108"/>
  <c r="BD58" i="108"/>
  <c r="AS58" i="108"/>
  <c r="BF50" i="108"/>
  <c r="AT51" i="108"/>
  <c r="AX51" i="108"/>
  <c r="AZ51" i="108"/>
  <c r="AJ51" i="108"/>
  <c r="BD51" i="108"/>
  <c r="AM51" i="108"/>
  <c r="BC51" i="108"/>
  <c r="AH51" i="108"/>
  <c r="AN51" i="108"/>
  <c r="AS51" i="108"/>
  <c r="AQ51" i="108"/>
  <c r="AL51" i="108"/>
  <c r="AP51" i="108"/>
  <c r="BA51" i="108"/>
  <c r="AO51" i="108"/>
  <c r="AR51" i="108"/>
  <c r="BE51" i="108"/>
  <c r="AK51" i="108"/>
  <c r="AI51" i="108"/>
  <c r="AU51" i="108"/>
  <c r="AW51" i="108"/>
  <c r="AY51" i="108"/>
  <c r="BB51" i="108"/>
  <c r="AV51" i="108"/>
  <c r="BF65" i="108"/>
  <c r="BF72" i="108"/>
  <c r="AM45" i="108"/>
  <c r="AU45" i="108"/>
  <c r="BC45" i="108"/>
  <c r="AN45" i="108"/>
  <c r="AV45" i="108"/>
  <c r="BD45" i="108"/>
  <c r="AO45" i="108"/>
  <c r="AW45" i="108"/>
  <c r="BE45" i="108"/>
  <c r="AI45" i="108"/>
  <c r="AQ45" i="108"/>
  <c r="AY45" i="108"/>
  <c r="AJ45" i="108"/>
  <c r="AR45" i="108"/>
  <c r="AZ45" i="108"/>
  <c r="AX45" i="108"/>
  <c r="BA45" i="108"/>
  <c r="AL45" i="108"/>
  <c r="AP45" i="108"/>
  <c r="AK45" i="108"/>
  <c r="AS45" i="108"/>
  <c r="AH45" i="108"/>
  <c r="AT45" i="108"/>
  <c r="BB45" i="108"/>
  <c r="AM17" i="108"/>
  <c r="AP17" i="108"/>
  <c r="AU17" i="108"/>
  <c r="AX17" i="108"/>
  <c r="AH17" i="108"/>
  <c r="AY17" i="108"/>
  <c r="BC17" i="108"/>
  <c r="AQ17" i="108"/>
  <c r="AL17" i="108"/>
  <c r="BE17" i="108"/>
  <c r="AI17" i="108"/>
  <c r="AJ17" i="108"/>
  <c r="BB17" i="108"/>
  <c r="AR17" i="108"/>
  <c r="AN17" i="108"/>
  <c r="AZ17" i="108"/>
  <c r="AV17" i="108"/>
  <c r="AS17" i="108"/>
  <c r="AO17" i="108"/>
  <c r="BA17" i="108"/>
  <c r="AW17" i="108"/>
  <c r="AK17" i="108"/>
  <c r="AT17" i="108"/>
  <c r="BD17" i="108"/>
  <c r="AM43" i="108"/>
  <c r="AV43" i="108"/>
  <c r="BE43" i="108"/>
  <c r="AN43" i="108"/>
  <c r="AW43" i="108"/>
  <c r="AQ43" i="108"/>
  <c r="AZ43" i="108"/>
  <c r="AI43" i="108"/>
  <c r="AR43" i="108"/>
  <c r="BA43" i="108"/>
  <c r="BB43" i="108"/>
  <c r="BC43" i="108"/>
  <c r="AO43" i="108"/>
  <c r="AS43" i="108"/>
  <c r="AT43" i="108"/>
  <c r="AY43" i="108"/>
  <c r="AJ43" i="108"/>
  <c r="AK43" i="108"/>
  <c r="AH43" i="108"/>
  <c r="AP43" i="108"/>
  <c r="BD43" i="108"/>
  <c r="AX43" i="108"/>
  <c r="AU43" i="108"/>
  <c r="AL43" i="108"/>
  <c r="AM53" i="108"/>
  <c r="AU53" i="108"/>
  <c r="BC53" i="108"/>
  <c r="AO53" i="108"/>
  <c r="AW53" i="108"/>
  <c r="BE53" i="108"/>
  <c r="AK53" i="108"/>
  <c r="AV53" i="108"/>
  <c r="AL53" i="108"/>
  <c r="AX53" i="108"/>
  <c r="AQ53" i="108"/>
  <c r="BA53" i="108"/>
  <c r="AH53" i="108"/>
  <c r="AR53" i="108"/>
  <c r="BB53" i="108"/>
  <c r="AN53" i="108"/>
  <c r="AP53" i="108"/>
  <c r="AY53" i="108"/>
  <c r="AZ53" i="108"/>
  <c r="AI53" i="108"/>
  <c r="AJ53" i="108"/>
  <c r="AS53" i="108"/>
  <c r="AT53" i="108"/>
  <c r="BD53" i="108"/>
  <c r="BF42" i="108"/>
  <c r="V97" i="107"/>
  <c r="BF80" i="107"/>
  <c r="BA84" i="107"/>
  <c r="AK84" i="107"/>
  <c r="AM84" i="107"/>
  <c r="AS84" i="107"/>
  <c r="AU84" i="107"/>
  <c r="AL84" i="107"/>
  <c r="BE84" i="107"/>
  <c r="AN84" i="107"/>
  <c r="AX84" i="107"/>
  <c r="AV84" i="107"/>
  <c r="AI84" i="107"/>
  <c r="BC84" i="107"/>
  <c r="AJ84" i="107"/>
  <c r="BD84" i="107"/>
  <c r="AQ84" i="107"/>
  <c r="AZ84" i="107"/>
  <c r="AW84" i="107"/>
  <c r="AO84" i="107"/>
  <c r="AH84" i="107"/>
  <c r="AP84" i="107"/>
  <c r="AY84" i="107"/>
  <c r="AR84" i="107"/>
  <c r="AT84" i="107"/>
  <c r="BB84" i="107"/>
  <c r="AM37" i="107"/>
  <c r="AU37" i="107"/>
  <c r="BC37" i="107"/>
  <c r="AN37" i="107"/>
  <c r="AV37" i="107"/>
  <c r="BD37" i="107"/>
  <c r="AH37" i="107"/>
  <c r="AP37" i="107"/>
  <c r="AX37" i="107"/>
  <c r="AR37" i="107"/>
  <c r="BE37" i="107"/>
  <c r="AS37" i="107"/>
  <c r="AL37" i="107"/>
  <c r="AZ37" i="107"/>
  <c r="AO37" i="107"/>
  <c r="BA37" i="107"/>
  <c r="AW37" i="107"/>
  <c r="AY37" i="107"/>
  <c r="BB37" i="107"/>
  <c r="AJ37" i="107"/>
  <c r="AQ37" i="107"/>
  <c r="AT37" i="107"/>
  <c r="AK37" i="107"/>
  <c r="AI37" i="107"/>
  <c r="AS72" i="107"/>
  <c r="AO72" i="107"/>
  <c r="BA72" i="107"/>
  <c r="AQ72" i="107"/>
  <c r="BE72" i="107"/>
  <c r="AH72" i="107"/>
  <c r="AK72" i="107"/>
  <c r="AU72" i="107"/>
  <c r="AX72" i="107"/>
  <c r="AZ72" i="107"/>
  <c r="BB72" i="107"/>
  <c r="AY72" i="107"/>
  <c r="AN72" i="107"/>
  <c r="AM72" i="107"/>
  <c r="AV72" i="107"/>
  <c r="AW72" i="107"/>
  <c r="AR72" i="107"/>
  <c r="AP72" i="107"/>
  <c r="BC72" i="107"/>
  <c r="AI72" i="107"/>
  <c r="AJ72" i="107"/>
  <c r="AL72" i="107"/>
  <c r="AT72" i="107"/>
  <c r="BD72" i="107"/>
  <c r="BF22" i="107"/>
  <c r="AP49" i="107"/>
  <c r="BA49" i="107"/>
  <c r="AH49" i="107"/>
  <c r="AS49" i="107"/>
  <c r="BC49" i="107"/>
  <c r="AJ49" i="107"/>
  <c r="AR49" i="107"/>
  <c r="AW49" i="107"/>
  <c r="BB49" i="107"/>
  <c r="BE49" i="107"/>
  <c r="AL49" i="107"/>
  <c r="AT49" i="107"/>
  <c r="AN49" i="107"/>
  <c r="AX49" i="107"/>
  <c r="AM49" i="107"/>
  <c r="AI49" i="107"/>
  <c r="AY49" i="107"/>
  <c r="AO49" i="107"/>
  <c r="AK49" i="107"/>
  <c r="AU49" i="107"/>
  <c r="AQ49" i="107"/>
  <c r="AV49" i="107"/>
  <c r="AZ49" i="107"/>
  <c r="BD49" i="107"/>
  <c r="BF10" i="107"/>
  <c r="AI52" i="107"/>
  <c r="BC52" i="107"/>
  <c r="AU52" i="107"/>
  <c r="AY52" i="107"/>
  <c r="BA52" i="107"/>
  <c r="AK52" i="107"/>
  <c r="AQ52" i="107"/>
  <c r="AH52" i="107"/>
  <c r="BB52" i="107"/>
  <c r="AV52" i="107"/>
  <c r="AJ52" i="107"/>
  <c r="BD52" i="107"/>
  <c r="AR52" i="107"/>
  <c r="AO52" i="107"/>
  <c r="AZ52" i="107"/>
  <c r="BE52" i="107"/>
  <c r="AT52" i="107"/>
  <c r="AS52" i="107"/>
  <c r="AL52" i="107"/>
  <c r="AN52" i="107"/>
  <c r="AW52" i="107"/>
  <c r="AP52" i="107"/>
  <c r="AM52" i="107"/>
  <c r="AX52" i="107"/>
  <c r="AM45" i="107"/>
  <c r="AU45" i="107"/>
  <c r="BC45" i="107"/>
  <c r="AJ45" i="107"/>
  <c r="AR45" i="107"/>
  <c r="AZ45" i="107"/>
  <c r="AK45" i="107"/>
  <c r="AS45" i="107"/>
  <c r="AN45" i="107"/>
  <c r="AY45" i="107"/>
  <c r="AO45" i="107"/>
  <c r="BA45" i="107"/>
  <c r="AP45" i="107"/>
  <c r="BB45" i="107"/>
  <c r="AT45" i="107"/>
  <c r="BE45" i="107"/>
  <c r="AI45" i="107"/>
  <c r="AW45" i="107"/>
  <c r="AL45" i="107"/>
  <c r="AV45" i="107"/>
  <c r="BD45" i="107"/>
  <c r="AX45" i="107"/>
  <c r="AH45" i="107"/>
  <c r="AQ45" i="107"/>
  <c r="BD61" i="107"/>
  <c r="AL61" i="107"/>
  <c r="AY61" i="107"/>
  <c r="AP61" i="107"/>
  <c r="AV61" i="107"/>
  <c r="AN61" i="107"/>
  <c r="BE61" i="107"/>
  <c r="BB61" i="107"/>
  <c r="AJ61" i="107"/>
  <c r="AZ61" i="107"/>
  <c r="AK61" i="107"/>
  <c r="AH61" i="107"/>
  <c r="AU61" i="107"/>
  <c r="AS61" i="107"/>
  <c r="AQ61" i="107"/>
  <c r="AX61" i="107"/>
  <c r="AO61" i="107"/>
  <c r="AW61" i="107"/>
  <c r="AM61" i="107"/>
  <c r="BA61" i="107"/>
  <c r="AT61" i="107"/>
  <c r="AR61" i="107"/>
  <c r="BC61" i="107"/>
  <c r="AI61" i="107"/>
  <c r="AU76" i="107"/>
  <c r="BA76" i="107"/>
  <c r="AK76" i="107"/>
  <c r="BC76" i="107"/>
  <c r="AN76" i="107"/>
  <c r="AX76" i="107"/>
  <c r="AM76" i="107"/>
  <c r="AV76" i="107"/>
  <c r="AI76" i="107"/>
  <c r="AJ76" i="107"/>
  <c r="BD76" i="107"/>
  <c r="AQ76" i="107"/>
  <c r="AR76" i="107"/>
  <c r="AO76" i="107"/>
  <c r="AY76" i="107"/>
  <c r="AS76" i="107"/>
  <c r="AZ76" i="107"/>
  <c r="AW76" i="107"/>
  <c r="AL76" i="107"/>
  <c r="BE76" i="107"/>
  <c r="BB76" i="107"/>
  <c r="AP76" i="107"/>
  <c r="AT76" i="107"/>
  <c r="AH76" i="107"/>
  <c r="AK91" i="107"/>
  <c r="AS91" i="107"/>
  <c r="BA91" i="107"/>
  <c r="AM91" i="107"/>
  <c r="AU91" i="107"/>
  <c r="BC91" i="107"/>
  <c r="AN91" i="107"/>
  <c r="AV91" i="107"/>
  <c r="BD91" i="107"/>
  <c r="AT91" i="107"/>
  <c r="AH91" i="107"/>
  <c r="AX91" i="107"/>
  <c r="AJ91" i="107"/>
  <c r="AZ91" i="107"/>
  <c r="AL91" i="107"/>
  <c r="BB91" i="107"/>
  <c r="AO91" i="107"/>
  <c r="AP91" i="107"/>
  <c r="BE91" i="107"/>
  <c r="AR91" i="107"/>
  <c r="AW91" i="107"/>
  <c r="AI91" i="107"/>
  <c r="AY91" i="107"/>
  <c r="AQ91" i="107"/>
  <c r="AR29" i="107"/>
  <c r="AU29" i="107"/>
  <c r="AX29" i="107"/>
  <c r="AT29" i="107"/>
  <c r="BE29" i="107"/>
  <c r="AZ29" i="107"/>
  <c r="AN29" i="107"/>
  <c r="AY29" i="107"/>
  <c r="AM29" i="107"/>
  <c r="BD29" i="107"/>
  <c r="AS29" i="107"/>
  <c r="AP29" i="107"/>
  <c r="AW29" i="107"/>
  <c r="AJ29" i="107"/>
  <c r="BB29" i="107"/>
  <c r="AH29" i="107"/>
  <c r="AV29" i="107"/>
  <c r="BC29" i="107"/>
  <c r="AO29" i="107"/>
  <c r="AI29" i="107"/>
  <c r="AQ29" i="107"/>
  <c r="AK29" i="107"/>
  <c r="BA29" i="107"/>
  <c r="AL29" i="107"/>
  <c r="AM63" i="107"/>
  <c r="AU63" i="107"/>
  <c r="BC63" i="107"/>
  <c r="AJ63" i="107"/>
  <c r="AR63" i="107"/>
  <c r="AZ63" i="107"/>
  <c r="AH63" i="107"/>
  <c r="BD63" i="107"/>
  <c r="AN63" i="107"/>
  <c r="AT63" i="107"/>
  <c r="AV63" i="107"/>
  <c r="AX63" i="107"/>
  <c r="BB63" i="107"/>
  <c r="AL63" i="107"/>
  <c r="AP63" i="107"/>
  <c r="BA63" i="107"/>
  <c r="AY63" i="107"/>
  <c r="AS63" i="107"/>
  <c r="AQ63" i="107"/>
  <c r="AW63" i="107"/>
  <c r="AI63" i="107"/>
  <c r="AO63" i="107"/>
  <c r="AK63" i="107"/>
  <c r="BE63" i="107"/>
  <c r="AH48" i="107"/>
  <c r="AI48" i="107"/>
  <c r="AY48" i="107"/>
  <c r="AV48" i="107"/>
  <c r="AJ48" i="107"/>
  <c r="AM48" i="107"/>
  <c r="BD48" i="107"/>
  <c r="AU48" i="107"/>
  <c r="AR48" i="107"/>
  <c r="AP48" i="107"/>
  <c r="AK48" i="107"/>
  <c r="AL48" i="107"/>
  <c r="AX48" i="107"/>
  <c r="BA48" i="107"/>
  <c r="AO48" i="107"/>
  <c r="AW48" i="107"/>
  <c r="AQ48" i="107"/>
  <c r="BB48" i="107"/>
  <c r="AZ48" i="107"/>
  <c r="AN48" i="107"/>
  <c r="AS48" i="107"/>
  <c r="AT48" i="107"/>
  <c r="BC48" i="107"/>
  <c r="BE48" i="107"/>
  <c r="AH39" i="107"/>
  <c r="AQ39" i="107"/>
  <c r="AZ39" i="107"/>
  <c r="AN39" i="107"/>
  <c r="AW39" i="107"/>
  <c r="AL39" i="107"/>
  <c r="BD39" i="107"/>
  <c r="AO39" i="107"/>
  <c r="AR39" i="107"/>
  <c r="AU39" i="107"/>
  <c r="AI39" i="107"/>
  <c r="BB39" i="107"/>
  <c r="AJ39" i="107"/>
  <c r="BC39" i="107"/>
  <c r="AT39" i="107"/>
  <c r="AX39" i="107"/>
  <c r="AK39" i="107"/>
  <c r="AV39" i="107"/>
  <c r="AY39" i="107"/>
  <c r="BE39" i="107"/>
  <c r="BA39" i="107"/>
  <c r="AP39" i="107"/>
  <c r="AM39" i="107"/>
  <c r="AS39" i="107"/>
  <c r="AO68" i="107"/>
  <c r="BE68" i="107"/>
  <c r="BB68" i="107"/>
  <c r="AR68" i="107"/>
  <c r="AU68" i="107"/>
  <c r="AV68" i="107"/>
  <c r="AM68" i="107"/>
  <c r="AW68" i="107"/>
  <c r="AS68" i="107"/>
  <c r="BD68" i="107"/>
  <c r="BA68" i="107"/>
  <c r="AL68" i="107"/>
  <c r="AH68" i="107"/>
  <c r="AQ68" i="107"/>
  <c r="AY68" i="107"/>
  <c r="AP68" i="107"/>
  <c r="BC68" i="107"/>
  <c r="AJ68" i="107"/>
  <c r="AI68" i="107"/>
  <c r="AT68" i="107"/>
  <c r="AK68" i="107"/>
  <c r="AN68" i="107"/>
  <c r="AX68" i="107"/>
  <c r="AZ68" i="107"/>
  <c r="AM86" i="107"/>
  <c r="AU86" i="107"/>
  <c r="BC86" i="107"/>
  <c r="AK86" i="107"/>
  <c r="AQ86" i="107"/>
  <c r="AS86" i="107"/>
  <c r="AY86" i="107"/>
  <c r="BA86" i="107"/>
  <c r="AI86" i="107"/>
  <c r="BE86" i="107"/>
  <c r="AV86" i="107"/>
  <c r="AJ86" i="107"/>
  <c r="AP86" i="107"/>
  <c r="AL86" i="107"/>
  <c r="AH86" i="107"/>
  <c r="BD86" i="107"/>
  <c r="AR86" i="107"/>
  <c r="AX86" i="107"/>
  <c r="AZ86" i="107"/>
  <c r="AW86" i="107"/>
  <c r="AN86" i="107"/>
  <c r="BB86" i="107"/>
  <c r="AO86" i="107"/>
  <c r="AT86" i="107"/>
  <c r="AH51" i="107"/>
  <c r="AQ51" i="107"/>
  <c r="AZ51" i="107"/>
  <c r="AI51" i="107"/>
  <c r="AR51" i="107"/>
  <c r="BA51" i="107"/>
  <c r="AK51" i="107"/>
  <c r="AT51" i="107"/>
  <c r="BC51" i="107"/>
  <c r="AM51" i="107"/>
  <c r="AV51" i="107"/>
  <c r="BD51" i="107"/>
  <c r="AL51" i="107"/>
  <c r="AS51" i="107"/>
  <c r="AU51" i="107"/>
  <c r="AX51" i="107"/>
  <c r="BB51" i="107"/>
  <c r="AJ51" i="107"/>
  <c r="AN51" i="107"/>
  <c r="AO51" i="107"/>
  <c r="AY51" i="107"/>
  <c r="AW51" i="107"/>
  <c r="AP51" i="107"/>
  <c r="BE51" i="107"/>
  <c r="AM18" i="107"/>
  <c r="AU18" i="107"/>
  <c r="BC18" i="107"/>
  <c r="AN18" i="107"/>
  <c r="AV18" i="107"/>
  <c r="BD18" i="107"/>
  <c r="AH18" i="107"/>
  <c r="AP18" i="107"/>
  <c r="AX18" i="107"/>
  <c r="AJ18" i="107"/>
  <c r="AR18" i="107"/>
  <c r="AZ18" i="107"/>
  <c r="AW18" i="107"/>
  <c r="AI18" i="107"/>
  <c r="AY18" i="107"/>
  <c r="AK18" i="107"/>
  <c r="BA18" i="107"/>
  <c r="AL18" i="107"/>
  <c r="BB18" i="107"/>
  <c r="AO18" i="107"/>
  <c r="AQ18" i="107"/>
  <c r="AT18" i="107"/>
  <c r="AS18" i="107"/>
  <c r="BE18" i="107"/>
  <c r="AX13" i="107"/>
  <c r="AZ13" i="107"/>
  <c r="AH13" i="107"/>
  <c r="BC13" i="107"/>
  <c r="AJ13" i="107"/>
  <c r="AP13" i="107"/>
  <c r="AR13" i="107"/>
  <c r="AM13" i="107"/>
  <c r="AU13" i="107"/>
  <c r="AW13" i="107"/>
  <c r="AV13" i="107"/>
  <c r="AK13" i="107"/>
  <c r="AN13" i="107"/>
  <c r="BA13" i="107"/>
  <c r="BD13" i="107"/>
  <c r="AO13" i="107"/>
  <c r="BE13" i="107"/>
  <c r="AI13" i="107"/>
  <c r="AL13" i="107"/>
  <c r="AQ13" i="107"/>
  <c r="AT13" i="107"/>
  <c r="AY13" i="107"/>
  <c r="BB13" i="107"/>
  <c r="AS13" i="107"/>
  <c r="BF19" i="107"/>
  <c r="AH60" i="107"/>
  <c r="AR60" i="107"/>
  <c r="BC60" i="107"/>
  <c r="AJ60" i="107"/>
  <c r="AU60" i="107"/>
  <c r="AM60" i="107"/>
  <c r="AX60" i="107"/>
  <c r="AO60" i="107"/>
  <c r="AY60" i="107"/>
  <c r="AP60" i="107"/>
  <c r="AZ60" i="107"/>
  <c r="AS60" i="107"/>
  <c r="BA60" i="107"/>
  <c r="AI60" i="107"/>
  <c r="AK60" i="107"/>
  <c r="AQ60" i="107"/>
  <c r="AW60" i="107"/>
  <c r="BE60" i="107"/>
  <c r="AV60" i="107"/>
  <c r="AT60" i="107"/>
  <c r="BB60" i="107"/>
  <c r="AN60" i="107"/>
  <c r="BD60" i="107"/>
  <c r="AL60" i="107"/>
  <c r="AI81" i="107"/>
  <c r="AQ81" i="107"/>
  <c r="AY81" i="107"/>
  <c r="AM81" i="107"/>
  <c r="AU81" i="107"/>
  <c r="BC81" i="107"/>
  <c r="AN81" i="107"/>
  <c r="AV81" i="107"/>
  <c r="BD81" i="107"/>
  <c r="AH81" i="107"/>
  <c r="AP81" i="107"/>
  <c r="AX81" i="107"/>
  <c r="AZ81" i="107"/>
  <c r="AJ81" i="107"/>
  <c r="AL81" i="107"/>
  <c r="AR81" i="107"/>
  <c r="AT81" i="107"/>
  <c r="BB81" i="107"/>
  <c r="AK81" i="107"/>
  <c r="BA81" i="107"/>
  <c r="BE81" i="107"/>
  <c r="AS81" i="107"/>
  <c r="AO81" i="107"/>
  <c r="AW81" i="107"/>
  <c r="AW14" i="107"/>
  <c r="AK14" i="107"/>
  <c r="AM14" i="107"/>
  <c r="BA14" i="107"/>
  <c r="BE14" i="107"/>
  <c r="AH14" i="107"/>
  <c r="AP14" i="107"/>
  <c r="BC14" i="107"/>
  <c r="AO14" i="107"/>
  <c r="AT14" i="107"/>
  <c r="AS14" i="107"/>
  <c r="AX14" i="107"/>
  <c r="AY14" i="107"/>
  <c r="AV14" i="107"/>
  <c r="AR14" i="107"/>
  <c r="AU14" i="107"/>
  <c r="AL14" i="107"/>
  <c r="AZ14" i="107"/>
  <c r="BB14" i="107"/>
  <c r="AN14" i="107"/>
  <c r="BD14" i="107"/>
  <c r="AI14" i="107"/>
  <c r="AQ14" i="107"/>
  <c r="AJ14" i="107"/>
  <c r="AJ17" i="107"/>
  <c r="AR17" i="107"/>
  <c r="AZ17" i="107"/>
  <c r="AS17" i="107"/>
  <c r="BA17" i="107"/>
  <c r="AM17" i="107"/>
  <c r="AU17" i="107"/>
  <c r="BC17" i="107"/>
  <c r="AO17" i="107"/>
  <c r="AW17" i="107"/>
  <c r="BE17" i="107"/>
  <c r="AN17" i="107"/>
  <c r="BD17" i="107"/>
  <c r="AP17" i="107"/>
  <c r="AQ17" i="107"/>
  <c r="AT17" i="107"/>
  <c r="AY17" i="107"/>
  <c r="BB17" i="107"/>
  <c r="AH17" i="107"/>
  <c r="AL17" i="107"/>
  <c r="AV17" i="107"/>
  <c r="AI17" i="107"/>
  <c r="AX17" i="107"/>
  <c r="AK17" i="107"/>
  <c r="AK32" i="107"/>
  <c r="AR32" i="107"/>
  <c r="AS32" i="107"/>
  <c r="AT32" i="107"/>
  <c r="AV32" i="107"/>
  <c r="AI32" i="107"/>
  <c r="AJ32" i="107"/>
  <c r="AW32" i="107"/>
  <c r="AL32" i="107"/>
  <c r="BA32" i="107"/>
  <c r="BE32" i="107"/>
  <c r="BB32" i="107"/>
  <c r="AH32" i="107"/>
  <c r="AM32" i="107"/>
  <c r="AN32" i="107"/>
  <c r="AX32" i="107"/>
  <c r="AU32" i="107"/>
  <c r="AY32" i="107"/>
  <c r="BC32" i="107"/>
  <c r="AZ32" i="107"/>
  <c r="BD32" i="107"/>
  <c r="AO32" i="107"/>
  <c r="AP32" i="107"/>
  <c r="AQ32" i="107"/>
  <c r="AM94" i="107"/>
  <c r="AU94" i="107"/>
  <c r="BC94" i="107"/>
  <c r="AK94" i="107"/>
  <c r="BA94" i="107"/>
  <c r="BB94" i="107"/>
  <c r="AP94" i="107"/>
  <c r="AN94" i="107"/>
  <c r="AV94" i="107"/>
  <c r="AJ94" i="107"/>
  <c r="BD94" i="107"/>
  <c r="AX94" i="107"/>
  <c r="AQ94" i="107"/>
  <c r="AR94" i="107"/>
  <c r="AO94" i="107"/>
  <c r="AH94" i="107"/>
  <c r="AZ94" i="107"/>
  <c r="AW94" i="107"/>
  <c r="AT94" i="107"/>
  <c r="AI94" i="107"/>
  <c r="AS94" i="107"/>
  <c r="AL94" i="107"/>
  <c r="BE94" i="107"/>
  <c r="AY94" i="107"/>
  <c r="BF69" i="107"/>
  <c r="BF36" i="107"/>
  <c r="AO83" i="107"/>
  <c r="AW83" i="107"/>
  <c r="BE83" i="107"/>
  <c r="AY83" i="107"/>
  <c r="AK83" i="107"/>
  <c r="AS83" i="107"/>
  <c r="BA83" i="107"/>
  <c r="AL83" i="107"/>
  <c r="AT83" i="107"/>
  <c r="BB83" i="107"/>
  <c r="AM83" i="107"/>
  <c r="AU83" i="107"/>
  <c r="BC83" i="107"/>
  <c r="AN83" i="107"/>
  <c r="AV83" i="107"/>
  <c r="BD83" i="107"/>
  <c r="AX83" i="107"/>
  <c r="AZ83" i="107"/>
  <c r="AH83" i="107"/>
  <c r="AJ83" i="107"/>
  <c r="AP83" i="107"/>
  <c r="AR83" i="107"/>
  <c r="AQ83" i="107"/>
  <c r="AI83" i="107"/>
  <c r="AM57" i="107"/>
  <c r="AU57" i="107"/>
  <c r="BC57" i="107"/>
  <c r="AN57" i="107"/>
  <c r="AV57" i="107"/>
  <c r="BD57" i="107"/>
  <c r="AO57" i="107"/>
  <c r="AW57" i="107"/>
  <c r="BE57" i="107"/>
  <c r="AI57" i="107"/>
  <c r="AQ57" i="107"/>
  <c r="AY57" i="107"/>
  <c r="AK57" i="107"/>
  <c r="AS57" i="107"/>
  <c r="BA57" i="107"/>
  <c r="AR57" i="107"/>
  <c r="AX57" i="107"/>
  <c r="AH57" i="107"/>
  <c r="BB57" i="107"/>
  <c r="AJ57" i="107"/>
  <c r="AL57" i="107"/>
  <c r="AT57" i="107"/>
  <c r="AP57" i="107"/>
  <c r="AZ57" i="107"/>
  <c r="AI66" i="107"/>
  <c r="BD66" i="107"/>
  <c r="AT66" i="107"/>
  <c r="AO66" i="107"/>
  <c r="AH66" i="107"/>
  <c r="BB66" i="107"/>
  <c r="BE66" i="107"/>
  <c r="AP66" i="107"/>
  <c r="AS66" i="107"/>
  <c r="AQ66" i="107"/>
  <c r="AX66" i="107"/>
  <c r="AW66" i="107"/>
  <c r="AU66" i="107"/>
  <c r="AJ66" i="107"/>
  <c r="AK66" i="107"/>
  <c r="AR66" i="107"/>
  <c r="BA66" i="107"/>
  <c r="AV66" i="107"/>
  <c r="AL66" i="107"/>
  <c r="BC66" i="107"/>
  <c r="AY66" i="107"/>
  <c r="AN66" i="107"/>
  <c r="AZ66" i="107"/>
  <c r="AM66" i="107"/>
  <c r="BF56" i="107"/>
  <c r="BF85" i="107"/>
  <c r="AH78" i="107"/>
  <c r="AP78" i="107"/>
  <c r="AX78" i="107"/>
  <c r="AM78" i="107"/>
  <c r="AU78" i="107"/>
  <c r="BC78" i="107"/>
  <c r="BA78" i="107"/>
  <c r="AS78" i="107"/>
  <c r="AI78" i="107"/>
  <c r="AK78" i="107"/>
  <c r="AQ78" i="107"/>
  <c r="AY78" i="107"/>
  <c r="AJ78" i="107"/>
  <c r="AW78" i="107"/>
  <c r="AZ78" i="107"/>
  <c r="AT78" i="107"/>
  <c r="BD78" i="107"/>
  <c r="AL78" i="107"/>
  <c r="AV78" i="107"/>
  <c r="BE78" i="107"/>
  <c r="BB78" i="107"/>
  <c r="AN78" i="107"/>
  <c r="AO78" i="107"/>
  <c r="AR78" i="107"/>
  <c r="BF62" i="107"/>
  <c r="BF87" i="107"/>
  <c r="AM58" i="107"/>
  <c r="BC58" i="107"/>
  <c r="AU58" i="107"/>
  <c r="AW58" i="107"/>
  <c r="AK58" i="107"/>
  <c r="AS58" i="107"/>
  <c r="BA58" i="107"/>
  <c r="BE58" i="107"/>
  <c r="AO58" i="107"/>
  <c r="AI58" i="107"/>
  <c r="AL58" i="107"/>
  <c r="AP58" i="107"/>
  <c r="AN58" i="107"/>
  <c r="AX58" i="107"/>
  <c r="AV58" i="107"/>
  <c r="AJ58" i="107"/>
  <c r="BD58" i="107"/>
  <c r="AY58" i="107"/>
  <c r="AZ58" i="107"/>
  <c r="BB58" i="107"/>
  <c r="AH58" i="107"/>
  <c r="BF58" i="107" s="1"/>
  <c r="AR58" i="107"/>
  <c r="AT58" i="107"/>
  <c r="AQ58" i="107"/>
  <c r="BF30" i="107"/>
  <c r="BF55" i="107"/>
  <c r="AM73" i="107"/>
  <c r="AU73" i="107"/>
  <c r="BC73" i="107"/>
  <c r="AO73" i="107"/>
  <c r="AW73" i="107"/>
  <c r="BE73" i="107"/>
  <c r="AP73" i="107"/>
  <c r="BB73" i="107"/>
  <c r="AS73" i="107"/>
  <c r="AJ73" i="107"/>
  <c r="AV73" i="107"/>
  <c r="AK73" i="107"/>
  <c r="AX73" i="107"/>
  <c r="AL73" i="107"/>
  <c r="AZ73" i="107"/>
  <c r="AN73" i="107"/>
  <c r="BA73" i="107"/>
  <c r="BD73" i="107"/>
  <c r="AR73" i="107"/>
  <c r="AH73" i="107"/>
  <c r="AT73" i="107"/>
  <c r="AQ73" i="107"/>
  <c r="AI73" i="107"/>
  <c r="AY73" i="107"/>
  <c r="AT21" i="107"/>
  <c r="AX21" i="107"/>
  <c r="AH21" i="107"/>
  <c r="AU21" i="107"/>
  <c r="AZ21" i="107"/>
  <c r="AV21" i="107"/>
  <c r="AK21" i="107"/>
  <c r="AR21" i="107"/>
  <c r="AW21" i="107"/>
  <c r="AL21" i="107"/>
  <c r="AI21" i="107"/>
  <c r="AM21" i="107"/>
  <c r="AN21" i="107"/>
  <c r="AY21" i="107"/>
  <c r="AP21" i="107"/>
  <c r="AO21" i="107"/>
  <c r="BE21" i="107"/>
  <c r="AQ21" i="107"/>
  <c r="AS21" i="107"/>
  <c r="AJ21" i="107"/>
  <c r="BA21" i="107"/>
  <c r="BB21" i="107"/>
  <c r="BC21" i="107"/>
  <c r="BD21" i="107"/>
  <c r="AJ53" i="107"/>
  <c r="AR53" i="107"/>
  <c r="AZ53" i="107"/>
  <c r="AK53" i="107"/>
  <c r="AS53" i="107"/>
  <c r="BA53" i="107"/>
  <c r="AM53" i="107"/>
  <c r="AU53" i="107"/>
  <c r="BC53" i="107"/>
  <c r="BB53" i="107"/>
  <c r="AL53" i="107"/>
  <c r="AP53" i="107"/>
  <c r="AT53" i="107"/>
  <c r="AV53" i="107"/>
  <c r="AH53" i="107"/>
  <c r="AX53" i="107"/>
  <c r="AN53" i="107"/>
  <c r="BD53" i="107"/>
  <c r="BE53" i="107"/>
  <c r="AW53" i="107"/>
  <c r="AO53" i="107"/>
  <c r="AI53" i="107"/>
  <c r="AY53" i="107"/>
  <c r="AQ53" i="107"/>
  <c r="AK40" i="107"/>
  <c r="BC40" i="107"/>
  <c r="AR40" i="107"/>
  <c r="AT40" i="107"/>
  <c r="AX40" i="107"/>
  <c r="AO40" i="107"/>
  <c r="AS40" i="107"/>
  <c r="AY40" i="107"/>
  <c r="AW40" i="107"/>
  <c r="AZ40" i="107"/>
  <c r="AJ40" i="107"/>
  <c r="AI40" i="107"/>
  <c r="AN40" i="107"/>
  <c r="AL40" i="107"/>
  <c r="AV40" i="107"/>
  <c r="AU40" i="107"/>
  <c r="AP40" i="107"/>
  <c r="AM40" i="107"/>
  <c r="BD40" i="107"/>
  <c r="BB40" i="107"/>
  <c r="AH40" i="107"/>
  <c r="AQ40" i="107"/>
  <c r="BA40" i="107"/>
  <c r="BE40" i="107"/>
  <c r="AK65" i="107"/>
  <c r="AS65" i="107"/>
  <c r="BA65" i="107"/>
  <c r="AM65" i="107"/>
  <c r="AU65" i="107"/>
  <c r="BC65" i="107"/>
  <c r="AO65" i="107"/>
  <c r="AW65" i="107"/>
  <c r="BE65" i="107"/>
  <c r="AH65" i="107"/>
  <c r="AP65" i="107"/>
  <c r="AX65" i="107"/>
  <c r="AV65" i="107"/>
  <c r="BB65" i="107"/>
  <c r="AL65" i="107"/>
  <c r="AN65" i="107"/>
  <c r="AR65" i="107"/>
  <c r="AT65" i="107"/>
  <c r="AJ65" i="107"/>
  <c r="AZ65" i="107"/>
  <c r="BD65" i="107"/>
  <c r="AQ65" i="107"/>
  <c r="AI65" i="107"/>
  <c r="AY65" i="107"/>
  <c r="AM12" i="107"/>
  <c r="AO12" i="107"/>
  <c r="AW12" i="107"/>
  <c r="AU12" i="107"/>
  <c r="AJ12" i="107"/>
  <c r="BB12" i="107"/>
  <c r="BC12" i="107"/>
  <c r="AK12" i="107"/>
  <c r="BD12" i="107"/>
  <c r="AI12" i="107"/>
  <c r="BA12" i="107"/>
  <c r="AP12" i="107"/>
  <c r="AY12" i="107"/>
  <c r="AT12" i="107"/>
  <c r="AL12" i="107"/>
  <c r="AN12" i="107"/>
  <c r="AV12" i="107"/>
  <c r="AH12" i="107"/>
  <c r="AQ12" i="107"/>
  <c r="AX12" i="107"/>
  <c r="AR12" i="107"/>
  <c r="AZ12" i="107"/>
  <c r="AS12" i="107"/>
  <c r="BE12" i="107"/>
  <c r="AN41" i="107"/>
  <c r="AW41" i="107"/>
  <c r="AO41" i="107"/>
  <c r="AX41" i="107"/>
  <c r="AK41" i="107"/>
  <c r="AT41" i="107"/>
  <c r="BC41" i="107"/>
  <c r="AL41" i="107"/>
  <c r="AU41" i="107"/>
  <c r="BD41" i="107"/>
  <c r="AV41" i="107"/>
  <c r="AZ41" i="107"/>
  <c r="AH41" i="107"/>
  <c r="BA41" i="107"/>
  <c r="AM41" i="107"/>
  <c r="BE41" i="107"/>
  <c r="AR41" i="107"/>
  <c r="AS41" i="107"/>
  <c r="AJ41" i="107"/>
  <c r="AP41" i="107"/>
  <c r="BB41" i="107"/>
  <c r="AQ41" i="107"/>
  <c r="AI41" i="107"/>
  <c r="AY41" i="107"/>
  <c r="BF24" i="107"/>
  <c r="BF43" i="106"/>
  <c r="BF45" i="106"/>
  <c r="AT90" i="106"/>
  <c r="AL90" i="106"/>
  <c r="BB90" i="106"/>
  <c r="AI90" i="106"/>
  <c r="AY90" i="106"/>
  <c r="AP90" i="106"/>
  <c r="BD90" i="106"/>
  <c r="AQ90" i="106"/>
  <c r="AM90" i="106"/>
  <c r="AK90" i="106"/>
  <c r="AS90" i="106"/>
  <c r="AX90" i="106"/>
  <c r="BA90" i="106"/>
  <c r="AH90" i="106"/>
  <c r="AN90" i="106"/>
  <c r="AV90" i="106"/>
  <c r="AU90" i="106"/>
  <c r="AJ90" i="106"/>
  <c r="AO90" i="106"/>
  <c r="BC90" i="106"/>
  <c r="AZ90" i="106"/>
  <c r="BE90" i="106"/>
  <c r="AR90" i="106"/>
  <c r="AW90" i="106"/>
  <c r="AL69" i="106"/>
  <c r="AT69" i="106"/>
  <c r="BB69" i="106"/>
  <c r="AM69" i="106"/>
  <c r="AU69" i="106"/>
  <c r="BC69" i="106"/>
  <c r="AN69" i="106"/>
  <c r="AV69" i="106"/>
  <c r="BD69" i="106"/>
  <c r="AO69" i="106"/>
  <c r="AW69" i="106"/>
  <c r="BE69" i="106"/>
  <c r="AI69" i="106"/>
  <c r="AQ69" i="106"/>
  <c r="AY69" i="106"/>
  <c r="AJ69" i="106"/>
  <c r="AR69" i="106"/>
  <c r="AZ69" i="106"/>
  <c r="AP69" i="106"/>
  <c r="AS69" i="106"/>
  <c r="AX69" i="106"/>
  <c r="BA69" i="106"/>
  <c r="AH69" i="106"/>
  <c r="AK69" i="106"/>
  <c r="BF63" i="106"/>
  <c r="AK66" i="106"/>
  <c r="AS66" i="106"/>
  <c r="BA66" i="106"/>
  <c r="AL66" i="106"/>
  <c r="AT66" i="106"/>
  <c r="BB66" i="106"/>
  <c r="AM66" i="106"/>
  <c r="AU66" i="106"/>
  <c r="BC66" i="106"/>
  <c r="AN66" i="106"/>
  <c r="AV66" i="106"/>
  <c r="BD66" i="106"/>
  <c r="AH66" i="106"/>
  <c r="AP66" i="106"/>
  <c r="AX66" i="106"/>
  <c r="AI66" i="106"/>
  <c r="AQ66" i="106"/>
  <c r="AY66" i="106"/>
  <c r="AR66" i="106"/>
  <c r="AW66" i="106"/>
  <c r="AZ66" i="106"/>
  <c r="BE66" i="106"/>
  <c r="AJ66" i="106"/>
  <c r="AO66" i="106"/>
  <c r="BF41" i="106"/>
  <c r="BF26" i="106"/>
  <c r="AX31" i="106"/>
  <c r="AR31" i="106"/>
  <c r="AN31" i="106"/>
  <c r="AP31" i="106"/>
  <c r="AZ31" i="106"/>
  <c r="AV31" i="106"/>
  <c r="AK31" i="106"/>
  <c r="BD31" i="106"/>
  <c r="AS31" i="106"/>
  <c r="AO31" i="106"/>
  <c r="AH31" i="106"/>
  <c r="AI31" i="106"/>
  <c r="BA31" i="106"/>
  <c r="AW31" i="106"/>
  <c r="AQ31" i="106"/>
  <c r="AL31" i="106"/>
  <c r="BE31" i="106"/>
  <c r="AU31" i="106"/>
  <c r="AJ31" i="106"/>
  <c r="BB31" i="106"/>
  <c r="AM31" i="106"/>
  <c r="AY31" i="106"/>
  <c r="AT31" i="106"/>
  <c r="BC31" i="106"/>
  <c r="AT29" i="106"/>
  <c r="BC29" i="106"/>
  <c r="AM29" i="106"/>
  <c r="AJ29" i="106"/>
  <c r="AZ29" i="106"/>
  <c r="AY29" i="106"/>
  <c r="AN29" i="106"/>
  <c r="AK29" i="106"/>
  <c r="AL29" i="106"/>
  <c r="AV29" i="106"/>
  <c r="AS29" i="106"/>
  <c r="BB29" i="106"/>
  <c r="BD29" i="106"/>
  <c r="BA29" i="106"/>
  <c r="AP29" i="106"/>
  <c r="AW29" i="106"/>
  <c r="AH29" i="106"/>
  <c r="AQ29" i="106"/>
  <c r="AO29" i="106"/>
  <c r="AR29" i="106"/>
  <c r="AU29" i="106"/>
  <c r="AX29" i="106"/>
  <c r="AI29" i="106"/>
  <c r="BE29" i="106"/>
  <c r="AR81" i="106"/>
  <c r="AY81" i="106"/>
  <c r="AZ81" i="106"/>
  <c r="AN81" i="106"/>
  <c r="AX81" i="106"/>
  <c r="AV81" i="106"/>
  <c r="AK81" i="106"/>
  <c r="BD81" i="106"/>
  <c r="AS81" i="106"/>
  <c r="AO81" i="106"/>
  <c r="BA81" i="106"/>
  <c r="AM81" i="106"/>
  <c r="AW81" i="106"/>
  <c r="AL81" i="106"/>
  <c r="BE81" i="106"/>
  <c r="AT81" i="106"/>
  <c r="BC81" i="106"/>
  <c r="AP81" i="106"/>
  <c r="AU81" i="106"/>
  <c r="AQ81" i="106"/>
  <c r="AJ81" i="106"/>
  <c r="AI81" i="106"/>
  <c r="AH81" i="106"/>
  <c r="BB81" i="106"/>
  <c r="AY16" i="106"/>
  <c r="AZ16" i="106"/>
  <c r="AI16" i="106"/>
  <c r="BC16" i="106"/>
  <c r="AM16" i="106"/>
  <c r="AQ16" i="106"/>
  <c r="AJ16" i="106"/>
  <c r="AR16" i="106"/>
  <c r="AP16" i="106"/>
  <c r="AN16" i="106"/>
  <c r="AX16" i="106"/>
  <c r="AV16" i="106"/>
  <c r="AK16" i="106"/>
  <c r="BD16" i="106"/>
  <c r="AS16" i="106"/>
  <c r="AW16" i="106"/>
  <c r="AL16" i="106"/>
  <c r="BE16" i="106"/>
  <c r="AH16" i="106"/>
  <c r="BA16" i="106"/>
  <c r="AU16" i="106"/>
  <c r="AT16" i="106"/>
  <c r="BB16" i="106"/>
  <c r="AO16" i="106"/>
  <c r="AU92" i="106"/>
  <c r="BC92" i="106"/>
  <c r="AM92" i="106"/>
  <c r="AH92" i="106"/>
  <c r="BF92" i="106" s="1"/>
  <c r="AP92" i="106"/>
  <c r="AX92" i="106"/>
  <c r="AK92" i="106"/>
  <c r="AR92" i="106"/>
  <c r="AI92" i="106"/>
  <c r="AJ92" i="106"/>
  <c r="BB92" i="106"/>
  <c r="AT92" i="106"/>
  <c r="AY92" i="106"/>
  <c r="BE92" i="106"/>
  <c r="BD92" i="106"/>
  <c r="AL92" i="106"/>
  <c r="AQ92" i="106"/>
  <c r="AW92" i="106"/>
  <c r="AV92" i="106"/>
  <c r="AS92" i="106"/>
  <c r="AZ92" i="106"/>
  <c r="AO92" i="106"/>
  <c r="AN92" i="106"/>
  <c r="BA92" i="106"/>
  <c r="AM13" i="106"/>
  <c r="AU13" i="106"/>
  <c r="BC13" i="106"/>
  <c r="AI13" i="106"/>
  <c r="AL13" i="106"/>
  <c r="AP13" i="106"/>
  <c r="AQ13" i="106"/>
  <c r="AX13" i="106"/>
  <c r="AY13" i="106"/>
  <c r="AH13" i="106"/>
  <c r="AT13" i="106"/>
  <c r="BB13" i="106"/>
  <c r="AO13" i="106"/>
  <c r="AK13" i="106"/>
  <c r="AJ13" i="106"/>
  <c r="BD13" i="106"/>
  <c r="AV13" i="106"/>
  <c r="AZ13" i="106"/>
  <c r="AW13" i="106"/>
  <c r="AR13" i="106"/>
  <c r="BE13" i="106"/>
  <c r="AN13" i="106"/>
  <c r="AS13" i="106"/>
  <c r="BA13" i="106"/>
  <c r="AM60" i="106"/>
  <c r="AU60" i="106"/>
  <c r="AX60" i="106"/>
  <c r="AH60" i="106"/>
  <c r="BC60" i="106"/>
  <c r="AS60" i="106"/>
  <c r="AO60" i="106"/>
  <c r="AI60" i="106"/>
  <c r="BA60" i="106"/>
  <c r="AW60" i="106"/>
  <c r="AQ60" i="106"/>
  <c r="AL60" i="106"/>
  <c r="BE60" i="106"/>
  <c r="AY60" i="106"/>
  <c r="AT60" i="106"/>
  <c r="AJ60" i="106"/>
  <c r="BB60" i="106"/>
  <c r="AP60" i="106"/>
  <c r="AR60" i="106"/>
  <c r="AN60" i="106"/>
  <c r="AK60" i="106"/>
  <c r="BD60" i="106"/>
  <c r="AZ60" i="106"/>
  <c r="AV60" i="106"/>
  <c r="AL75" i="106"/>
  <c r="AT75" i="106"/>
  <c r="BB75" i="106"/>
  <c r="AM75" i="106"/>
  <c r="AU75" i="106"/>
  <c r="BC75" i="106"/>
  <c r="AN75" i="106"/>
  <c r="AV75" i="106"/>
  <c r="BD75" i="106"/>
  <c r="AO75" i="106"/>
  <c r="AW75" i="106"/>
  <c r="AI75" i="106"/>
  <c r="AQ75" i="106"/>
  <c r="AY75" i="106"/>
  <c r="AJ75" i="106"/>
  <c r="AR75" i="106"/>
  <c r="AZ75" i="106"/>
  <c r="BA75" i="106"/>
  <c r="BE75" i="106"/>
  <c r="AK75" i="106"/>
  <c r="AH75" i="106"/>
  <c r="AP75" i="106"/>
  <c r="AS75" i="106"/>
  <c r="AX75" i="106"/>
  <c r="AL32" i="106"/>
  <c r="AT32" i="106"/>
  <c r="BB32" i="106"/>
  <c r="AM32" i="106"/>
  <c r="AU32" i="106"/>
  <c r="BC32" i="106"/>
  <c r="AN32" i="106"/>
  <c r="AV32" i="106"/>
  <c r="BD32" i="106"/>
  <c r="AO32" i="106"/>
  <c r="AW32" i="106"/>
  <c r="BE32" i="106"/>
  <c r="AI32" i="106"/>
  <c r="AQ32" i="106"/>
  <c r="AY32" i="106"/>
  <c r="AJ32" i="106"/>
  <c r="AR32" i="106"/>
  <c r="AZ32" i="106"/>
  <c r="AP32" i="106"/>
  <c r="AS32" i="106"/>
  <c r="AX32" i="106"/>
  <c r="BA32" i="106"/>
  <c r="AH32" i="106"/>
  <c r="AK32" i="106"/>
  <c r="BF15" i="106"/>
  <c r="AO19" i="106"/>
  <c r="AW19" i="106"/>
  <c r="BE19" i="106"/>
  <c r="AP19" i="106"/>
  <c r="AX19" i="106"/>
  <c r="AQ19" i="106"/>
  <c r="AY19" i="106"/>
  <c r="AL19" i="106"/>
  <c r="AT19" i="106"/>
  <c r="BB19" i="106"/>
  <c r="AM19" i="106"/>
  <c r="AU19" i="106"/>
  <c r="BC19" i="106"/>
  <c r="AJ19" i="106"/>
  <c r="BD19" i="106"/>
  <c r="AK19" i="106"/>
  <c r="AN19" i="106"/>
  <c r="AR19" i="106"/>
  <c r="AV19" i="106"/>
  <c r="AZ19" i="106"/>
  <c r="AS19" i="106"/>
  <c r="BA19" i="106"/>
  <c r="AI19" i="106"/>
  <c r="AH19" i="106"/>
  <c r="AM78" i="106"/>
  <c r="AU78" i="106"/>
  <c r="BC78" i="106"/>
  <c r="AQ78" i="106"/>
  <c r="AT78" i="106"/>
  <c r="AH78" i="106"/>
  <c r="AX78" i="106"/>
  <c r="AY78" i="106"/>
  <c r="BB78" i="106"/>
  <c r="AI78" i="106"/>
  <c r="AL78" i="106"/>
  <c r="AP78" i="106"/>
  <c r="BE78" i="106"/>
  <c r="BD78" i="106"/>
  <c r="AZ78" i="106"/>
  <c r="AW78" i="106"/>
  <c r="AV78" i="106"/>
  <c r="BA78" i="106"/>
  <c r="AR78" i="106"/>
  <c r="AO78" i="106"/>
  <c r="AS78" i="106"/>
  <c r="AJ78" i="106"/>
  <c r="AN78" i="106"/>
  <c r="AK78" i="106"/>
  <c r="AT55" i="106"/>
  <c r="AU55" i="106"/>
  <c r="AX55" i="106"/>
  <c r="BB55" i="106"/>
  <c r="AL55" i="106"/>
  <c r="AM55" i="106"/>
  <c r="AH55" i="106"/>
  <c r="AP55" i="106"/>
  <c r="BC55" i="106"/>
  <c r="AQ55" i="106"/>
  <c r="AN55" i="106"/>
  <c r="AY55" i="106"/>
  <c r="AV55" i="106"/>
  <c r="AJ55" i="106"/>
  <c r="BD55" i="106"/>
  <c r="AR55" i="106"/>
  <c r="AO55" i="106"/>
  <c r="AZ55" i="106"/>
  <c r="AW55" i="106"/>
  <c r="AK55" i="106"/>
  <c r="BE55" i="106"/>
  <c r="AI55" i="106"/>
  <c r="BA55" i="106"/>
  <c r="AS55" i="106"/>
  <c r="AU47" i="106"/>
  <c r="BC47" i="106"/>
  <c r="AX47" i="106"/>
  <c r="AQ47" i="106"/>
  <c r="AL47" i="106"/>
  <c r="BE47" i="106"/>
  <c r="AP47" i="106"/>
  <c r="AY47" i="106"/>
  <c r="AT47" i="106"/>
  <c r="AJ47" i="106"/>
  <c r="BB47" i="106"/>
  <c r="AR47" i="106"/>
  <c r="AN47" i="106"/>
  <c r="AZ47" i="106"/>
  <c r="AV47" i="106"/>
  <c r="AK47" i="106"/>
  <c r="BD47" i="106"/>
  <c r="AI47" i="106"/>
  <c r="BA47" i="106"/>
  <c r="AW47" i="106"/>
  <c r="AM47" i="106"/>
  <c r="AH47" i="106"/>
  <c r="AS47" i="106"/>
  <c r="AO47" i="106"/>
  <c r="BF85" i="106"/>
  <c r="BF84" i="106"/>
  <c r="AM72" i="106"/>
  <c r="AU72" i="106"/>
  <c r="BC72" i="106"/>
  <c r="BD72" i="106"/>
  <c r="AO72" i="106"/>
  <c r="AW72" i="106"/>
  <c r="BE72" i="106"/>
  <c r="AJ72" i="106"/>
  <c r="AR72" i="106"/>
  <c r="AZ72" i="106"/>
  <c r="AK72" i="106"/>
  <c r="AS72" i="106"/>
  <c r="BA72" i="106"/>
  <c r="AH72" i="106"/>
  <c r="BB72" i="106"/>
  <c r="AI72" i="106"/>
  <c r="AL72" i="106"/>
  <c r="AP72" i="106"/>
  <c r="AT72" i="106"/>
  <c r="AX72" i="106"/>
  <c r="AY72" i="106"/>
  <c r="AQ72" i="106"/>
  <c r="AN72" i="106"/>
  <c r="AV72" i="106"/>
  <c r="AJ46" i="106"/>
  <c r="AR46" i="106"/>
  <c r="AU46" i="106"/>
  <c r="AM46" i="106"/>
  <c r="AZ46" i="106"/>
  <c r="AN46" i="106"/>
  <c r="AX46" i="106"/>
  <c r="AT46" i="106"/>
  <c r="BC46" i="106"/>
  <c r="AV46" i="106"/>
  <c r="AI46" i="106"/>
  <c r="BB46" i="106"/>
  <c r="BD46" i="106"/>
  <c r="AQ46" i="106"/>
  <c r="AO46" i="106"/>
  <c r="AY46" i="106"/>
  <c r="AW46" i="106"/>
  <c r="AK46" i="106"/>
  <c r="BE46" i="106"/>
  <c r="AS46" i="106"/>
  <c r="AP46" i="106"/>
  <c r="AL46" i="106"/>
  <c r="AH46" i="106"/>
  <c r="BA46" i="106"/>
  <c r="AH87" i="106"/>
  <c r="AP87" i="106"/>
  <c r="AX87" i="106"/>
  <c r="AJ87" i="106"/>
  <c r="AR87" i="106"/>
  <c r="AZ87" i="106"/>
  <c r="AM87" i="106"/>
  <c r="AU87" i="106"/>
  <c r="BC87" i="106"/>
  <c r="AO87" i="106"/>
  <c r="AS87" i="106"/>
  <c r="BA87" i="106"/>
  <c r="AT87" i="106"/>
  <c r="AW87" i="106"/>
  <c r="BB87" i="106"/>
  <c r="AK87" i="106"/>
  <c r="BE87" i="106"/>
  <c r="AL87" i="106"/>
  <c r="BD87" i="106"/>
  <c r="AV87" i="106"/>
  <c r="AN87" i="106"/>
  <c r="AY87" i="106"/>
  <c r="AQ87" i="106"/>
  <c r="AI87" i="106"/>
  <c r="AN91" i="106"/>
  <c r="AV91" i="106"/>
  <c r="BD91" i="106"/>
  <c r="AZ91" i="106"/>
  <c r="AO91" i="106"/>
  <c r="AW91" i="106"/>
  <c r="BE91" i="106"/>
  <c r="AR91" i="106"/>
  <c r="AH91" i="106"/>
  <c r="AP91" i="106"/>
  <c r="AX91" i="106"/>
  <c r="AI91" i="106"/>
  <c r="AQ91" i="106"/>
  <c r="AY91" i="106"/>
  <c r="AJ91" i="106"/>
  <c r="AK91" i="106"/>
  <c r="AS91" i="106"/>
  <c r="BA91" i="106"/>
  <c r="AL91" i="106"/>
  <c r="AT91" i="106"/>
  <c r="BB91" i="106"/>
  <c r="AM91" i="106"/>
  <c r="AU91" i="106"/>
  <c r="BC91" i="106"/>
  <c r="AT82" i="106"/>
  <c r="AX82" i="106"/>
  <c r="BB82" i="106"/>
  <c r="AS82" i="106"/>
  <c r="AM82" i="106"/>
  <c r="AI82" i="106"/>
  <c r="BA82" i="106"/>
  <c r="AQ82" i="106"/>
  <c r="AN82" i="106"/>
  <c r="AY82" i="106"/>
  <c r="AV82" i="106"/>
  <c r="BC82" i="106"/>
  <c r="AJ82" i="106"/>
  <c r="BD82" i="106"/>
  <c r="AH82" i="106"/>
  <c r="AR82" i="106"/>
  <c r="AO82" i="106"/>
  <c r="AK82" i="106"/>
  <c r="BE82" i="106"/>
  <c r="AP82" i="106"/>
  <c r="AU82" i="106"/>
  <c r="AZ82" i="106"/>
  <c r="AW82" i="106"/>
  <c r="AL82" i="106"/>
  <c r="BF74" i="106"/>
  <c r="AM51" i="106"/>
  <c r="AU51" i="106"/>
  <c r="BC51" i="106"/>
  <c r="AN51" i="106"/>
  <c r="AV51" i="106"/>
  <c r="BD51" i="106"/>
  <c r="AO51" i="106"/>
  <c r="AW51" i="106"/>
  <c r="BE51" i="106"/>
  <c r="AH51" i="106"/>
  <c r="AP51" i="106"/>
  <c r="AX51" i="106"/>
  <c r="AJ51" i="106"/>
  <c r="AR51" i="106"/>
  <c r="AZ51" i="106"/>
  <c r="AK51" i="106"/>
  <c r="AS51" i="106"/>
  <c r="BA51" i="106"/>
  <c r="AI51" i="106"/>
  <c r="AL51" i="106"/>
  <c r="AQ51" i="106"/>
  <c r="AY51" i="106"/>
  <c r="BB51" i="106"/>
  <c r="AT51" i="106"/>
  <c r="BF42" i="106"/>
  <c r="AL61" i="106"/>
  <c r="AT61" i="106"/>
  <c r="BB61" i="106"/>
  <c r="AM61" i="106"/>
  <c r="AU61" i="106"/>
  <c r="BC61" i="106"/>
  <c r="BD61" i="106"/>
  <c r="AO61" i="106"/>
  <c r="AW61" i="106"/>
  <c r="BE61" i="106"/>
  <c r="AI61" i="106"/>
  <c r="AQ61" i="106"/>
  <c r="AY61" i="106"/>
  <c r="AJ61" i="106"/>
  <c r="AR61" i="106"/>
  <c r="AZ61" i="106"/>
  <c r="AS61" i="106"/>
  <c r="AX61" i="106"/>
  <c r="BA61" i="106"/>
  <c r="AH61" i="106"/>
  <c r="AK61" i="106"/>
  <c r="AP61" i="106"/>
  <c r="AN61" i="106"/>
  <c r="AV61" i="106"/>
  <c r="BF14" i="106"/>
  <c r="AK30" i="106"/>
  <c r="AU30" i="106"/>
  <c r="AL30" i="106"/>
  <c r="AW30" i="106"/>
  <c r="AP30" i="106"/>
  <c r="BA30" i="106"/>
  <c r="BB30" i="106"/>
  <c r="AM30" i="106"/>
  <c r="AR30" i="106"/>
  <c r="AX30" i="106"/>
  <c r="AN30" i="106"/>
  <c r="AJ30" i="106"/>
  <c r="AV30" i="106"/>
  <c r="BD30" i="106"/>
  <c r="AI30" i="106"/>
  <c r="AO30" i="106"/>
  <c r="AS30" i="106"/>
  <c r="AY30" i="106"/>
  <c r="AZ30" i="106"/>
  <c r="AT30" i="106"/>
  <c r="BC30" i="106"/>
  <c r="AH30" i="106"/>
  <c r="AQ30" i="106"/>
  <c r="BE30" i="106"/>
  <c r="AX17" i="106"/>
  <c r="BB17" i="106"/>
  <c r="AH17" i="106"/>
  <c r="BC17" i="106"/>
  <c r="AM17" i="106"/>
  <c r="AP17" i="106"/>
  <c r="AL17" i="106"/>
  <c r="AT17" i="106"/>
  <c r="AK17" i="106"/>
  <c r="BE17" i="106"/>
  <c r="AS17" i="106"/>
  <c r="AI17" i="106"/>
  <c r="BA17" i="106"/>
  <c r="AQ17" i="106"/>
  <c r="AN17" i="106"/>
  <c r="AJ17" i="106"/>
  <c r="BD17" i="106"/>
  <c r="AY17" i="106"/>
  <c r="AU17" i="106"/>
  <c r="AR17" i="106"/>
  <c r="AW17" i="106"/>
  <c r="AZ17" i="106"/>
  <c r="AV17" i="106"/>
  <c r="AO17" i="106"/>
  <c r="AX39" i="106"/>
  <c r="AL39" i="106"/>
  <c r="BB39" i="106"/>
  <c r="AM39" i="106"/>
  <c r="AY39" i="106"/>
  <c r="AV39" i="106"/>
  <c r="AJ39" i="106"/>
  <c r="BD39" i="106"/>
  <c r="AU39" i="106"/>
  <c r="BC39" i="106"/>
  <c r="AR39" i="106"/>
  <c r="AO39" i="106"/>
  <c r="AZ39" i="106"/>
  <c r="AW39" i="106"/>
  <c r="AT39" i="106"/>
  <c r="AK39" i="106"/>
  <c r="BE39" i="106"/>
  <c r="AH39" i="106"/>
  <c r="AS39" i="106"/>
  <c r="AQ39" i="106"/>
  <c r="AN39" i="106"/>
  <c r="BA39" i="106"/>
  <c r="AI39" i="106"/>
  <c r="AP39" i="106"/>
  <c r="AM21" i="106"/>
  <c r="AU21" i="106"/>
  <c r="BC21" i="106"/>
  <c r="AH21" i="106"/>
  <c r="BB21" i="106"/>
  <c r="AI21" i="106"/>
  <c r="AL21" i="106"/>
  <c r="AP21" i="106"/>
  <c r="AT21" i="106"/>
  <c r="AX21" i="106"/>
  <c r="AQ21" i="106"/>
  <c r="AY21" i="106"/>
  <c r="AW21" i="106"/>
  <c r="AN21" i="106"/>
  <c r="AJ21" i="106"/>
  <c r="AK21" i="106"/>
  <c r="AO21" i="106"/>
  <c r="AZ21" i="106"/>
  <c r="AR21" i="106"/>
  <c r="BD21" i="106"/>
  <c r="BA21" i="106"/>
  <c r="AV21" i="106"/>
  <c r="AS21" i="106"/>
  <c r="BE21" i="106"/>
  <c r="AK52" i="106"/>
  <c r="AS52" i="106"/>
  <c r="BA52" i="106"/>
  <c r="AM52" i="106"/>
  <c r="AU52" i="106"/>
  <c r="BC52" i="106"/>
  <c r="AN52" i="106"/>
  <c r="AV52" i="106"/>
  <c r="BD52" i="106"/>
  <c r="AW52" i="106"/>
  <c r="BB52" i="106"/>
  <c r="BE52" i="106"/>
  <c r="AL52" i="106"/>
  <c r="AO52" i="106"/>
  <c r="AT52" i="106"/>
  <c r="AQ52" i="106"/>
  <c r="AX52" i="106"/>
  <c r="AH52" i="106"/>
  <c r="AI52" i="106"/>
  <c r="AP52" i="106"/>
  <c r="AZ52" i="106"/>
  <c r="AR52" i="106"/>
  <c r="AJ52" i="106"/>
  <c r="AY52" i="106"/>
  <c r="AY38" i="106"/>
  <c r="AJ38" i="106"/>
  <c r="AZ38" i="106"/>
  <c r="AM38" i="106"/>
  <c r="AO38" i="106"/>
  <c r="BA38" i="106"/>
  <c r="AW38" i="106"/>
  <c r="AL38" i="106"/>
  <c r="BE38" i="106"/>
  <c r="AT38" i="106"/>
  <c r="AU38" i="106"/>
  <c r="AQ38" i="106"/>
  <c r="BC38" i="106"/>
  <c r="AH38" i="106"/>
  <c r="BB38" i="106"/>
  <c r="AP38" i="106"/>
  <c r="AR38" i="106"/>
  <c r="AN38" i="106"/>
  <c r="AX38" i="106"/>
  <c r="BD38" i="106"/>
  <c r="AS38" i="106"/>
  <c r="AK38" i="106"/>
  <c r="AI38" i="106"/>
  <c r="AV38" i="106"/>
  <c r="AM44" i="106"/>
  <c r="AU44" i="106"/>
  <c r="BD44" i="106"/>
  <c r="AK44" i="106"/>
  <c r="AW44" i="106"/>
  <c r="AL44" i="106"/>
  <c r="AX44" i="106"/>
  <c r="AO44" i="106"/>
  <c r="AY44" i="106"/>
  <c r="AP44" i="106"/>
  <c r="AZ44" i="106"/>
  <c r="AH44" i="106"/>
  <c r="AR44" i="106"/>
  <c r="BB44" i="106"/>
  <c r="AI44" i="106"/>
  <c r="AS44" i="106"/>
  <c r="BC44" i="106"/>
  <c r="AJ44" i="106"/>
  <c r="AQ44" i="106"/>
  <c r="AT44" i="106"/>
  <c r="BA44" i="106"/>
  <c r="BE44" i="106"/>
  <c r="AN44" i="106"/>
  <c r="AV44" i="106"/>
  <c r="AM35" i="106"/>
  <c r="AU35" i="106"/>
  <c r="BC35" i="106"/>
  <c r="BD35" i="106"/>
  <c r="AO35" i="106"/>
  <c r="AW35" i="106"/>
  <c r="BE35" i="106"/>
  <c r="AH35" i="106"/>
  <c r="AP35" i="106"/>
  <c r="AX35" i="106"/>
  <c r="AJ35" i="106"/>
  <c r="AR35" i="106"/>
  <c r="AZ35" i="106"/>
  <c r="AK35" i="106"/>
  <c r="AS35" i="106"/>
  <c r="BA35" i="106"/>
  <c r="AL35" i="106"/>
  <c r="AQ35" i="106"/>
  <c r="AT35" i="106"/>
  <c r="AY35" i="106"/>
  <c r="BB35" i="106"/>
  <c r="AI35" i="106"/>
  <c r="AN35" i="106"/>
  <c r="AV35" i="106"/>
  <c r="V97" i="106"/>
  <c r="AH68" i="106"/>
  <c r="AP68" i="106"/>
  <c r="AU68" i="106"/>
  <c r="BC68" i="106"/>
  <c r="AX68" i="106"/>
  <c r="AK68" i="106"/>
  <c r="BD68" i="106"/>
  <c r="AM68" i="106"/>
  <c r="AS68" i="106"/>
  <c r="AO68" i="106"/>
  <c r="AI68" i="106"/>
  <c r="BA68" i="106"/>
  <c r="AW68" i="106"/>
  <c r="AQ68" i="106"/>
  <c r="AL68" i="106"/>
  <c r="BE68" i="106"/>
  <c r="AY68" i="106"/>
  <c r="AT68" i="106"/>
  <c r="AJ68" i="106"/>
  <c r="BB68" i="106"/>
  <c r="AZ68" i="106"/>
  <c r="AV68" i="106"/>
  <c r="AN68" i="106"/>
  <c r="AR68" i="106"/>
  <c r="BC54" i="106"/>
  <c r="AJ54" i="106"/>
  <c r="AW54" i="106"/>
  <c r="AK54" i="106"/>
  <c r="AR54" i="106"/>
  <c r="BE54" i="106"/>
  <c r="AS54" i="106"/>
  <c r="AH54" i="106"/>
  <c r="BA54" i="106"/>
  <c r="AZ54" i="106"/>
  <c r="AP54" i="106"/>
  <c r="AL54" i="106"/>
  <c r="AM54" i="106"/>
  <c r="AN54" i="106"/>
  <c r="AX54" i="106"/>
  <c r="AT54" i="106"/>
  <c r="AV54" i="106"/>
  <c r="AI54" i="106"/>
  <c r="BB54" i="106"/>
  <c r="AO54" i="106"/>
  <c r="AY54" i="106"/>
  <c r="BD54" i="106"/>
  <c r="AQ54" i="106"/>
  <c r="AU54" i="106"/>
  <c r="AJ59" i="106"/>
  <c r="AM59" i="106"/>
  <c r="AZ59" i="106"/>
  <c r="AR59" i="106"/>
  <c r="BC59" i="106"/>
  <c r="AP59" i="106"/>
  <c r="AL59" i="106"/>
  <c r="AN59" i="106"/>
  <c r="AX59" i="106"/>
  <c r="AT59" i="106"/>
  <c r="AU59" i="106"/>
  <c r="AV59" i="106"/>
  <c r="AI59" i="106"/>
  <c r="BB59" i="106"/>
  <c r="BD59" i="106"/>
  <c r="AQ59" i="106"/>
  <c r="AO59" i="106"/>
  <c r="AY59" i="106"/>
  <c r="AW59" i="106"/>
  <c r="AK59" i="106"/>
  <c r="AH59" i="106"/>
  <c r="BA59" i="106"/>
  <c r="BE59" i="106"/>
  <c r="AS59" i="106"/>
  <c r="BF22" i="106"/>
  <c r="AL93" i="106"/>
  <c r="AT93" i="106"/>
  <c r="BB93" i="106"/>
  <c r="AH93" i="106"/>
  <c r="AM93" i="106"/>
  <c r="AU93" i="106"/>
  <c r="BC93" i="106"/>
  <c r="AX93" i="106"/>
  <c r="AN93" i="106"/>
  <c r="AV93" i="106"/>
  <c r="BD93" i="106"/>
  <c r="AO93" i="106"/>
  <c r="AW93" i="106"/>
  <c r="BE93" i="106"/>
  <c r="AP93" i="106"/>
  <c r="AI93" i="106"/>
  <c r="AQ93" i="106"/>
  <c r="AY93" i="106"/>
  <c r="AJ93" i="106"/>
  <c r="AR93" i="106"/>
  <c r="AZ93" i="106"/>
  <c r="AK93" i="106"/>
  <c r="AS93" i="106"/>
  <c r="BA93" i="106"/>
  <c r="AX25" i="106"/>
  <c r="BB25" i="106"/>
  <c r="AM25" i="106"/>
  <c r="AH25" i="106"/>
  <c r="AP25" i="106"/>
  <c r="BC25" i="106"/>
  <c r="AK25" i="106"/>
  <c r="BE25" i="106"/>
  <c r="AS25" i="106"/>
  <c r="AI25" i="106"/>
  <c r="BA25" i="106"/>
  <c r="AL25" i="106"/>
  <c r="AQ25" i="106"/>
  <c r="AN25" i="106"/>
  <c r="AU25" i="106"/>
  <c r="AJ25" i="106"/>
  <c r="BD25" i="106"/>
  <c r="AV25" i="106"/>
  <c r="AO25" i="106"/>
  <c r="AW25" i="106"/>
  <c r="AY25" i="106"/>
  <c r="AT25" i="106"/>
  <c r="AR25" i="106"/>
  <c r="AZ25" i="106"/>
  <c r="BC67" i="106"/>
  <c r="AJ67" i="106"/>
  <c r="AR67" i="106"/>
  <c r="AU67" i="106"/>
  <c r="AM67" i="106"/>
  <c r="AZ67" i="106"/>
  <c r="AP67" i="106"/>
  <c r="AL67" i="106"/>
  <c r="AN67" i="106"/>
  <c r="AX67" i="106"/>
  <c r="AT67" i="106"/>
  <c r="AV67" i="106"/>
  <c r="AI67" i="106"/>
  <c r="BB67" i="106"/>
  <c r="BD67" i="106"/>
  <c r="AQ67" i="106"/>
  <c r="AO67" i="106"/>
  <c r="AY67" i="106"/>
  <c r="AW67" i="106"/>
  <c r="AK67" i="106"/>
  <c r="AH67" i="106"/>
  <c r="BA67" i="106"/>
  <c r="BE67" i="106"/>
  <c r="AS67" i="106"/>
  <c r="AY24" i="106"/>
  <c r="AZ24" i="106"/>
  <c r="AM24" i="106"/>
  <c r="AI24" i="106"/>
  <c r="AQ24" i="106"/>
  <c r="BC24" i="106"/>
  <c r="AJ24" i="106"/>
  <c r="AP24" i="106"/>
  <c r="AN24" i="106"/>
  <c r="AX24" i="106"/>
  <c r="AV24" i="106"/>
  <c r="AK24" i="106"/>
  <c r="AR24" i="106"/>
  <c r="BD24" i="106"/>
  <c r="AS24" i="106"/>
  <c r="AW24" i="106"/>
  <c r="AL24" i="106"/>
  <c r="BB24" i="106"/>
  <c r="BA24" i="106"/>
  <c r="AO24" i="106"/>
  <c r="AU24" i="106"/>
  <c r="BE24" i="106"/>
  <c r="AH24" i="106"/>
  <c r="AT24" i="106"/>
  <c r="BF56" i="106"/>
  <c r="BF53" i="106"/>
  <c r="AO62" i="106"/>
  <c r="AW62" i="106"/>
  <c r="BE62" i="106"/>
  <c r="AJ62" i="106"/>
  <c r="AR62" i="106"/>
  <c r="AZ62" i="106"/>
  <c r="AL62" i="106"/>
  <c r="AT62" i="106"/>
  <c r="BB62" i="106"/>
  <c r="AM62" i="106"/>
  <c r="AU62" i="106"/>
  <c r="BC62" i="106"/>
  <c r="BA62" i="106"/>
  <c r="BD62" i="106"/>
  <c r="AN62" i="106"/>
  <c r="AS62" i="106"/>
  <c r="AK62" i="106"/>
  <c r="AV62" i="106"/>
  <c r="AY62" i="106"/>
  <c r="AQ62" i="106"/>
  <c r="AI62" i="106"/>
  <c r="AH62" i="106"/>
  <c r="BF62" i="106" s="1"/>
  <c r="AX62" i="106"/>
  <c r="AP62" i="106"/>
  <c r="AM86" i="106"/>
  <c r="AU86" i="106"/>
  <c r="BC86" i="106"/>
  <c r="AP86" i="106"/>
  <c r="AQ86" i="106"/>
  <c r="AT86" i="106"/>
  <c r="AX86" i="106"/>
  <c r="AY86" i="106"/>
  <c r="AH86" i="106"/>
  <c r="BB86" i="106"/>
  <c r="AI86" i="106"/>
  <c r="AL86" i="106"/>
  <c r="AR86" i="106"/>
  <c r="AJ86" i="106"/>
  <c r="BA86" i="106"/>
  <c r="AS86" i="106"/>
  <c r="BD86" i="106"/>
  <c r="AK86" i="106"/>
  <c r="BE86" i="106"/>
  <c r="AV86" i="106"/>
  <c r="AN86" i="106"/>
  <c r="AZ86" i="106"/>
  <c r="AO86" i="106"/>
  <c r="AW86" i="106"/>
  <c r="AM64" i="106"/>
  <c r="AU64" i="106"/>
  <c r="BC64" i="106"/>
  <c r="AH64" i="106"/>
  <c r="AP64" i="106"/>
  <c r="AX64" i="106"/>
  <c r="AJ64" i="106"/>
  <c r="AR64" i="106"/>
  <c r="AZ64" i="106"/>
  <c r="BA64" i="106"/>
  <c r="AT64" i="106"/>
  <c r="AY64" i="106"/>
  <c r="BB64" i="106"/>
  <c r="AI64" i="106"/>
  <c r="AL64" i="106"/>
  <c r="AQ64" i="106"/>
  <c r="AN64" i="106"/>
  <c r="AS64" i="106"/>
  <c r="AK64" i="106"/>
  <c r="BE64" i="106"/>
  <c r="AW64" i="106"/>
  <c r="AO64" i="106"/>
  <c r="AV64" i="106"/>
  <c r="BD64" i="106"/>
  <c r="AH107" i="105"/>
  <c r="AU107" i="105"/>
  <c r="BC107" i="105"/>
  <c r="AX107" i="105"/>
  <c r="AI107" i="105"/>
  <c r="BA107" i="105"/>
  <c r="AW107" i="105"/>
  <c r="AQ107" i="105"/>
  <c r="AL107" i="105"/>
  <c r="BE107" i="105"/>
  <c r="AY107" i="105"/>
  <c r="AT107" i="105"/>
  <c r="AP107" i="105"/>
  <c r="AM107" i="105"/>
  <c r="AJ107" i="105"/>
  <c r="BB107" i="105"/>
  <c r="AR107" i="105"/>
  <c r="AN107" i="105"/>
  <c r="AZ107" i="105"/>
  <c r="AV107" i="105"/>
  <c r="AO107" i="105"/>
  <c r="AK107" i="105"/>
  <c r="AS107" i="105"/>
  <c r="BD107" i="105"/>
  <c r="AM91" i="105"/>
  <c r="AU91" i="105"/>
  <c r="BC91" i="105"/>
  <c r="AN91" i="105"/>
  <c r="AV91" i="105"/>
  <c r="BD91" i="105"/>
  <c r="AO91" i="105"/>
  <c r="AW91" i="105"/>
  <c r="BE91" i="105"/>
  <c r="AH91" i="105"/>
  <c r="AP91" i="105"/>
  <c r="AX91" i="105"/>
  <c r="AJ91" i="105"/>
  <c r="AR91" i="105"/>
  <c r="AZ91" i="105"/>
  <c r="AK91" i="105"/>
  <c r="AS91" i="105"/>
  <c r="BA91" i="105"/>
  <c r="AI91" i="105"/>
  <c r="AL91" i="105"/>
  <c r="AT91" i="105"/>
  <c r="AY91" i="105"/>
  <c r="BB91" i="105"/>
  <c r="AQ91" i="105"/>
  <c r="AW49" i="105"/>
  <c r="AK49" i="105"/>
  <c r="AZ49" i="105"/>
  <c r="BE49" i="105"/>
  <c r="AS49" i="105"/>
  <c r="BC49" i="105"/>
  <c r="AH49" i="105"/>
  <c r="BA49" i="105"/>
  <c r="AJ49" i="105"/>
  <c r="AV49" i="105"/>
  <c r="AI49" i="105"/>
  <c r="BB49" i="105"/>
  <c r="AX49" i="105"/>
  <c r="AQ49" i="105"/>
  <c r="AY49" i="105"/>
  <c r="AM49" i="105"/>
  <c r="AN49" i="105"/>
  <c r="AL49" i="105"/>
  <c r="AT49" i="105"/>
  <c r="BD49" i="105"/>
  <c r="AR49" i="105"/>
  <c r="AO49" i="105"/>
  <c r="AU49" i="105"/>
  <c r="AP49" i="105"/>
  <c r="BF120" i="105"/>
  <c r="AH136" i="105"/>
  <c r="AP136" i="105"/>
  <c r="AX136" i="105"/>
  <c r="AK136" i="105"/>
  <c r="AS136" i="105"/>
  <c r="BA136" i="105"/>
  <c r="AM136" i="105"/>
  <c r="AU136" i="105"/>
  <c r="BC136" i="105"/>
  <c r="AN136" i="105"/>
  <c r="AV136" i="105"/>
  <c r="BD136" i="105"/>
  <c r="AO136" i="105"/>
  <c r="AT136" i="105"/>
  <c r="AW136" i="105"/>
  <c r="BB136" i="105"/>
  <c r="AL136" i="105"/>
  <c r="BE136" i="105"/>
  <c r="AY136" i="105"/>
  <c r="AI136" i="105"/>
  <c r="AQ136" i="105"/>
  <c r="AZ136" i="105"/>
  <c r="AR136" i="105"/>
  <c r="AJ136" i="105"/>
  <c r="AY94" i="105"/>
  <c r="AI94" i="105"/>
  <c r="BC94" i="105"/>
  <c r="AM94" i="105"/>
  <c r="AU94" i="105"/>
  <c r="AV94" i="105"/>
  <c r="AK94" i="105"/>
  <c r="AR94" i="105"/>
  <c r="BD94" i="105"/>
  <c r="AS94" i="105"/>
  <c r="AJ94" i="105"/>
  <c r="AO94" i="105"/>
  <c r="BA94" i="105"/>
  <c r="AZ94" i="105"/>
  <c r="AQ94" i="105"/>
  <c r="AH94" i="105"/>
  <c r="BB94" i="105"/>
  <c r="AL94" i="105"/>
  <c r="AT94" i="105"/>
  <c r="AW94" i="105"/>
  <c r="AN94" i="105"/>
  <c r="BE94" i="105"/>
  <c r="AP94" i="105"/>
  <c r="AX94" i="105"/>
  <c r="AH87" i="105"/>
  <c r="BC87" i="105"/>
  <c r="AP87" i="105"/>
  <c r="AK87" i="105"/>
  <c r="BD87" i="105"/>
  <c r="AS87" i="105"/>
  <c r="AO87" i="105"/>
  <c r="AU87" i="105"/>
  <c r="AI87" i="105"/>
  <c r="BA87" i="105"/>
  <c r="AW87" i="105"/>
  <c r="AM87" i="105"/>
  <c r="AJ87" i="105"/>
  <c r="BB87" i="105"/>
  <c r="AR87" i="105"/>
  <c r="AZ87" i="105"/>
  <c r="AL87" i="105"/>
  <c r="AN87" i="105"/>
  <c r="AX87" i="105"/>
  <c r="AT87" i="105"/>
  <c r="AV87" i="105"/>
  <c r="AQ87" i="105"/>
  <c r="BE87" i="105"/>
  <c r="AY87" i="105"/>
  <c r="AQ135" i="105"/>
  <c r="AZ135" i="105"/>
  <c r="AL135" i="105"/>
  <c r="AU135" i="105"/>
  <c r="BD135" i="105"/>
  <c r="AN135" i="105"/>
  <c r="AW135" i="105"/>
  <c r="AO135" i="105"/>
  <c r="AX135" i="105"/>
  <c r="BE135" i="105"/>
  <c r="AM135" i="105"/>
  <c r="AP135" i="105"/>
  <c r="AV135" i="105"/>
  <c r="AY135" i="105"/>
  <c r="AT135" i="105"/>
  <c r="AI135" i="105"/>
  <c r="AJ135" i="105"/>
  <c r="AK135" i="105"/>
  <c r="BB135" i="105"/>
  <c r="AS135" i="105"/>
  <c r="AR135" i="105"/>
  <c r="BC135" i="105"/>
  <c r="AH135" i="105"/>
  <c r="BF135" i="105" s="1"/>
  <c r="BA135" i="105"/>
  <c r="AM111" i="105"/>
  <c r="AU111" i="105"/>
  <c r="BC111" i="105"/>
  <c r="AO111" i="105"/>
  <c r="AW111" i="105"/>
  <c r="BE111" i="105"/>
  <c r="AL111" i="105"/>
  <c r="AQ111" i="105"/>
  <c r="AT111" i="105"/>
  <c r="AY111" i="105"/>
  <c r="AI111" i="105"/>
  <c r="BB111" i="105"/>
  <c r="AX111" i="105"/>
  <c r="AV111" i="105"/>
  <c r="AP111" i="105"/>
  <c r="AH111" i="105"/>
  <c r="AN111" i="105"/>
  <c r="BA111" i="105"/>
  <c r="AZ111" i="105"/>
  <c r="AS111" i="105"/>
  <c r="AR111" i="105"/>
  <c r="BD111" i="105"/>
  <c r="AK111" i="105"/>
  <c r="AJ111" i="105"/>
  <c r="AR39" i="105"/>
  <c r="AN39" i="105"/>
  <c r="AX39" i="105"/>
  <c r="AZ39" i="105"/>
  <c r="AV39" i="105"/>
  <c r="AQ39" i="105"/>
  <c r="AK39" i="105"/>
  <c r="BD39" i="105"/>
  <c r="AU39" i="105"/>
  <c r="AL39" i="105"/>
  <c r="BE39" i="105"/>
  <c r="AI39" i="105"/>
  <c r="BA39" i="105"/>
  <c r="BC39" i="105"/>
  <c r="AT39" i="105"/>
  <c r="AM39" i="105"/>
  <c r="BB39" i="105"/>
  <c r="AW39" i="105"/>
  <c r="AO39" i="105"/>
  <c r="AH39" i="105"/>
  <c r="AS39" i="105"/>
  <c r="AJ39" i="105"/>
  <c r="AP39" i="105"/>
  <c r="AY39" i="105"/>
  <c r="AS55" i="105"/>
  <c r="BD55" i="105"/>
  <c r="AT55" i="105"/>
  <c r="BE55" i="105"/>
  <c r="AJ55" i="105"/>
  <c r="AU55" i="105"/>
  <c r="AK55" i="105"/>
  <c r="AW55" i="105"/>
  <c r="AM55" i="105"/>
  <c r="BA55" i="105"/>
  <c r="AO55" i="105"/>
  <c r="BB55" i="105"/>
  <c r="AR55" i="105"/>
  <c r="AZ55" i="105"/>
  <c r="AL55" i="105"/>
  <c r="BC55" i="105"/>
  <c r="AX55" i="105"/>
  <c r="AI55" i="105"/>
  <c r="AN55" i="105"/>
  <c r="AQ55" i="105"/>
  <c r="AY55" i="105"/>
  <c r="AV55" i="105"/>
  <c r="AP55" i="105"/>
  <c r="AH55" i="105"/>
  <c r="AO35" i="105"/>
  <c r="AZ35" i="105"/>
  <c r="AM35" i="105"/>
  <c r="BE35" i="105"/>
  <c r="AS35" i="105"/>
  <c r="AY35" i="105"/>
  <c r="AJ35" i="105"/>
  <c r="AQ35" i="105"/>
  <c r="AN35" i="105"/>
  <c r="AR35" i="105"/>
  <c r="BC35" i="105"/>
  <c r="AL35" i="105"/>
  <c r="AV35" i="105"/>
  <c r="AK35" i="105"/>
  <c r="AW35" i="105"/>
  <c r="BD35" i="105"/>
  <c r="BA35" i="105"/>
  <c r="AH35" i="105"/>
  <c r="AT35" i="105"/>
  <c r="AX35" i="105"/>
  <c r="AU35" i="105"/>
  <c r="AP35" i="105"/>
  <c r="BB35" i="105"/>
  <c r="AI35" i="105"/>
  <c r="BF33" i="105"/>
  <c r="AM40" i="105"/>
  <c r="AU40" i="105"/>
  <c r="BC40" i="105"/>
  <c r="AN40" i="105"/>
  <c r="AV40" i="105"/>
  <c r="BD40" i="105"/>
  <c r="AO40" i="105"/>
  <c r="AW40" i="105"/>
  <c r="BE40" i="105"/>
  <c r="AI40" i="105"/>
  <c r="AQ40" i="105"/>
  <c r="AY40" i="105"/>
  <c r="AJ40" i="105"/>
  <c r="AR40" i="105"/>
  <c r="AZ40" i="105"/>
  <c r="AK40" i="105"/>
  <c r="AS40" i="105"/>
  <c r="BA40" i="105"/>
  <c r="AH40" i="105"/>
  <c r="AL40" i="105"/>
  <c r="AT40" i="105"/>
  <c r="AX40" i="105"/>
  <c r="BB40" i="105"/>
  <c r="AP40" i="105"/>
  <c r="BC13" i="105"/>
  <c r="AJ13" i="105"/>
  <c r="AM13" i="105"/>
  <c r="AR13" i="105"/>
  <c r="AU13" i="105"/>
  <c r="AZ13" i="105"/>
  <c r="AW13" i="105"/>
  <c r="AK13" i="105"/>
  <c r="AN13" i="105"/>
  <c r="BE13" i="105"/>
  <c r="AS13" i="105"/>
  <c r="AT13" i="105"/>
  <c r="AO13" i="105"/>
  <c r="AH13" i="105"/>
  <c r="BA13" i="105"/>
  <c r="AP13" i="105"/>
  <c r="AL13" i="105"/>
  <c r="AX13" i="105"/>
  <c r="AV13" i="105"/>
  <c r="AI13" i="105"/>
  <c r="BB13" i="105"/>
  <c r="BD13" i="105"/>
  <c r="AQ13" i="105"/>
  <c r="AY13" i="105"/>
  <c r="AI139" i="105"/>
  <c r="BA139" i="105"/>
  <c r="AW139" i="105"/>
  <c r="AQ139" i="105"/>
  <c r="AL139" i="105"/>
  <c r="BE139" i="105"/>
  <c r="AP139" i="105"/>
  <c r="AY139" i="105"/>
  <c r="AT139" i="105"/>
  <c r="AJ139" i="105"/>
  <c r="BB139" i="105"/>
  <c r="AX139" i="105"/>
  <c r="AR139" i="105"/>
  <c r="AN139" i="105"/>
  <c r="AH139" i="105"/>
  <c r="AZ139" i="105"/>
  <c r="AV139" i="105"/>
  <c r="BC139" i="105"/>
  <c r="BD139" i="105"/>
  <c r="AO139" i="105"/>
  <c r="AU139" i="105"/>
  <c r="AM139" i="105"/>
  <c r="AK139" i="105"/>
  <c r="AS139" i="105"/>
  <c r="AK147" i="105"/>
  <c r="BD147" i="105"/>
  <c r="AP147" i="105"/>
  <c r="AS147" i="105"/>
  <c r="AO147" i="105"/>
  <c r="AX147" i="105"/>
  <c r="BC147" i="105"/>
  <c r="AI147" i="105"/>
  <c r="BA147" i="105"/>
  <c r="AW147" i="105"/>
  <c r="AQ147" i="105"/>
  <c r="AL147" i="105"/>
  <c r="BE147" i="105"/>
  <c r="AH147" i="105"/>
  <c r="AY147" i="105"/>
  <c r="AT147" i="105"/>
  <c r="AM147" i="105"/>
  <c r="AJ147" i="105"/>
  <c r="BB147" i="105"/>
  <c r="AZ147" i="105"/>
  <c r="AN147" i="105"/>
  <c r="AV147" i="105"/>
  <c r="AU147" i="105"/>
  <c r="AR147" i="105"/>
  <c r="AM116" i="105"/>
  <c r="AU116" i="105"/>
  <c r="BC116" i="105"/>
  <c r="AH116" i="105"/>
  <c r="AK116" i="105"/>
  <c r="AS116" i="105"/>
  <c r="AX116" i="105"/>
  <c r="BA116" i="105"/>
  <c r="AP116" i="105"/>
  <c r="AJ116" i="105"/>
  <c r="AI116" i="105"/>
  <c r="BD116" i="105"/>
  <c r="AT116" i="105"/>
  <c r="BE116" i="105"/>
  <c r="AV116" i="105"/>
  <c r="AW116" i="105"/>
  <c r="AN116" i="105"/>
  <c r="AO116" i="105"/>
  <c r="AZ116" i="105"/>
  <c r="AY116" i="105"/>
  <c r="AR116" i="105"/>
  <c r="AQ116" i="105"/>
  <c r="AL116" i="105"/>
  <c r="BB116" i="105"/>
  <c r="AM32" i="105"/>
  <c r="AU32" i="105"/>
  <c r="BC32" i="105"/>
  <c r="AN32" i="105"/>
  <c r="AV32" i="105"/>
  <c r="BD32" i="105"/>
  <c r="AI32" i="105"/>
  <c r="AQ32" i="105"/>
  <c r="AY32" i="105"/>
  <c r="AJ32" i="105"/>
  <c r="AR32" i="105"/>
  <c r="AZ32" i="105"/>
  <c r="AH32" i="105"/>
  <c r="AL32" i="105"/>
  <c r="AP32" i="105"/>
  <c r="AX32" i="105"/>
  <c r="BB32" i="105"/>
  <c r="AT32" i="105"/>
  <c r="BE32" i="105"/>
  <c r="AO32" i="105"/>
  <c r="BA32" i="105"/>
  <c r="AW32" i="105"/>
  <c r="AS32" i="105"/>
  <c r="AK32" i="105"/>
  <c r="AM83" i="105"/>
  <c r="AU83" i="105"/>
  <c r="BC83" i="105"/>
  <c r="AN83" i="105"/>
  <c r="AV83" i="105"/>
  <c r="BD83" i="105"/>
  <c r="AO83" i="105"/>
  <c r="AW83" i="105"/>
  <c r="BE83" i="105"/>
  <c r="AH83" i="105"/>
  <c r="AP83" i="105"/>
  <c r="AX83" i="105"/>
  <c r="AJ83" i="105"/>
  <c r="AR83" i="105"/>
  <c r="AZ83" i="105"/>
  <c r="AK83" i="105"/>
  <c r="AS83" i="105"/>
  <c r="BA83" i="105"/>
  <c r="AL83" i="105"/>
  <c r="AQ83" i="105"/>
  <c r="AT83" i="105"/>
  <c r="AY83" i="105"/>
  <c r="AI83" i="105"/>
  <c r="BB83" i="105"/>
  <c r="AU86" i="105"/>
  <c r="BC86" i="105"/>
  <c r="AR86" i="105"/>
  <c r="AH86" i="105"/>
  <c r="BA86" i="105"/>
  <c r="AP86" i="105"/>
  <c r="AL86" i="105"/>
  <c r="AN86" i="105"/>
  <c r="AX86" i="105"/>
  <c r="AT86" i="105"/>
  <c r="AJ86" i="105"/>
  <c r="BD86" i="105"/>
  <c r="AQ86" i="105"/>
  <c r="AO86" i="105"/>
  <c r="AY86" i="105"/>
  <c r="AS86" i="105"/>
  <c r="BB86" i="105"/>
  <c r="AW86" i="105"/>
  <c r="AV86" i="105"/>
  <c r="AM86" i="105"/>
  <c r="BE86" i="105"/>
  <c r="AZ86" i="105"/>
  <c r="AI86" i="105"/>
  <c r="AK86" i="105"/>
  <c r="BC115" i="105"/>
  <c r="AH115" i="105"/>
  <c r="AP115" i="105"/>
  <c r="AU115" i="105"/>
  <c r="AM115" i="105"/>
  <c r="AX115" i="105"/>
  <c r="AY115" i="105"/>
  <c r="AT115" i="105"/>
  <c r="AJ115" i="105"/>
  <c r="BB115" i="105"/>
  <c r="AR115" i="105"/>
  <c r="AN115" i="105"/>
  <c r="AZ115" i="105"/>
  <c r="AV115" i="105"/>
  <c r="AK115" i="105"/>
  <c r="BD115" i="105"/>
  <c r="AS115" i="105"/>
  <c r="AO115" i="105"/>
  <c r="AW115" i="105"/>
  <c r="BE115" i="105"/>
  <c r="AI115" i="105"/>
  <c r="AQ115" i="105"/>
  <c r="BA115" i="105"/>
  <c r="AL115" i="105"/>
  <c r="AM99" i="105"/>
  <c r="AU99" i="105"/>
  <c r="BC99" i="105"/>
  <c r="AN99" i="105"/>
  <c r="AV99" i="105"/>
  <c r="BD99" i="105"/>
  <c r="AO99" i="105"/>
  <c r="AW99" i="105"/>
  <c r="BE99" i="105"/>
  <c r="AJ99" i="105"/>
  <c r="AR99" i="105"/>
  <c r="AZ99" i="105"/>
  <c r="AK99" i="105"/>
  <c r="AS99" i="105"/>
  <c r="BA99" i="105"/>
  <c r="AY99" i="105"/>
  <c r="AH99" i="105"/>
  <c r="BB99" i="105"/>
  <c r="AI99" i="105"/>
  <c r="AL99" i="105"/>
  <c r="AQ99" i="105"/>
  <c r="AT99" i="105"/>
  <c r="AP99" i="105"/>
  <c r="AX99" i="105"/>
  <c r="AO57" i="105"/>
  <c r="AX57" i="105"/>
  <c r="AJ57" i="105"/>
  <c r="AP57" i="105"/>
  <c r="AY57" i="105"/>
  <c r="BB57" i="105"/>
  <c r="AS57" i="105"/>
  <c r="AR57" i="105"/>
  <c r="BC57" i="105"/>
  <c r="AI57" i="105"/>
  <c r="AW57" i="105"/>
  <c r="AT57" i="105"/>
  <c r="AZ57" i="105"/>
  <c r="AV57" i="105"/>
  <c r="AL57" i="105"/>
  <c r="AM57" i="105"/>
  <c r="BE57" i="105"/>
  <c r="AK57" i="105"/>
  <c r="AH57" i="105"/>
  <c r="AN57" i="105"/>
  <c r="AU57" i="105"/>
  <c r="AQ57" i="105"/>
  <c r="BD57" i="105"/>
  <c r="BA57" i="105"/>
  <c r="AM156" i="105"/>
  <c r="AU156" i="105"/>
  <c r="BC156" i="105"/>
  <c r="AW156" i="105"/>
  <c r="AN156" i="105"/>
  <c r="AV156" i="105"/>
  <c r="BD156" i="105"/>
  <c r="AO156" i="105"/>
  <c r="AT156" i="105"/>
  <c r="AX156" i="105"/>
  <c r="AS156" i="105"/>
  <c r="BA156" i="105"/>
  <c r="BB156" i="105"/>
  <c r="AK156" i="105"/>
  <c r="AH156" i="105"/>
  <c r="BE156" i="105"/>
  <c r="AL156" i="105"/>
  <c r="AP156" i="105"/>
  <c r="AY156" i="105"/>
  <c r="AZ156" i="105"/>
  <c r="AQ156" i="105"/>
  <c r="AR156" i="105"/>
  <c r="AJ156" i="105"/>
  <c r="AI156" i="105"/>
  <c r="AM114" i="105"/>
  <c r="AN114" i="105"/>
  <c r="AX114" i="105"/>
  <c r="AT114" i="105"/>
  <c r="AV114" i="105"/>
  <c r="AI114" i="105"/>
  <c r="BB114" i="105"/>
  <c r="BD114" i="105"/>
  <c r="AQ114" i="105"/>
  <c r="AR114" i="105"/>
  <c r="AO114" i="105"/>
  <c r="AY114" i="105"/>
  <c r="AU114" i="105"/>
  <c r="AW114" i="105"/>
  <c r="AK114" i="105"/>
  <c r="AZ114" i="105"/>
  <c r="BE114" i="105"/>
  <c r="AS114" i="105"/>
  <c r="BC114" i="105"/>
  <c r="AP114" i="105"/>
  <c r="BA114" i="105"/>
  <c r="AL114" i="105"/>
  <c r="AJ114" i="105"/>
  <c r="AH114" i="105"/>
  <c r="AK47" i="105"/>
  <c r="AS47" i="105"/>
  <c r="BA47" i="105"/>
  <c r="AM47" i="105"/>
  <c r="AU47" i="105"/>
  <c r="BC47" i="105"/>
  <c r="AL47" i="105"/>
  <c r="AO47" i="105"/>
  <c r="AW47" i="105"/>
  <c r="BB47" i="105"/>
  <c r="AT47" i="105"/>
  <c r="BE47" i="105"/>
  <c r="AJ47" i="105"/>
  <c r="AN47" i="105"/>
  <c r="BD47" i="105"/>
  <c r="AZ47" i="105"/>
  <c r="AH47" i="105"/>
  <c r="AQ47" i="105"/>
  <c r="AX47" i="105"/>
  <c r="AV47" i="105"/>
  <c r="AR47" i="105"/>
  <c r="AY47" i="105"/>
  <c r="AI47" i="105"/>
  <c r="AP47" i="105"/>
  <c r="BF130" i="105"/>
  <c r="AR103" i="105"/>
  <c r="BC103" i="105"/>
  <c r="BE103" i="105"/>
  <c r="AM103" i="105"/>
  <c r="AU103" i="105"/>
  <c r="AH103" i="105"/>
  <c r="AX103" i="105"/>
  <c r="BA103" i="105"/>
  <c r="AP103" i="105"/>
  <c r="AN103" i="105"/>
  <c r="AQ103" i="105"/>
  <c r="AW103" i="105"/>
  <c r="AY103" i="105"/>
  <c r="AZ103" i="105"/>
  <c r="AJ103" i="105"/>
  <c r="BD103" i="105"/>
  <c r="AK103" i="105"/>
  <c r="BB103" i="105"/>
  <c r="AI103" i="105"/>
  <c r="AO103" i="105"/>
  <c r="AS103" i="105"/>
  <c r="AV103" i="105"/>
  <c r="AL103" i="105"/>
  <c r="AT103" i="105"/>
  <c r="AH144" i="105"/>
  <c r="AP144" i="105"/>
  <c r="AX144" i="105"/>
  <c r="AI144" i="105"/>
  <c r="AQ144" i="105"/>
  <c r="AY144" i="105"/>
  <c r="AJ144" i="105"/>
  <c r="AR144" i="105"/>
  <c r="AZ144" i="105"/>
  <c r="AK144" i="105"/>
  <c r="AS144" i="105"/>
  <c r="BA144" i="105"/>
  <c r="AM144" i="105"/>
  <c r="AU144" i="105"/>
  <c r="BC144" i="105"/>
  <c r="AN144" i="105"/>
  <c r="AV144" i="105"/>
  <c r="BD144" i="105"/>
  <c r="BE144" i="105"/>
  <c r="AL144" i="105"/>
  <c r="AO144" i="105"/>
  <c r="AT144" i="105"/>
  <c r="AW144" i="105"/>
  <c r="BB144" i="105"/>
  <c r="AX155" i="105"/>
  <c r="AY155" i="105"/>
  <c r="AQ155" i="105"/>
  <c r="AU155" i="105"/>
  <c r="AI155" i="105"/>
  <c r="BC155" i="105"/>
  <c r="AZ155" i="105"/>
  <c r="AV155" i="105"/>
  <c r="AT155" i="105"/>
  <c r="BD155" i="105"/>
  <c r="AK155" i="105"/>
  <c r="AO155" i="105"/>
  <c r="AM155" i="105"/>
  <c r="AS155" i="105"/>
  <c r="AW155" i="105"/>
  <c r="AH155" i="105"/>
  <c r="AP155" i="105"/>
  <c r="BA155" i="105"/>
  <c r="BE155" i="105"/>
  <c r="BB155" i="105"/>
  <c r="AJ155" i="105"/>
  <c r="AR155" i="105"/>
  <c r="AL155" i="105"/>
  <c r="AN155" i="105"/>
  <c r="AU30" i="105"/>
  <c r="AI30" i="105"/>
  <c r="AY30" i="105"/>
  <c r="AH30" i="105"/>
  <c r="AX30" i="105"/>
  <c r="AP30" i="105"/>
  <c r="AM30" i="105"/>
  <c r="AK30" i="105"/>
  <c r="BD30" i="105"/>
  <c r="BE30" i="105"/>
  <c r="AS30" i="105"/>
  <c r="AO30" i="105"/>
  <c r="BA30" i="105"/>
  <c r="AL30" i="105"/>
  <c r="AT30" i="105"/>
  <c r="AW30" i="105"/>
  <c r="AV30" i="105"/>
  <c r="AJ30" i="105"/>
  <c r="BB30" i="105"/>
  <c r="BC30" i="105"/>
  <c r="AR30" i="105"/>
  <c r="AN30" i="105"/>
  <c r="AZ30" i="105"/>
  <c r="AQ30" i="105"/>
  <c r="AJ78" i="105"/>
  <c r="AR78" i="105"/>
  <c r="BC78" i="105"/>
  <c r="BE78" i="105"/>
  <c r="AS78" i="105"/>
  <c r="AH78" i="105"/>
  <c r="BA78" i="105"/>
  <c r="AP78" i="105"/>
  <c r="AL78" i="105"/>
  <c r="AZ78" i="105"/>
  <c r="BD78" i="105"/>
  <c r="AQ78" i="105"/>
  <c r="AO78" i="105"/>
  <c r="AW78" i="105"/>
  <c r="AM78" i="105"/>
  <c r="AX78" i="105"/>
  <c r="AY78" i="105"/>
  <c r="AI78" i="105"/>
  <c r="AU78" i="105"/>
  <c r="AK78" i="105"/>
  <c r="BB78" i="105"/>
  <c r="AN78" i="105"/>
  <c r="AT78" i="105"/>
  <c r="AV78" i="105"/>
  <c r="BF73" i="105"/>
  <c r="AR21" i="105"/>
  <c r="AU21" i="105"/>
  <c r="AZ21" i="105"/>
  <c r="AM21" i="105"/>
  <c r="BC21" i="105"/>
  <c r="BD21" i="105"/>
  <c r="AQ21" i="105"/>
  <c r="AH21" i="105"/>
  <c r="AV21" i="105"/>
  <c r="AO21" i="105"/>
  <c r="AY21" i="105"/>
  <c r="BA21" i="105"/>
  <c r="AW21" i="105"/>
  <c r="AK21" i="105"/>
  <c r="BE21" i="105"/>
  <c r="AS21" i="105"/>
  <c r="AJ21" i="105"/>
  <c r="AP21" i="105"/>
  <c r="AL21" i="105"/>
  <c r="AI21" i="105"/>
  <c r="AN21" i="105"/>
  <c r="AX21" i="105"/>
  <c r="AT21" i="105"/>
  <c r="BB21" i="105"/>
  <c r="AU45" i="105"/>
  <c r="AW45" i="105"/>
  <c r="AK45" i="105"/>
  <c r="BA45" i="105"/>
  <c r="AM45" i="105"/>
  <c r="BC45" i="105"/>
  <c r="AH45" i="105"/>
  <c r="AO45" i="105"/>
  <c r="AX45" i="105"/>
  <c r="BE45" i="105"/>
  <c r="AN45" i="105"/>
  <c r="AZ45" i="105"/>
  <c r="AP45" i="105"/>
  <c r="AV45" i="105"/>
  <c r="BD45" i="105"/>
  <c r="AQ45" i="105"/>
  <c r="AI45" i="105"/>
  <c r="AL45" i="105"/>
  <c r="AY45" i="105"/>
  <c r="BB45" i="105"/>
  <c r="AR45" i="105"/>
  <c r="AT45" i="105"/>
  <c r="AJ45" i="105"/>
  <c r="AS45" i="105"/>
  <c r="AX95" i="105"/>
  <c r="AH95" i="105"/>
  <c r="BC95" i="105"/>
  <c r="AM95" i="105"/>
  <c r="AU95" i="105"/>
  <c r="AT95" i="105"/>
  <c r="AI95" i="105"/>
  <c r="BA95" i="105"/>
  <c r="AL95" i="105"/>
  <c r="AQ95" i="105"/>
  <c r="AN95" i="105"/>
  <c r="AY95" i="105"/>
  <c r="AV95" i="105"/>
  <c r="BB95" i="105"/>
  <c r="AP95" i="105"/>
  <c r="AR95" i="105"/>
  <c r="AO95" i="105"/>
  <c r="AZ95" i="105"/>
  <c r="AW95" i="105"/>
  <c r="AS95" i="105"/>
  <c r="BD95" i="105"/>
  <c r="BE95" i="105"/>
  <c r="AJ95" i="105"/>
  <c r="AK95" i="105"/>
  <c r="AJ76" i="105"/>
  <c r="AT76" i="105"/>
  <c r="AW76" i="105"/>
  <c r="BB76" i="105"/>
  <c r="AO76" i="105"/>
  <c r="AR76" i="105"/>
  <c r="BE76" i="105"/>
  <c r="AX76" i="105"/>
  <c r="BA76" i="105"/>
  <c r="AP76" i="105"/>
  <c r="AL76" i="105"/>
  <c r="AN76" i="105"/>
  <c r="AY76" i="105"/>
  <c r="AU76" i="105"/>
  <c r="AH76" i="105"/>
  <c r="BC76" i="105"/>
  <c r="AQ76" i="105"/>
  <c r="AM76" i="105"/>
  <c r="AK76" i="105"/>
  <c r="AS76" i="105"/>
  <c r="AI76" i="105"/>
  <c r="AZ76" i="105"/>
  <c r="AV76" i="105"/>
  <c r="BD76" i="105"/>
  <c r="AJ102" i="105"/>
  <c r="AZ102" i="105"/>
  <c r="AL102" i="105"/>
  <c r="BB102" i="105"/>
  <c r="AM102" i="105"/>
  <c r="BC102" i="105"/>
  <c r="AQ102" i="105"/>
  <c r="AT102" i="105"/>
  <c r="AU102" i="105"/>
  <c r="AI102" i="105"/>
  <c r="AY102" i="105"/>
  <c r="AR102" i="105"/>
  <c r="AN102" i="105"/>
  <c r="AX102" i="105"/>
  <c r="AV102" i="105"/>
  <c r="AK102" i="105"/>
  <c r="BD102" i="105"/>
  <c r="AS102" i="105"/>
  <c r="AO102" i="105"/>
  <c r="BA102" i="105"/>
  <c r="AW102" i="105"/>
  <c r="BE102" i="105"/>
  <c r="AH102" i="105"/>
  <c r="AP102" i="105"/>
  <c r="BF85" i="105"/>
  <c r="AL140" i="105"/>
  <c r="AT140" i="105"/>
  <c r="BB140" i="105"/>
  <c r="AM140" i="105"/>
  <c r="AU140" i="105"/>
  <c r="BC140" i="105"/>
  <c r="AN140" i="105"/>
  <c r="AV140" i="105"/>
  <c r="BD140" i="105"/>
  <c r="AO140" i="105"/>
  <c r="AW140" i="105"/>
  <c r="BE140" i="105"/>
  <c r="AI140" i="105"/>
  <c r="AQ140" i="105"/>
  <c r="AY140" i="105"/>
  <c r="AJ140" i="105"/>
  <c r="AR140" i="105"/>
  <c r="AZ140" i="105"/>
  <c r="AP140" i="105"/>
  <c r="AS140" i="105"/>
  <c r="AX140" i="105"/>
  <c r="AH140" i="105"/>
  <c r="AK140" i="105"/>
  <c r="BA140" i="105"/>
  <c r="AH62" i="105"/>
  <c r="AP62" i="105"/>
  <c r="AU62" i="105"/>
  <c r="AX62" i="105"/>
  <c r="AM62" i="105"/>
  <c r="AR62" i="105"/>
  <c r="AN62" i="105"/>
  <c r="AK62" i="105"/>
  <c r="BD62" i="105"/>
  <c r="AZ62" i="105"/>
  <c r="AW62" i="105"/>
  <c r="AS62" i="105"/>
  <c r="BE62" i="105"/>
  <c r="BA62" i="105"/>
  <c r="AI62" i="105"/>
  <c r="AT62" i="105"/>
  <c r="AL62" i="105"/>
  <c r="AQ62" i="105"/>
  <c r="BB62" i="105"/>
  <c r="AY62" i="105"/>
  <c r="AV62" i="105"/>
  <c r="BC62" i="105"/>
  <c r="AJ62" i="105"/>
  <c r="AO62" i="105"/>
  <c r="BF20" i="105"/>
  <c r="BF42" i="105"/>
  <c r="AM18" i="105"/>
  <c r="AU18" i="105"/>
  <c r="BC18" i="105"/>
  <c r="AO18" i="105"/>
  <c r="AW18" i="105"/>
  <c r="BE18" i="105"/>
  <c r="AH18" i="105"/>
  <c r="AP18" i="105"/>
  <c r="AX18" i="105"/>
  <c r="AJ18" i="105"/>
  <c r="AR18" i="105"/>
  <c r="AZ18" i="105"/>
  <c r="AK18" i="105"/>
  <c r="AS18" i="105"/>
  <c r="BA18" i="105"/>
  <c r="AI18" i="105"/>
  <c r="AQ18" i="105"/>
  <c r="AT18" i="105"/>
  <c r="AY18" i="105"/>
  <c r="BB18" i="105"/>
  <c r="AL18" i="105"/>
  <c r="AV18" i="105"/>
  <c r="AN18" i="105"/>
  <c r="BD18" i="105"/>
  <c r="AI44" i="105"/>
  <c r="BD44" i="105"/>
  <c r="AP44" i="105"/>
  <c r="AY44" i="105"/>
  <c r="AW44" i="105"/>
  <c r="AU44" i="105"/>
  <c r="AO44" i="105"/>
  <c r="AX44" i="105"/>
  <c r="BE44" i="105"/>
  <c r="AT44" i="105"/>
  <c r="AM44" i="105"/>
  <c r="AQ44" i="105"/>
  <c r="AL44" i="105"/>
  <c r="AZ44" i="105"/>
  <c r="AS44" i="105"/>
  <c r="AK44" i="105"/>
  <c r="BB44" i="105"/>
  <c r="BA44" i="105"/>
  <c r="BC44" i="105"/>
  <c r="AJ44" i="105"/>
  <c r="AN44" i="105"/>
  <c r="AR44" i="105"/>
  <c r="AV44" i="105"/>
  <c r="AH44" i="105"/>
  <c r="BF38" i="105"/>
  <c r="AP22" i="105"/>
  <c r="BC22" i="105"/>
  <c r="AH22" i="105"/>
  <c r="AX22" i="105"/>
  <c r="AY22" i="105"/>
  <c r="AT22" i="105"/>
  <c r="AU22" i="105"/>
  <c r="AJ22" i="105"/>
  <c r="BB22" i="105"/>
  <c r="AR22" i="105"/>
  <c r="AN22" i="105"/>
  <c r="AV22" i="105"/>
  <c r="AK22" i="105"/>
  <c r="AZ22" i="105"/>
  <c r="BD22" i="105"/>
  <c r="AS22" i="105"/>
  <c r="AO22" i="105"/>
  <c r="AM22" i="105"/>
  <c r="AL22" i="105"/>
  <c r="AI22" i="105"/>
  <c r="BA22" i="105"/>
  <c r="AW22" i="105"/>
  <c r="AQ22" i="105"/>
  <c r="BE22" i="105"/>
  <c r="AL134" i="105"/>
  <c r="AV134" i="105"/>
  <c r="AN134" i="105"/>
  <c r="AZ134" i="105"/>
  <c r="AQ134" i="105"/>
  <c r="BA134" i="105"/>
  <c r="AI134" i="105"/>
  <c r="AS134" i="105"/>
  <c r="BC134" i="105"/>
  <c r="AJ134" i="105"/>
  <c r="AT134" i="105"/>
  <c r="BD134" i="105"/>
  <c r="AK134" i="105"/>
  <c r="AR134" i="105"/>
  <c r="AU134" i="105"/>
  <c r="BB134" i="105"/>
  <c r="AM134" i="105"/>
  <c r="AO134" i="105"/>
  <c r="AW134" i="105"/>
  <c r="BE134" i="105"/>
  <c r="AH134" i="105"/>
  <c r="AX134" i="105"/>
  <c r="AY134" i="105"/>
  <c r="AP134" i="105"/>
  <c r="AT151" i="105"/>
  <c r="AQ151" i="105"/>
  <c r="AU151" i="105"/>
  <c r="AY151" i="105"/>
  <c r="BB151" i="105"/>
  <c r="AI151" i="105"/>
  <c r="BC151" i="105"/>
  <c r="AM151" i="105"/>
  <c r="AL151" i="105"/>
  <c r="AW151" i="105"/>
  <c r="AS151" i="105"/>
  <c r="BE151" i="105"/>
  <c r="BA151" i="105"/>
  <c r="AH151" i="105"/>
  <c r="AN151" i="105"/>
  <c r="AP151" i="105"/>
  <c r="AV151" i="105"/>
  <c r="AJ151" i="105"/>
  <c r="BD151" i="105"/>
  <c r="AR151" i="105"/>
  <c r="AX151" i="105"/>
  <c r="AO151" i="105"/>
  <c r="AZ151" i="105"/>
  <c r="AK151" i="105"/>
  <c r="AL23" i="105"/>
  <c r="AT23" i="105"/>
  <c r="BB23" i="105"/>
  <c r="AM23" i="105"/>
  <c r="AU23" i="105"/>
  <c r="BC23" i="105"/>
  <c r="AN23" i="105"/>
  <c r="AV23" i="105"/>
  <c r="BD23" i="105"/>
  <c r="AO23" i="105"/>
  <c r="AW23" i="105"/>
  <c r="BE23" i="105"/>
  <c r="AI23" i="105"/>
  <c r="AQ23" i="105"/>
  <c r="AY23" i="105"/>
  <c r="AJ23" i="105"/>
  <c r="AR23" i="105"/>
  <c r="AZ23" i="105"/>
  <c r="AS23" i="105"/>
  <c r="AX23" i="105"/>
  <c r="BA23" i="105"/>
  <c r="AH23" i="105"/>
  <c r="AK23" i="105"/>
  <c r="AP23" i="105"/>
  <c r="AJ131" i="105"/>
  <c r="AU131" i="105"/>
  <c r="AM131" i="105"/>
  <c r="BA131" i="105"/>
  <c r="AR131" i="105"/>
  <c r="BC131" i="105"/>
  <c r="AS131" i="105"/>
  <c r="AH131" i="105"/>
  <c r="AP131" i="105"/>
  <c r="AT131" i="105"/>
  <c r="BB131" i="105"/>
  <c r="AI131" i="105"/>
  <c r="BE131" i="105"/>
  <c r="AQ131" i="105"/>
  <c r="AZ131" i="105"/>
  <c r="AX131" i="105"/>
  <c r="AY131" i="105"/>
  <c r="AL131" i="105"/>
  <c r="AK131" i="105"/>
  <c r="AN131" i="105"/>
  <c r="AV131" i="105"/>
  <c r="BD131" i="105"/>
  <c r="AO131" i="105"/>
  <c r="AW131" i="105"/>
  <c r="BB132" i="105"/>
  <c r="BE132" i="105"/>
  <c r="AI132" i="105"/>
  <c r="AS132" i="105"/>
  <c r="AM132" i="105"/>
  <c r="AQ132" i="105"/>
  <c r="BC132" i="105"/>
  <c r="AW132" i="105"/>
  <c r="AY132" i="105"/>
  <c r="AH132" i="105"/>
  <c r="AN132" i="105"/>
  <c r="AO132" i="105"/>
  <c r="AJ132" i="105"/>
  <c r="AT132" i="105"/>
  <c r="AX132" i="105"/>
  <c r="AL132" i="105"/>
  <c r="AR132" i="105"/>
  <c r="BD132" i="105"/>
  <c r="AV132" i="105"/>
  <c r="AZ132" i="105"/>
  <c r="AP132" i="105"/>
  <c r="AU132" i="105"/>
  <c r="AK132" i="105"/>
  <c r="BA132" i="105"/>
  <c r="BF128" i="105"/>
  <c r="AU43" i="105"/>
  <c r="AW43" i="105"/>
  <c r="AI43" i="105"/>
  <c r="AY43" i="105"/>
  <c r="AJ43" i="105"/>
  <c r="AZ43" i="105"/>
  <c r="AO43" i="105"/>
  <c r="BE43" i="105"/>
  <c r="AQ43" i="105"/>
  <c r="AR43" i="105"/>
  <c r="BC43" i="105"/>
  <c r="AM43" i="105"/>
  <c r="AS43" i="105"/>
  <c r="AH43" i="105"/>
  <c r="AN43" i="105"/>
  <c r="BA43" i="105"/>
  <c r="AV43" i="105"/>
  <c r="AL43" i="105"/>
  <c r="BB43" i="105"/>
  <c r="BD43" i="105"/>
  <c r="AT43" i="105"/>
  <c r="AP43" i="105"/>
  <c r="AX43" i="105"/>
  <c r="AK43" i="105"/>
  <c r="BF122" i="105"/>
  <c r="AM26" i="105"/>
  <c r="AU26" i="105"/>
  <c r="BC26" i="105"/>
  <c r="AQ26" i="105"/>
  <c r="AT26" i="105"/>
  <c r="AY26" i="105"/>
  <c r="AI26" i="105"/>
  <c r="AL26" i="105"/>
  <c r="BB26" i="105"/>
  <c r="AK26" i="105"/>
  <c r="BE26" i="105"/>
  <c r="AW26" i="105"/>
  <c r="BD26" i="105"/>
  <c r="AZ26" i="105"/>
  <c r="AX26" i="105"/>
  <c r="AO26" i="105"/>
  <c r="AV26" i="105"/>
  <c r="AS26" i="105"/>
  <c r="AN26" i="105"/>
  <c r="AR26" i="105"/>
  <c r="AP26" i="105"/>
  <c r="AJ26" i="105"/>
  <c r="AH26" i="105"/>
  <c r="BA26" i="105"/>
  <c r="AM143" i="105"/>
  <c r="AU143" i="105"/>
  <c r="BC143" i="105"/>
  <c r="AQ143" i="105"/>
  <c r="AT143" i="105"/>
  <c r="AY143" i="105"/>
  <c r="AI143" i="105"/>
  <c r="AL143" i="105"/>
  <c r="BB143" i="105"/>
  <c r="AZ143" i="105"/>
  <c r="AR143" i="105"/>
  <c r="AJ143" i="105"/>
  <c r="BD143" i="105"/>
  <c r="BA143" i="105"/>
  <c r="AX143" i="105"/>
  <c r="BE143" i="105"/>
  <c r="AV143" i="105"/>
  <c r="AS143" i="105"/>
  <c r="AK143" i="105"/>
  <c r="AP143" i="105"/>
  <c r="AO143" i="105"/>
  <c r="AH143" i="105"/>
  <c r="AW143" i="105"/>
  <c r="AN143" i="105"/>
  <c r="BF37" i="105"/>
  <c r="AM31" i="105"/>
  <c r="AU31" i="105"/>
  <c r="AQ31" i="105"/>
  <c r="AZ31" i="105"/>
  <c r="AH31" i="105"/>
  <c r="AR31" i="105"/>
  <c r="BA31" i="105"/>
  <c r="AJ31" i="105"/>
  <c r="AS31" i="105"/>
  <c r="BB31" i="105"/>
  <c r="AL31" i="105"/>
  <c r="AV31" i="105"/>
  <c r="BD31" i="105"/>
  <c r="AN31" i="105"/>
  <c r="AW31" i="105"/>
  <c r="BE31" i="105"/>
  <c r="AO31" i="105"/>
  <c r="AX31" i="105"/>
  <c r="AT31" i="105"/>
  <c r="AY31" i="105"/>
  <c r="BC31" i="105"/>
  <c r="AK31" i="105"/>
  <c r="AP31" i="105"/>
  <c r="AI31" i="105"/>
  <c r="AH50" i="105"/>
  <c r="AX50" i="105"/>
  <c r="AM50" i="105"/>
  <c r="AY50" i="105"/>
  <c r="AT50" i="105"/>
  <c r="AU50" i="105"/>
  <c r="AJ50" i="105"/>
  <c r="BB50" i="105"/>
  <c r="BC50" i="105"/>
  <c r="AK50" i="105"/>
  <c r="AR50" i="105"/>
  <c r="AN50" i="105"/>
  <c r="AZ50" i="105"/>
  <c r="AV50" i="105"/>
  <c r="BD50" i="105"/>
  <c r="AS50" i="105"/>
  <c r="AO50" i="105"/>
  <c r="AQ50" i="105"/>
  <c r="BE50" i="105"/>
  <c r="AP50" i="105"/>
  <c r="AI50" i="105"/>
  <c r="BA50" i="105"/>
  <c r="AW50" i="105"/>
  <c r="AL50" i="105"/>
  <c r="AM148" i="105"/>
  <c r="AU148" i="105"/>
  <c r="BC148" i="105"/>
  <c r="AW148" i="105"/>
  <c r="AN148" i="105"/>
  <c r="AV148" i="105"/>
  <c r="BD148" i="105"/>
  <c r="AO148" i="105"/>
  <c r="BE148" i="105"/>
  <c r="AI148" i="105"/>
  <c r="AQ148" i="105"/>
  <c r="AY148" i="105"/>
  <c r="AJ148" i="105"/>
  <c r="AR148" i="105"/>
  <c r="AZ148" i="105"/>
  <c r="AK148" i="105"/>
  <c r="BB148" i="105"/>
  <c r="AL148" i="105"/>
  <c r="AH148" i="105"/>
  <c r="AP148" i="105"/>
  <c r="BA148" i="105"/>
  <c r="AS148" i="105"/>
  <c r="AT148" i="105"/>
  <c r="AX148" i="105"/>
  <c r="AN75" i="105"/>
  <c r="AX75" i="105"/>
  <c r="AJ75" i="105"/>
  <c r="BE75" i="105"/>
  <c r="AO75" i="105"/>
  <c r="AS75" i="105"/>
  <c r="AT75" i="105"/>
  <c r="AY75" i="105"/>
  <c r="BB75" i="105"/>
  <c r="AW75" i="105"/>
  <c r="AQ75" i="105"/>
  <c r="AL75" i="105"/>
  <c r="BC75" i="105"/>
  <c r="AZ75" i="105"/>
  <c r="AU75" i="105"/>
  <c r="AK75" i="105"/>
  <c r="AI75" i="105"/>
  <c r="BD75" i="105"/>
  <c r="AM75" i="105"/>
  <c r="AV75" i="105"/>
  <c r="AH75" i="105"/>
  <c r="BF75" i="105" s="1"/>
  <c r="AP75" i="105"/>
  <c r="BA75" i="105"/>
  <c r="AR75" i="105"/>
  <c r="AV60" i="105"/>
  <c r="BB60" i="105"/>
  <c r="AX60" i="105"/>
  <c r="BA60" i="105"/>
  <c r="AP60" i="105"/>
  <c r="AK60" i="105"/>
  <c r="AY60" i="105"/>
  <c r="AT60" i="105"/>
  <c r="AW60" i="105"/>
  <c r="AZ60" i="105"/>
  <c r="AU60" i="105"/>
  <c r="BE60" i="105"/>
  <c r="BD60" i="105"/>
  <c r="AJ60" i="105"/>
  <c r="AN60" i="105"/>
  <c r="AI60" i="105"/>
  <c r="AH60" i="105"/>
  <c r="AM60" i="105"/>
  <c r="AQ60" i="105"/>
  <c r="AR60" i="105"/>
  <c r="AL60" i="105"/>
  <c r="BC60" i="105"/>
  <c r="AS60" i="105"/>
  <c r="AO60" i="105"/>
  <c r="BF56" i="105"/>
  <c r="AU138" i="105"/>
  <c r="AZ138" i="105"/>
  <c r="AR138" i="105"/>
  <c r="AV138" i="105"/>
  <c r="AI138" i="105"/>
  <c r="BB138" i="105"/>
  <c r="BD138" i="105"/>
  <c r="AQ138" i="105"/>
  <c r="AJ138" i="105"/>
  <c r="AO138" i="105"/>
  <c r="AY138" i="105"/>
  <c r="AW138" i="105"/>
  <c r="AK138" i="105"/>
  <c r="BE138" i="105"/>
  <c r="AS138" i="105"/>
  <c r="AM138" i="105"/>
  <c r="AH138" i="105"/>
  <c r="BA138" i="105"/>
  <c r="BC138" i="105"/>
  <c r="AL138" i="105"/>
  <c r="AT138" i="105"/>
  <c r="AN138" i="105"/>
  <c r="AP138" i="105"/>
  <c r="AX138" i="105"/>
  <c r="AU123" i="105"/>
  <c r="AX123" i="105"/>
  <c r="AZ123" i="105"/>
  <c r="AH123" i="105"/>
  <c r="BC123" i="105"/>
  <c r="AM123" i="105"/>
  <c r="AP123" i="105"/>
  <c r="AJ123" i="105"/>
  <c r="AR123" i="105"/>
  <c r="AK123" i="105"/>
  <c r="BD123" i="105"/>
  <c r="AS123" i="105"/>
  <c r="AO123" i="105"/>
  <c r="BA123" i="105"/>
  <c r="AW123" i="105"/>
  <c r="AL123" i="105"/>
  <c r="BE123" i="105"/>
  <c r="AT123" i="105"/>
  <c r="AI123" i="105"/>
  <c r="BB123" i="105"/>
  <c r="AN123" i="105"/>
  <c r="AV123" i="105"/>
  <c r="AQ123" i="105"/>
  <c r="AY123" i="105"/>
  <c r="AL108" i="105"/>
  <c r="AT108" i="105"/>
  <c r="BB108" i="105"/>
  <c r="AM108" i="105"/>
  <c r="AU108" i="105"/>
  <c r="BC108" i="105"/>
  <c r="AN108" i="105"/>
  <c r="AV108" i="105"/>
  <c r="BD108" i="105"/>
  <c r="AO108" i="105"/>
  <c r="AW108" i="105"/>
  <c r="BE108" i="105"/>
  <c r="AI108" i="105"/>
  <c r="AQ108" i="105"/>
  <c r="AY108" i="105"/>
  <c r="AJ108" i="105"/>
  <c r="AR108" i="105"/>
  <c r="AZ108" i="105"/>
  <c r="AP108" i="105"/>
  <c r="AS108" i="105"/>
  <c r="AX108" i="105"/>
  <c r="BA108" i="105"/>
  <c r="AH108" i="105"/>
  <c r="AK108" i="105"/>
  <c r="AM66" i="105"/>
  <c r="AU66" i="105"/>
  <c r="BC66" i="105"/>
  <c r="AN66" i="105"/>
  <c r="AV66" i="105"/>
  <c r="BD66" i="105"/>
  <c r="AO66" i="105"/>
  <c r="AW66" i="105"/>
  <c r="BE66" i="105"/>
  <c r="AH66" i="105"/>
  <c r="AP66" i="105"/>
  <c r="AX66" i="105"/>
  <c r="AJ66" i="105"/>
  <c r="AR66" i="105"/>
  <c r="AZ66" i="105"/>
  <c r="AK66" i="105"/>
  <c r="AS66" i="105"/>
  <c r="BA66" i="105"/>
  <c r="AY66" i="105"/>
  <c r="BB66" i="105"/>
  <c r="AL66" i="105"/>
  <c r="AQ66" i="105"/>
  <c r="AI66" i="105"/>
  <c r="AT66" i="105"/>
  <c r="AU14" i="105"/>
  <c r="AX14" i="105"/>
  <c r="AY14" i="105"/>
  <c r="AT14" i="105"/>
  <c r="AK14" i="105"/>
  <c r="AJ14" i="105"/>
  <c r="BB14" i="105"/>
  <c r="AR14" i="105"/>
  <c r="AN14" i="105"/>
  <c r="AZ14" i="105"/>
  <c r="AV14" i="105"/>
  <c r="AM14" i="105"/>
  <c r="AH14" i="105"/>
  <c r="BD14" i="105"/>
  <c r="AS14" i="105"/>
  <c r="AO14" i="105"/>
  <c r="BC14" i="105"/>
  <c r="AL14" i="105"/>
  <c r="AI14" i="105"/>
  <c r="BA14" i="105"/>
  <c r="AW14" i="105"/>
  <c r="AP14" i="105"/>
  <c r="AQ14" i="105"/>
  <c r="BE14" i="105"/>
  <c r="AH27" i="105"/>
  <c r="AP27" i="105"/>
  <c r="AX27" i="105"/>
  <c r="AQ27" i="105"/>
  <c r="AY27" i="105"/>
  <c r="AJ27" i="105"/>
  <c r="AR27" i="105"/>
  <c r="AZ27" i="105"/>
  <c r="AK27" i="105"/>
  <c r="AS27" i="105"/>
  <c r="BA27" i="105"/>
  <c r="AM27" i="105"/>
  <c r="AU27" i="105"/>
  <c r="BC27" i="105"/>
  <c r="AN27" i="105"/>
  <c r="AV27" i="105"/>
  <c r="BD27" i="105"/>
  <c r="AL27" i="105"/>
  <c r="AT27" i="105"/>
  <c r="AW27" i="105"/>
  <c r="BB27" i="105"/>
  <c r="AO27" i="105"/>
  <c r="BE27" i="105"/>
  <c r="AI27" i="105"/>
  <c r="AM36" i="105"/>
  <c r="AU36" i="105"/>
  <c r="BC36" i="105"/>
  <c r="AT36" i="105"/>
  <c r="AX36" i="105"/>
  <c r="BB36" i="105"/>
  <c r="AH36" i="105"/>
  <c r="AL36" i="105"/>
  <c r="AP36" i="105"/>
  <c r="AW36" i="105"/>
  <c r="AK36" i="105"/>
  <c r="AO36" i="105"/>
  <c r="BD36" i="105"/>
  <c r="AJ36" i="105"/>
  <c r="AZ36" i="105"/>
  <c r="AR36" i="105"/>
  <c r="AY36" i="105"/>
  <c r="AQ36" i="105"/>
  <c r="AI36" i="105"/>
  <c r="AV36" i="105"/>
  <c r="BE36" i="105"/>
  <c r="AS36" i="105"/>
  <c r="AN36" i="105"/>
  <c r="BA36" i="105"/>
  <c r="AM29" i="105"/>
  <c r="BC29" i="105"/>
  <c r="AP29" i="105"/>
  <c r="AL29" i="105"/>
  <c r="AR29" i="105"/>
  <c r="AY29" i="105"/>
  <c r="AN29" i="105"/>
  <c r="AX29" i="105"/>
  <c r="AT29" i="105"/>
  <c r="AU29" i="105"/>
  <c r="AV29" i="105"/>
  <c r="AI29" i="105"/>
  <c r="BB29" i="105"/>
  <c r="AO29" i="105"/>
  <c r="BD29" i="105"/>
  <c r="AQ29" i="105"/>
  <c r="AJ29" i="105"/>
  <c r="AW29" i="105"/>
  <c r="AK29" i="105"/>
  <c r="BE29" i="105"/>
  <c r="AS29" i="105"/>
  <c r="AZ29" i="105"/>
  <c r="AH29" i="105"/>
  <c r="BA29" i="105"/>
  <c r="BF48" i="105"/>
  <c r="AM54" i="105"/>
  <c r="AU54" i="105"/>
  <c r="BC54" i="105"/>
  <c r="AN54" i="105"/>
  <c r="AV54" i="105"/>
  <c r="BD54" i="105"/>
  <c r="AK54" i="105"/>
  <c r="AS54" i="105"/>
  <c r="BA54" i="105"/>
  <c r="AR54" i="105"/>
  <c r="AH54" i="105"/>
  <c r="BF54" i="105" s="1"/>
  <c r="AT54" i="105"/>
  <c r="AI54" i="105"/>
  <c r="AW54" i="105"/>
  <c r="AJ54" i="105"/>
  <c r="AX54" i="105"/>
  <c r="AO54" i="105"/>
  <c r="AZ54" i="105"/>
  <c r="AP54" i="105"/>
  <c r="BB54" i="105"/>
  <c r="AL54" i="105"/>
  <c r="AY54" i="105"/>
  <c r="BE54" i="105"/>
  <c r="AQ54" i="105"/>
  <c r="BF92" i="105"/>
  <c r="AZ146" i="105"/>
  <c r="BC146" i="105"/>
  <c r="AJ146" i="105"/>
  <c r="AU146" i="105"/>
  <c r="AM146" i="105"/>
  <c r="AR146" i="105"/>
  <c r="AO146" i="105"/>
  <c r="AY146" i="105"/>
  <c r="AW146" i="105"/>
  <c r="AK146" i="105"/>
  <c r="BE146" i="105"/>
  <c r="AS146" i="105"/>
  <c r="AH146" i="105"/>
  <c r="BA146" i="105"/>
  <c r="AP146" i="105"/>
  <c r="AL146" i="105"/>
  <c r="AN146" i="105"/>
  <c r="AX146" i="105"/>
  <c r="AT146" i="105"/>
  <c r="AI146" i="105"/>
  <c r="AQ146" i="105"/>
  <c r="BB146" i="105"/>
  <c r="AV146" i="105"/>
  <c r="BD146" i="105"/>
  <c r="BF77" i="105"/>
  <c r="AU70" i="105"/>
  <c r="AX70" i="105"/>
  <c r="BB70" i="105"/>
  <c r="AL70" i="105"/>
  <c r="AM70" i="105"/>
  <c r="AP70" i="105"/>
  <c r="BC70" i="105"/>
  <c r="AH70" i="105"/>
  <c r="AJ70" i="105"/>
  <c r="BD70" i="105"/>
  <c r="AR70" i="105"/>
  <c r="AO70" i="105"/>
  <c r="AZ70" i="105"/>
  <c r="AW70" i="105"/>
  <c r="AI70" i="105"/>
  <c r="BA70" i="105"/>
  <c r="AQ70" i="105"/>
  <c r="AY70" i="105"/>
  <c r="AK70" i="105"/>
  <c r="AN70" i="105"/>
  <c r="AS70" i="105"/>
  <c r="AT70" i="105"/>
  <c r="AV70" i="105"/>
  <c r="BE70" i="105"/>
  <c r="AI58" i="105"/>
  <c r="BC58" i="105"/>
  <c r="AX58" i="105"/>
  <c r="AQ58" i="105"/>
  <c r="AL58" i="105"/>
  <c r="AP58" i="105"/>
  <c r="AY58" i="105"/>
  <c r="AU58" i="105"/>
  <c r="AZ58" i="105"/>
  <c r="BB58" i="105"/>
  <c r="AV58" i="105"/>
  <c r="BA58" i="105"/>
  <c r="AM58" i="105"/>
  <c r="AN58" i="105"/>
  <c r="BE58" i="105"/>
  <c r="AS58" i="105"/>
  <c r="AO58" i="105"/>
  <c r="AJ58" i="105"/>
  <c r="AR58" i="105"/>
  <c r="AW58" i="105"/>
  <c r="AK58" i="105"/>
  <c r="AH58" i="105"/>
  <c r="AT58" i="105"/>
  <c r="BD58" i="105"/>
  <c r="BF157" i="105"/>
  <c r="AM79" i="105"/>
  <c r="AU79" i="105"/>
  <c r="AX79" i="105"/>
  <c r="AH79" i="105"/>
  <c r="BC79" i="105"/>
  <c r="AJ79" i="105"/>
  <c r="BB79" i="105"/>
  <c r="AR79" i="105"/>
  <c r="AN79" i="105"/>
  <c r="AZ79" i="105"/>
  <c r="AV79" i="105"/>
  <c r="AK79" i="105"/>
  <c r="BD79" i="105"/>
  <c r="AS79" i="105"/>
  <c r="AO79" i="105"/>
  <c r="AI79" i="105"/>
  <c r="BA79" i="105"/>
  <c r="AW79" i="105"/>
  <c r="AQ79" i="105"/>
  <c r="AY79" i="105"/>
  <c r="AP79" i="105"/>
  <c r="AL79" i="105"/>
  <c r="AT79" i="105"/>
  <c r="BE79" i="105"/>
  <c r="AO124" i="105"/>
  <c r="BE124" i="105"/>
  <c r="AU124" i="105"/>
  <c r="BC124" i="105"/>
  <c r="AW124" i="105"/>
  <c r="AM124" i="105"/>
  <c r="AK124" i="105"/>
  <c r="AI124" i="105"/>
  <c r="AQ124" i="105"/>
  <c r="AX124" i="105"/>
  <c r="AL124" i="105"/>
  <c r="AY124" i="105"/>
  <c r="AT124" i="105"/>
  <c r="AJ124" i="105"/>
  <c r="BB124" i="105"/>
  <c r="AR124" i="105"/>
  <c r="AP124" i="105"/>
  <c r="AN124" i="105"/>
  <c r="AZ124" i="105"/>
  <c r="AH124" i="105"/>
  <c r="AS124" i="105"/>
  <c r="BD124" i="105"/>
  <c r="BA124" i="105"/>
  <c r="AV124" i="105"/>
  <c r="AU69" i="105"/>
  <c r="AY69" i="105"/>
  <c r="AZ69" i="105"/>
  <c r="AJ69" i="105"/>
  <c r="AM69" i="105"/>
  <c r="AI69" i="105"/>
  <c r="AQ69" i="105"/>
  <c r="BC69" i="105"/>
  <c r="AW69" i="105"/>
  <c r="AL69" i="105"/>
  <c r="AR69" i="105"/>
  <c r="BE69" i="105"/>
  <c r="AT69" i="105"/>
  <c r="AH69" i="105"/>
  <c r="BB69" i="105"/>
  <c r="AV69" i="105"/>
  <c r="AK69" i="105"/>
  <c r="BD69" i="105"/>
  <c r="AO69" i="105"/>
  <c r="AP69" i="105"/>
  <c r="AX69" i="105"/>
  <c r="AS69" i="105"/>
  <c r="BA69" i="105"/>
  <c r="AN69" i="105"/>
  <c r="BF64" i="105"/>
  <c r="BC106" i="105"/>
  <c r="AJ106" i="105"/>
  <c r="AR106" i="105"/>
  <c r="AU106" i="105"/>
  <c r="AM106" i="105"/>
  <c r="AZ106" i="105"/>
  <c r="BE106" i="105"/>
  <c r="AS106" i="105"/>
  <c r="AH106" i="105"/>
  <c r="BA106" i="105"/>
  <c r="AP106" i="105"/>
  <c r="AL106" i="105"/>
  <c r="AN106" i="105"/>
  <c r="AX106" i="105"/>
  <c r="AT106" i="105"/>
  <c r="AV106" i="105"/>
  <c r="AI106" i="105"/>
  <c r="BB106" i="105"/>
  <c r="BD106" i="105"/>
  <c r="AQ106" i="105"/>
  <c r="AO106" i="105"/>
  <c r="AW106" i="105"/>
  <c r="AY106" i="105"/>
  <c r="AK106" i="105"/>
  <c r="V158" i="105"/>
  <c r="BF25" i="105"/>
  <c r="AH112" i="105"/>
  <c r="AP112" i="105"/>
  <c r="AX112" i="105"/>
  <c r="AI112" i="105"/>
  <c r="AQ112" i="105"/>
  <c r="AY112" i="105"/>
  <c r="AJ112" i="105"/>
  <c r="AR112" i="105"/>
  <c r="AZ112" i="105"/>
  <c r="AK112" i="105"/>
  <c r="AS112" i="105"/>
  <c r="BA112" i="105"/>
  <c r="AM112" i="105"/>
  <c r="AU112" i="105"/>
  <c r="BC112" i="105"/>
  <c r="AN112" i="105"/>
  <c r="AV112" i="105"/>
  <c r="BD112" i="105"/>
  <c r="BE112" i="105"/>
  <c r="AL112" i="105"/>
  <c r="AT112" i="105"/>
  <c r="AW112" i="105"/>
  <c r="AO112" i="105"/>
  <c r="BB112" i="105"/>
  <c r="AH104" i="105"/>
  <c r="AP104" i="105"/>
  <c r="AX104" i="105"/>
  <c r="AQ104" i="105"/>
  <c r="AY104" i="105"/>
  <c r="AJ104" i="105"/>
  <c r="AR104" i="105"/>
  <c r="AZ104" i="105"/>
  <c r="AK104" i="105"/>
  <c r="AS104" i="105"/>
  <c r="BA104" i="105"/>
  <c r="AM104" i="105"/>
  <c r="AU104" i="105"/>
  <c r="BC104" i="105"/>
  <c r="AN104" i="105"/>
  <c r="AV104" i="105"/>
  <c r="BD104" i="105"/>
  <c r="AL104" i="105"/>
  <c r="AO104" i="105"/>
  <c r="AT104" i="105"/>
  <c r="AW104" i="105"/>
  <c r="BE104" i="105"/>
  <c r="BB104" i="105"/>
  <c r="AI104" i="105"/>
  <c r="S22" i="7"/>
  <c r="S21" i="7"/>
  <c r="F22" i="7"/>
  <c r="G22" i="7"/>
  <c r="H22" i="7"/>
  <c r="H21" i="7"/>
  <c r="F21" i="7"/>
  <c r="G21" i="7"/>
  <c r="BF95" i="112" l="1"/>
  <c r="BF39" i="112"/>
  <c r="AM116" i="112"/>
  <c r="AM118" i="112" s="1"/>
  <c r="BF13" i="112"/>
  <c r="BF101" i="111"/>
  <c r="BF47" i="111"/>
  <c r="BF121" i="110"/>
  <c r="BF69" i="110"/>
  <c r="BF61" i="110"/>
  <c r="AM130" i="110"/>
  <c r="AM132" i="110" s="1"/>
  <c r="AT130" i="110"/>
  <c r="AT132" i="110" s="1"/>
  <c r="AH130" i="110"/>
  <c r="AH132" i="110" s="1"/>
  <c r="AW130" i="110"/>
  <c r="AW132" i="110" s="1"/>
  <c r="BE130" i="110"/>
  <c r="BE132" i="110" s="1"/>
  <c r="AZ130" i="110"/>
  <c r="AZ132" i="110" s="1"/>
  <c r="AU130" i="110"/>
  <c r="AU132" i="110" s="1"/>
  <c r="AN130" i="110"/>
  <c r="AN132" i="110" s="1"/>
  <c r="AL130" i="110"/>
  <c r="AL132" i="110" s="1"/>
  <c r="AR130" i="110"/>
  <c r="AR132" i="110" s="1"/>
  <c r="AP130" i="110"/>
  <c r="AP132" i="110" s="1"/>
  <c r="AY130" i="110"/>
  <c r="AY132" i="110" s="1"/>
  <c r="BD130" i="110"/>
  <c r="BD132" i="110" s="1"/>
  <c r="BB130" i="110"/>
  <c r="BB132" i="110" s="1"/>
  <c r="BA130" i="110"/>
  <c r="BA132" i="110" s="1"/>
  <c r="AI130" i="110"/>
  <c r="AI132" i="110" s="1"/>
  <c r="AJ130" i="110"/>
  <c r="AJ132" i="110" s="1"/>
  <c r="AO130" i="110"/>
  <c r="AO132" i="110" s="1"/>
  <c r="AV130" i="110"/>
  <c r="AV132" i="110" s="1"/>
  <c r="AK130" i="110"/>
  <c r="AK132" i="110" s="1"/>
  <c r="BF87" i="109"/>
  <c r="BF59" i="109"/>
  <c r="AI128" i="109"/>
  <c r="AI130" i="109" s="1"/>
  <c r="AT128" i="109"/>
  <c r="AT130" i="109" s="1"/>
  <c r="BF61" i="107"/>
  <c r="BB96" i="107"/>
  <c r="BB98" i="107" s="1"/>
  <c r="BF17" i="107"/>
  <c r="BF55" i="106"/>
  <c r="AK96" i="106"/>
  <c r="AK98" i="106" s="1"/>
  <c r="BB96" i="106"/>
  <c r="BB98" i="106" s="1"/>
  <c r="BE96" i="106"/>
  <c r="BE98" i="106" s="1"/>
  <c r="AP96" i="106"/>
  <c r="AP98" i="106" s="1"/>
  <c r="AW96" i="106"/>
  <c r="AW98" i="106" s="1"/>
  <c r="AM96" i="106"/>
  <c r="AM98" i="106" s="1"/>
  <c r="AX96" i="106"/>
  <c r="AX98" i="106" s="1"/>
  <c r="AG100" i="106" s="1"/>
  <c r="AO96" i="106"/>
  <c r="AO98" i="106" s="1"/>
  <c r="AR96" i="106"/>
  <c r="AR98" i="106" s="1"/>
  <c r="AU96" i="106"/>
  <c r="AU98" i="106" s="1"/>
  <c r="AL96" i="106"/>
  <c r="AL98" i="106" s="1"/>
  <c r="BA96" i="106"/>
  <c r="BA98" i="106" s="1"/>
  <c r="AV96" i="106"/>
  <c r="AV98" i="106" s="1"/>
  <c r="BC96" i="106"/>
  <c r="BC98" i="106" s="1"/>
  <c r="AS96" i="106"/>
  <c r="AS98" i="106" s="1"/>
  <c r="AJ96" i="106"/>
  <c r="AJ98" i="106" s="1"/>
  <c r="AI96" i="106"/>
  <c r="AI98" i="106" s="1"/>
  <c r="AT96" i="106"/>
  <c r="AT98" i="106" s="1"/>
  <c r="AZ96" i="106"/>
  <c r="AZ98" i="106" s="1"/>
  <c r="BF13" i="106"/>
  <c r="BF147" i="105"/>
  <c r="BF143" i="105"/>
  <c r="BA158" i="105"/>
  <c r="BA160" i="105" s="1"/>
  <c r="AM158" i="105"/>
  <c r="AM160" i="105" s="1"/>
  <c r="V102" i="108"/>
  <c r="V121" i="111"/>
  <c r="V117" i="112"/>
  <c r="BF97" i="112"/>
  <c r="BF114" i="112"/>
  <c r="BF66" i="112"/>
  <c r="AO116" i="112"/>
  <c r="AO118" i="112" s="1"/>
  <c r="AX116" i="112"/>
  <c r="AX118" i="112" s="1"/>
  <c r="BB116" i="112"/>
  <c r="BB118" i="112" s="1"/>
  <c r="BF70" i="112"/>
  <c r="BF104" i="112"/>
  <c r="BF115" i="112"/>
  <c r="BF88" i="112"/>
  <c r="BF30" i="112"/>
  <c r="BF37" i="112"/>
  <c r="BF68" i="112"/>
  <c r="BF112" i="112"/>
  <c r="BF73" i="112"/>
  <c r="AI116" i="112"/>
  <c r="AI118" i="112" s="1"/>
  <c r="AP116" i="112"/>
  <c r="AP118" i="112" s="1"/>
  <c r="AT116" i="112"/>
  <c r="AT118" i="112" s="1"/>
  <c r="BF57" i="112"/>
  <c r="BF110" i="112"/>
  <c r="BF40" i="112"/>
  <c r="BF106" i="112"/>
  <c r="AJ116" i="112"/>
  <c r="AJ118" i="112" s="1"/>
  <c r="BF18" i="112"/>
  <c r="BF55" i="112"/>
  <c r="BF111" i="112"/>
  <c r="BF102" i="112"/>
  <c r="BF19" i="112"/>
  <c r="BE116" i="112"/>
  <c r="BE118" i="112" s="1"/>
  <c r="BF15" i="112"/>
  <c r="AH116" i="112"/>
  <c r="AL116" i="112"/>
  <c r="AL118" i="112" s="1"/>
  <c r="BF21" i="112"/>
  <c r="BF44" i="112"/>
  <c r="BF34" i="112"/>
  <c r="BF17" i="112"/>
  <c r="BF96" i="112"/>
  <c r="BF78" i="112"/>
  <c r="AY116" i="112"/>
  <c r="AY118" i="112" s="1"/>
  <c r="BD116" i="112"/>
  <c r="BD118" i="112" s="1"/>
  <c r="BA116" i="112"/>
  <c r="BA118" i="112" s="1"/>
  <c r="BF76" i="112"/>
  <c r="BF48" i="112"/>
  <c r="BF26" i="112"/>
  <c r="BF90" i="112"/>
  <c r="BF16" i="112"/>
  <c r="AW116" i="112"/>
  <c r="AW118" i="112" s="1"/>
  <c r="AV116" i="112"/>
  <c r="AV118" i="112" s="1"/>
  <c r="AS116" i="112"/>
  <c r="AS118" i="112" s="1"/>
  <c r="BF25" i="112"/>
  <c r="BF103" i="112"/>
  <c r="BF109" i="112"/>
  <c r="BF107" i="112"/>
  <c r="BF99" i="112"/>
  <c r="BF89" i="112"/>
  <c r="BF62" i="112"/>
  <c r="BF42" i="112"/>
  <c r="BF64" i="112"/>
  <c r="BF52" i="112"/>
  <c r="AZ116" i="112"/>
  <c r="AZ118" i="112" s="1"/>
  <c r="BC116" i="112"/>
  <c r="BC118" i="112" s="1"/>
  <c r="AK116" i="112"/>
  <c r="AK118" i="112" s="1"/>
  <c r="BF47" i="112"/>
  <c r="BF84" i="112"/>
  <c r="BF60" i="112"/>
  <c r="BF71" i="112"/>
  <c r="AQ116" i="112"/>
  <c r="AQ118" i="112" s="1"/>
  <c r="AN116" i="112"/>
  <c r="AN118" i="112" s="1"/>
  <c r="AR116" i="112"/>
  <c r="AR118" i="112" s="1"/>
  <c r="AU116" i="112"/>
  <c r="AU118" i="112" s="1"/>
  <c r="BF35" i="112"/>
  <c r="BF81" i="112"/>
  <c r="BF56" i="112"/>
  <c r="BF16" i="111"/>
  <c r="BF91" i="111"/>
  <c r="BF105" i="111"/>
  <c r="AV120" i="111"/>
  <c r="AV122" i="111" s="1"/>
  <c r="AJ120" i="111"/>
  <c r="AJ122" i="111" s="1"/>
  <c r="AM120" i="111"/>
  <c r="AM122" i="111" s="1"/>
  <c r="BF77" i="111"/>
  <c r="BF98" i="111"/>
  <c r="BF69" i="111"/>
  <c r="BD120" i="111"/>
  <c r="BD122" i="111" s="1"/>
  <c r="BE120" i="111"/>
  <c r="BE122" i="111" s="1"/>
  <c r="BB120" i="111"/>
  <c r="BB122" i="111" s="1"/>
  <c r="BF73" i="111"/>
  <c r="BF55" i="111"/>
  <c r="BF37" i="111"/>
  <c r="BF24" i="111"/>
  <c r="BF40" i="111"/>
  <c r="BF95" i="111"/>
  <c r="BF21" i="111"/>
  <c r="BF112" i="111"/>
  <c r="AZ120" i="111"/>
  <c r="AZ122" i="111" s="1"/>
  <c r="AI120" i="111"/>
  <c r="AI122" i="111" s="1"/>
  <c r="AT120" i="111"/>
  <c r="AT122" i="111" s="1"/>
  <c r="BF103" i="111"/>
  <c r="BF60" i="111"/>
  <c r="BF13" i="111"/>
  <c r="BF94" i="111"/>
  <c r="BF45" i="111"/>
  <c r="BF36" i="111"/>
  <c r="BF42" i="111"/>
  <c r="BF116" i="111"/>
  <c r="AQ120" i="111"/>
  <c r="AQ122" i="111" s="1"/>
  <c r="AX120" i="111"/>
  <c r="AX122" i="111" s="1"/>
  <c r="AL120" i="111"/>
  <c r="AL122" i="111" s="1"/>
  <c r="BF50" i="111"/>
  <c r="BF90" i="111"/>
  <c r="BF23" i="111"/>
  <c r="BF64" i="111"/>
  <c r="AW120" i="111"/>
  <c r="AW122" i="111" s="1"/>
  <c r="AP120" i="111"/>
  <c r="AP122" i="111" s="1"/>
  <c r="BA120" i="111"/>
  <c r="BA122" i="111" s="1"/>
  <c r="BF27" i="111"/>
  <c r="BF51" i="111"/>
  <c r="BF19" i="111"/>
  <c r="BF86" i="111"/>
  <c r="BF70" i="111"/>
  <c r="BF102" i="111"/>
  <c r="BF25" i="111"/>
  <c r="AY120" i="111"/>
  <c r="AY122" i="111" s="1"/>
  <c r="BF15" i="111"/>
  <c r="AH120" i="111"/>
  <c r="AS120" i="111"/>
  <c r="AS122" i="111" s="1"/>
  <c r="BF113" i="111"/>
  <c r="BF87" i="111"/>
  <c r="BF29" i="111"/>
  <c r="BF106" i="111"/>
  <c r="BF18" i="111"/>
  <c r="BF26" i="111"/>
  <c r="AR120" i="111"/>
  <c r="AR122" i="111" s="1"/>
  <c r="BC120" i="111"/>
  <c r="BC122" i="111" s="1"/>
  <c r="AK120" i="111"/>
  <c r="AK122" i="111" s="1"/>
  <c r="BF56" i="111"/>
  <c r="BF82" i="111"/>
  <c r="BF33" i="111"/>
  <c r="BF32" i="111"/>
  <c r="BF107" i="111"/>
  <c r="BF12" i="111"/>
  <c r="BF108" i="111"/>
  <c r="BF99" i="111"/>
  <c r="AN120" i="111"/>
  <c r="AN122" i="111" s="1"/>
  <c r="AO120" i="111"/>
  <c r="AO122" i="111" s="1"/>
  <c r="AU120" i="111"/>
  <c r="AU122" i="111" s="1"/>
  <c r="BF83" i="111"/>
  <c r="BF109" i="111"/>
  <c r="AS130" i="110"/>
  <c r="AS132" i="110" s="1"/>
  <c r="BF126" i="110"/>
  <c r="BF13" i="110"/>
  <c r="BF41" i="110"/>
  <c r="BF93" i="110"/>
  <c r="BF79" i="110"/>
  <c r="BF17" i="110"/>
  <c r="V126" i="110"/>
  <c r="V127" i="110" s="1"/>
  <c r="V128" i="110" s="1"/>
  <c r="V129" i="110" s="1"/>
  <c r="V124" i="110"/>
  <c r="V125" i="110" s="1"/>
  <c r="BF128" i="110"/>
  <c r="BF78" i="110"/>
  <c r="BF86" i="110"/>
  <c r="BF103" i="110"/>
  <c r="BF83" i="110"/>
  <c r="BF124" i="110"/>
  <c r="AQ130" i="110"/>
  <c r="AQ132" i="110" s="1"/>
  <c r="BF64" i="110"/>
  <c r="BF48" i="110"/>
  <c r="BF19" i="110"/>
  <c r="BF73" i="110"/>
  <c r="BF49" i="110"/>
  <c r="BF107" i="110"/>
  <c r="BF129" i="110"/>
  <c r="BF118" i="110"/>
  <c r="BF98" i="110"/>
  <c r="BF45" i="110"/>
  <c r="BF115" i="110"/>
  <c r="BF82" i="110"/>
  <c r="BF75" i="110"/>
  <c r="BF110" i="110"/>
  <c r="BF38" i="110"/>
  <c r="BF96" i="110"/>
  <c r="BF52" i="110"/>
  <c r="BF113" i="110"/>
  <c r="BF114" i="110"/>
  <c r="BF60" i="110"/>
  <c r="BF44" i="110"/>
  <c r="BF57" i="110"/>
  <c r="BF100" i="110"/>
  <c r="BF108" i="110"/>
  <c r="BF25" i="110"/>
  <c r="BF77" i="110"/>
  <c r="AX130" i="110"/>
  <c r="AX132" i="110" s="1"/>
  <c r="BF97" i="110"/>
  <c r="BF99" i="110"/>
  <c r="BF33" i="110"/>
  <c r="BF46" i="110"/>
  <c r="BF111" i="110"/>
  <c r="BF127" i="110"/>
  <c r="BF18" i="110"/>
  <c r="BF68" i="110"/>
  <c r="BF91" i="110"/>
  <c r="BC130" i="110"/>
  <c r="BC132" i="110" s="1"/>
  <c r="BF55" i="110"/>
  <c r="BF92" i="110"/>
  <c r="BF21" i="110"/>
  <c r="BF65" i="110"/>
  <c r="BF101" i="110"/>
  <c r="BF27" i="110"/>
  <c r="AQ128" i="109"/>
  <c r="AQ130" i="109" s="1"/>
  <c r="BD128" i="109"/>
  <c r="BD130" i="109" s="1"/>
  <c r="AW128" i="109"/>
  <c r="AW130" i="109" s="1"/>
  <c r="BF105" i="109"/>
  <c r="BF91" i="109"/>
  <c r="BF104" i="109"/>
  <c r="BF88" i="109"/>
  <c r="BF103" i="109"/>
  <c r="BF79" i="109"/>
  <c r="BF95" i="109"/>
  <c r="BF75" i="109"/>
  <c r="BF28" i="109"/>
  <c r="BF29" i="109"/>
  <c r="AY128" i="109"/>
  <c r="AY130" i="109" s="1"/>
  <c r="AO128" i="109"/>
  <c r="AO130" i="109" s="1"/>
  <c r="BC128" i="109"/>
  <c r="BC130" i="109" s="1"/>
  <c r="BF112" i="109"/>
  <c r="BF17" i="109"/>
  <c r="BF61" i="109"/>
  <c r="BF50" i="109"/>
  <c r="BF66" i="109"/>
  <c r="AP128" i="109"/>
  <c r="AP130" i="109" s="1"/>
  <c r="AJ128" i="109"/>
  <c r="AJ130" i="109" s="1"/>
  <c r="AL128" i="109"/>
  <c r="AL130" i="109" s="1"/>
  <c r="AU128" i="109"/>
  <c r="AU130" i="109" s="1"/>
  <c r="BF121" i="109"/>
  <c r="BF108" i="109"/>
  <c r="BF36" i="109"/>
  <c r="BF110" i="109"/>
  <c r="BF123" i="109"/>
  <c r="AN128" i="109"/>
  <c r="AN130" i="109" s="1"/>
  <c r="AX128" i="109"/>
  <c r="AX130" i="109" s="1"/>
  <c r="AM128" i="109"/>
  <c r="AM130" i="109" s="1"/>
  <c r="BF35" i="109"/>
  <c r="BF26" i="109"/>
  <c r="BF83" i="109"/>
  <c r="BF24" i="109"/>
  <c r="BF72" i="109"/>
  <c r="BF63" i="109"/>
  <c r="BF78" i="109"/>
  <c r="BF21" i="109"/>
  <c r="BF46" i="109"/>
  <c r="BF73" i="109"/>
  <c r="AR128" i="109"/>
  <c r="AR130" i="109" s="1"/>
  <c r="BE128" i="109"/>
  <c r="BE130" i="109" s="1"/>
  <c r="BA128" i="109"/>
  <c r="BA130" i="109" s="1"/>
  <c r="BF67" i="109"/>
  <c r="BF111" i="109"/>
  <c r="BF102" i="109"/>
  <c r="BF13" i="109"/>
  <c r="BF65" i="109"/>
  <c r="BF107" i="109"/>
  <c r="BF82" i="109"/>
  <c r="BF40" i="109"/>
  <c r="BF124" i="109"/>
  <c r="BF58" i="109"/>
  <c r="BF71" i="109"/>
  <c r="BF53" i="109"/>
  <c r="BF25" i="109"/>
  <c r="AV128" i="109"/>
  <c r="AV130" i="109" s="1"/>
  <c r="BF14" i="109"/>
  <c r="AH128" i="109"/>
  <c r="AS128" i="109"/>
  <c r="AS130" i="109" s="1"/>
  <c r="BF99" i="109"/>
  <c r="BF33" i="109"/>
  <c r="BF16" i="109"/>
  <c r="BF101" i="109"/>
  <c r="BF54" i="109"/>
  <c r="BF52" i="109"/>
  <c r="BF45" i="109"/>
  <c r="AZ128" i="109"/>
  <c r="AZ130" i="109" s="1"/>
  <c r="BB128" i="109"/>
  <c r="BB130" i="109" s="1"/>
  <c r="AK128" i="109"/>
  <c r="AK130" i="109" s="1"/>
  <c r="BF32" i="109"/>
  <c r="BF89" i="109"/>
  <c r="BF18" i="109"/>
  <c r="BF113" i="109"/>
  <c r="BF33" i="108"/>
  <c r="AN102" i="108"/>
  <c r="AN104" i="108" s="1"/>
  <c r="BF43" i="108"/>
  <c r="BF92" i="108"/>
  <c r="BF21" i="108"/>
  <c r="BF74" i="108"/>
  <c r="BD102" i="108"/>
  <c r="BD104" i="108" s="1"/>
  <c r="BB102" i="108"/>
  <c r="BB104" i="108" s="1"/>
  <c r="AJ102" i="108"/>
  <c r="AJ104" i="108" s="1"/>
  <c r="BF28" i="108"/>
  <c r="BF30" i="108"/>
  <c r="BF36" i="108"/>
  <c r="BF13" i="108"/>
  <c r="BF82" i="108"/>
  <c r="AT102" i="108"/>
  <c r="AT104" i="108" s="1"/>
  <c r="AW102" i="108"/>
  <c r="AW104" i="108" s="1"/>
  <c r="AQ102" i="108"/>
  <c r="AQ104" i="108" s="1"/>
  <c r="BF26" i="108"/>
  <c r="BF71" i="108"/>
  <c r="AY102" i="108"/>
  <c r="AY104" i="108" s="1"/>
  <c r="BF58" i="108"/>
  <c r="BF59" i="108"/>
  <c r="BF67" i="108"/>
  <c r="BF75" i="108"/>
  <c r="BF49" i="108"/>
  <c r="BF44" i="108"/>
  <c r="BF41" i="108"/>
  <c r="BF34" i="108"/>
  <c r="AK102" i="108"/>
  <c r="AK104" i="108" s="1"/>
  <c r="AP102" i="108"/>
  <c r="AP104" i="108" s="1"/>
  <c r="BC102" i="108"/>
  <c r="BC104" i="108" s="1"/>
  <c r="BF47" i="108"/>
  <c r="BF48" i="108"/>
  <c r="BF101" i="108"/>
  <c r="BF96" i="108"/>
  <c r="BF89" i="108"/>
  <c r="BF61" i="108"/>
  <c r="AS102" i="108"/>
  <c r="AS104" i="108" s="1"/>
  <c r="BF14" i="108"/>
  <c r="AH102" i="108"/>
  <c r="AU102" i="108"/>
  <c r="AU104" i="108" s="1"/>
  <c r="BF45" i="108"/>
  <c r="BF51" i="108"/>
  <c r="BF66" i="108"/>
  <c r="AI102" i="108"/>
  <c r="AI104" i="108" s="1"/>
  <c r="BE102" i="108"/>
  <c r="BE104" i="108" s="1"/>
  <c r="AM102" i="108"/>
  <c r="AM104" i="108" s="1"/>
  <c r="BF31" i="108"/>
  <c r="BF29" i="108"/>
  <c r="BF16" i="108"/>
  <c r="BF53" i="108"/>
  <c r="BF17" i="108"/>
  <c r="BF25" i="108"/>
  <c r="BF85" i="108"/>
  <c r="BA102" i="108"/>
  <c r="BA104" i="108" s="1"/>
  <c r="AO102" i="108"/>
  <c r="AO104" i="108" s="1"/>
  <c r="AZ102" i="108"/>
  <c r="AZ104" i="108" s="1"/>
  <c r="BF18" i="108"/>
  <c r="BF97" i="108"/>
  <c r="AX102" i="108"/>
  <c r="AX104" i="108" s="1"/>
  <c r="BF62" i="108"/>
  <c r="BF79" i="108"/>
  <c r="AV102" i="108"/>
  <c r="AV104" i="108" s="1"/>
  <c r="AL102" i="108"/>
  <c r="AL104" i="108" s="1"/>
  <c r="AR102" i="108"/>
  <c r="AR104" i="108" s="1"/>
  <c r="BF93" i="108"/>
  <c r="BF37" i="108"/>
  <c r="BF88" i="108"/>
  <c r="BF70" i="108"/>
  <c r="AS96" i="107"/>
  <c r="AS98" i="107" s="1"/>
  <c r="BF72" i="107"/>
  <c r="BF12" i="107"/>
  <c r="BF65" i="107"/>
  <c r="AZ96" i="107"/>
  <c r="AZ98" i="107" s="1"/>
  <c r="AT96" i="107"/>
  <c r="AT98" i="107" s="1"/>
  <c r="AK96" i="107"/>
  <c r="AK98" i="107" s="1"/>
  <c r="BF81" i="107"/>
  <c r="BF13" i="107"/>
  <c r="BF91" i="107"/>
  <c r="BF21" i="107"/>
  <c r="AM96" i="107"/>
  <c r="AM98" i="107" s="1"/>
  <c r="AL96" i="107"/>
  <c r="AL98" i="107" s="1"/>
  <c r="AO96" i="107"/>
  <c r="AO98" i="107" s="1"/>
  <c r="AW96" i="107"/>
  <c r="AW98" i="107" s="1"/>
  <c r="BF60" i="107"/>
  <c r="BF49" i="107"/>
  <c r="BF94" i="107"/>
  <c r="AJ96" i="107"/>
  <c r="AJ98" i="107" s="1"/>
  <c r="AU96" i="107"/>
  <c r="AU98" i="107" s="1"/>
  <c r="BC96" i="107"/>
  <c r="BC98" i="107" s="1"/>
  <c r="BF51" i="107"/>
  <c r="BF39" i="107"/>
  <c r="BF48" i="107"/>
  <c r="BF84" i="107"/>
  <c r="BF53" i="107"/>
  <c r="BF66" i="107"/>
  <c r="AQ96" i="107"/>
  <c r="AQ98" i="107" s="1"/>
  <c r="AR96" i="107"/>
  <c r="AR98" i="107" s="1"/>
  <c r="AP96" i="107"/>
  <c r="AP98" i="107" s="1"/>
  <c r="BF29" i="107"/>
  <c r="BF76" i="107"/>
  <c r="BF52" i="107"/>
  <c r="AI96" i="107"/>
  <c r="AI98" i="107" s="1"/>
  <c r="AV96" i="107"/>
  <c r="AV98" i="107" s="1"/>
  <c r="BF14" i="107"/>
  <c r="AH96" i="107"/>
  <c r="BF18" i="107"/>
  <c r="BF86" i="107"/>
  <c r="BF63" i="107"/>
  <c r="BF45" i="107"/>
  <c r="BF41" i="107"/>
  <c r="BF40" i="107"/>
  <c r="BF78" i="107"/>
  <c r="BF83" i="107"/>
  <c r="BF32" i="107"/>
  <c r="BD96" i="107"/>
  <c r="BD98" i="107" s="1"/>
  <c r="AY96" i="107"/>
  <c r="AY98" i="107" s="1"/>
  <c r="BE96" i="107"/>
  <c r="BE98" i="107" s="1"/>
  <c r="BF73" i="107"/>
  <c r="BF57" i="107"/>
  <c r="AN96" i="107"/>
  <c r="AN98" i="107" s="1"/>
  <c r="AX96" i="107"/>
  <c r="AX98" i="107" s="1"/>
  <c r="BA96" i="107"/>
  <c r="BA98" i="107" s="1"/>
  <c r="BF68" i="107"/>
  <c r="BF37" i="107"/>
  <c r="BF38" i="106"/>
  <c r="BF30" i="106"/>
  <c r="BF51" i="106"/>
  <c r="BF24" i="106"/>
  <c r="BF44" i="106"/>
  <c r="BF21" i="106"/>
  <c r="BF91" i="106"/>
  <c r="BF87" i="106"/>
  <c r="BF47" i="106"/>
  <c r="BF78" i="106"/>
  <c r="BF19" i="106"/>
  <c r="BF16" i="106"/>
  <c r="BF31" i="106"/>
  <c r="BF64" i="106"/>
  <c r="BF68" i="106"/>
  <c r="BF17" i="106"/>
  <c r="AN96" i="106"/>
  <c r="AN98" i="106" s="1"/>
  <c r="BF69" i="106"/>
  <c r="BF67" i="106"/>
  <c r="BF54" i="106"/>
  <c r="BF52" i="106"/>
  <c r="BF39" i="106"/>
  <c r="BF82" i="106"/>
  <c r="BF32" i="106"/>
  <c r="AY96" i="106"/>
  <c r="AY98" i="106" s="1"/>
  <c r="BF29" i="106"/>
  <c r="BF66" i="106"/>
  <c r="BF90" i="106"/>
  <c r="BF25" i="106"/>
  <c r="BF93" i="106"/>
  <c r="BF35" i="106"/>
  <c r="BF61" i="106"/>
  <c r="BF86" i="106"/>
  <c r="AH96" i="106"/>
  <c r="BF46" i="106"/>
  <c r="BF75" i="106"/>
  <c r="BF81" i="106"/>
  <c r="BF59" i="106"/>
  <c r="BF72" i="106"/>
  <c r="BF60" i="106"/>
  <c r="BD96" i="106"/>
  <c r="BD98" i="106" s="1"/>
  <c r="AQ96" i="106"/>
  <c r="AQ98" i="106" s="1"/>
  <c r="AT158" i="105"/>
  <c r="AT160" i="105" s="1"/>
  <c r="BF13" i="105"/>
  <c r="BF70" i="105"/>
  <c r="AI158" i="105"/>
  <c r="AI160" i="105" s="1"/>
  <c r="AV158" i="105"/>
  <c r="AV160" i="105" s="1"/>
  <c r="AY158" i="105"/>
  <c r="AY160" i="105" s="1"/>
  <c r="BF43" i="105"/>
  <c r="BF44" i="105"/>
  <c r="BF30" i="105"/>
  <c r="BF32" i="105"/>
  <c r="BF49" i="105"/>
  <c r="BF69" i="105"/>
  <c r="AL158" i="105"/>
  <c r="AL160" i="105" s="1"/>
  <c r="AZ158" i="105"/>
  <c r="AZ160" i="105" s="1"/>
  <c r="AX158" i="105"/>
  <c r="AX160" i="105" s="1"/>
  <c r="BF66" i="105"/>
  <c r="BF148" i="105"/>
  <c r="BF23" i="105"/>
  <c r="BF151" i="105"/>
  <c r="BF18" i="105"/>
  <c r="BF62" i="105"/>
  <c r="BF95" i="105"/>
  <c r="BF86" i="105"/>
  <c r="BF116" i="105"/>
  <c r="BF58" i="105"/>
  <c r="BC158" i="105"/>
  <c r="BC160" i="105" s="1"/>
  <c r="BF39" i="105"/>
  <c r="BF104" i="105"/>
  <c r="BF112" i="105"/>
  <c r="BF124" i="105"/>
  <c r="BF79" i="105"/>
  <c r="BE158" i="105"/>
  <c r="BE160" i="105" s="1"/>
  <c r="AO158" i="105"/>
  <c r="AO160" i="105" s="1"/>
  <c r="AR158" i="105"/>
  <c r="AR160" i="105" s="1"/>
  <c r="BF60" i="105"/>
  <c r="BF50" i="105"/>
  <c r="BF21" i="105"/>
  <c r="BF144" i="105"/>
  <c r="BF115" i="105"/>
  <c r="BF83" i="105"/>
  <c r="BF31" i="105"/>
  <c r="BF27" i="105"/>
  <c r="BF36" i="105"/>
  <c r="AQ158" i="105"/>
  <c r="AQ160" i="105" s="1"/>
  <c r="AS158" i="105"/>
  <c r="AS160" i="105" s="1"/>
  <c r="BB158" i="105"/>
  <c r="BB160" i="105" s="1"/>
  <c r="BF108" i="105"/>
  <c r="BF22" i="105"/>
  <c r="BF140" i="105"/>
  <c r="BF102" i="105"/>
  <c r="BF76" i="105"/>
  <c r="BF45" i="105"/>
  <c r="BF155" i="105"/>
  <c r="BF47" i="105"/>
  <c r="BF99" i="105"/>
  <c r="BF35" i="105"/>
  <c r="BF123" i="105"/>
  <c r="AN158" i="105"/>
  <c r="AN160" i="105" s="1"/>
  <c r="BF138" i="105"/>
  <c r="BF134" i="105"/>
  <c r="BF57" i="105"/>
  <c r="BF29" i="105"/>
  <c r="AP158" i="105"/>
  <c r="AP160" i="105" s="1"/>
  <c r="BD158" i="105"/>
  <c r="BD160" i="105" s="1"/>
  <c r="AJ158" i="105"/>
  <c r="AJ160" i="105" s="1"/>
  <c r="BF132" i="105"/>
  <c r="BF114" i="105"/>
  <c r="BF87" i="105"/>
  <c r="BF136" i="105"/>
  <c r="BF91" i="105"/>
  <c r="BF131" i="105"/>
  <c r="AU158" i="105"/>
  <c r="AU160" i="105" s="1"/>
  <c r="BF40" i="105"/>
  <c r="BF146" i="105"/>
  <c r="BF106" i="105"/>
  <c r="AW158" i="105"/>
  <c r="AW160" i="105" s="1"/>
  <c r="BF14" i="105"/>
  <c r="AH158" i="105"/>
  <c r="AK158" i="105"/>
  <c r="AK160" i="105" s="1"/>
  <c r="BF26" i="105"/>
  <c r="BF78" i="105"/>
  <c r="BF103" i="105"/>
  <c r="BF156" i="105"/>
  <c r="BF139" i="105"/>
  <c r="BF55" i="105"/>
  <c r="BF111" i="105"/>
  <c r="BF94" i="105"/>
  <c r="BF107" i="105"/>
  <c r="H20" i="7"/>
  <c r="G20" i="7"/>
  <c r="F20" i="7"/>
  <c r="T9" i="7"/>
  <c r="F10" i="7"/>
  <c r="G10" i="7"/>
  <c r="H10" i="7"/>
  <c r="H9" i="7"/>
  <c r="F9" i="7"/>
  <c r="G9" i="7"/>
  <c r="H8" i="7"/>
  <c r="G8" i="7"/>
  <c r="F8" i="7"/>
  <c r="F9" i="63"/>
  <c r="F10" i="28"/>
  <c r="H10" i="28"/>
  <c r="J10" i="28"/>
  <c r="T24" i="7"/>
  <c r="C25" i="7"/>
  <c r="C20" i="62"/>
  <c r="L10" i="28"/>
  <c r="K24" i="7"/>
  <c r="L24" i="7" s="1"/>
  <c r="C11" i="7"/>
  <c r="F11" i="7"/>
  <c r="C18" i="62"/>
  <c r="M6" i="92"/>
  <c r="D19" i="93"/>
  <c r="N12" i="93"/>
  <c r="H12" i="93"/>
  <c r="J12" i="93"/>
  <c r="N11" i="93"/>
  <c r="N10" i="93"/>
  <c r="H10" i="93"/>
  <c r="S17" i="28"/>
  <c r="S16" i="28"/>
  <c r="M10" i="28" s="1"/>
  <c r="S15" i="28"/>
  <c r="S14" i="28"/>
  <c r="S13" i="28"/>
  <c r="S12" i="28"/>
  <c r="S11" i="28"/>
  <c r="S15" i="92"/>
  <c r="S17" i="92"/>
  <c r="S16" i="92"/>
  <c r="M8" i="92" s="1"/>
  <c r="H11" i="93"/>
  <c r="J11" i="93"/>
  <c r="J10" i="93"/>
  <c r="S14" i="92"/>
  <c r="S13" i="92"/>
  <c r="S12" i="92"/>
  <c r="S11" i="92"/>
  <c r="J8" i="92"/>
  <c r="H8" i="92"/>
  <c r="F8" i="92"/>
  <c r="J7" i="92"/>
  <c r="H7" i="92"/>
  <c r="F7" i="92"/>
  <c r="J6" i="92"/>
  <c r="H6" i="92"/>
  <c r="F6" i="92"/>
  <c r="I1" i="90"/>
  <c r="I3" i="90"/>
  <c r="B38" i="90"/>
  <c r="C38" i="90"/>
  <c r="D38" i="90"/>
  <c r="E38" i="90"/>
  <c r="F38" i="90"/>
  <c r="G38" i="90"/>
  <c r="H38" i="90"/>
  <c r="I38" i="90"/>
  <c r="J38" i="90"/>
  <c r="B39" i="90"/>
  <c r="C39" i="90"/>
  <c r="D39" i="90"/>
  <c r="E39" i="90"/>
  <c r="F39" i="90"/>
  <c r="G39" i="90"/>
  <c r="H39" i="90"/>
  <c r="I39" i="90"/>
  <c r="J39" i="90"/>
  <c r="B40" i="90"/>
  <c r="C40" i="90"/>
  <c r="D40" i="90"/>
  <c r="E40" i="90"/>
  <c r="F40" i="90"/>
  <c r="G40" i="90"/>
  <c r="H40" i="90"/>
  <c r="I40" i="90"/>
  <c r="J40" i="90"/>
  <c r="B41" i="90"/>
  <c r="C41" i="90"/>
  <c r="D41" i="90"/>
  <c r="E41" i="90"/>
  <c r="F41" i="90"/>
  <c r="G41" i="90"/>
  <c r="H41" i="90"/>
  <c r="I41" i="90"/>
  <c r="J41" i="90"/>
  <c r="B42" i="90"/>
  <c r="C42" i="90"/>
  <c r="D42" i="90"/>
  <c r="E42" i="90"/>
  <c r="F42" i="90"/>
  <c r="G42" i="90"/>
  <c r="H42" i="90"/>
  <c r="I42" i="90"/>
  <c r="J42" i="90"/>
  <c r="B43" i="90"/>
  <c r="C43" i="90"/>
  <c r="D43" i="90"/>
  <c r="E43" i="90"/>
  <c r="F43" i="90"/>
  <c r="G43" i="90"/>
  <c r="H43" i="90"/>
  <c r="I43" i="90"/>
  <c r="J43" i="90"/>
  <c r="B44" i="90"/>
  <c r="C44" i="90"/>
  <c r="D44" i="90"/>
  <c r="E44" i="90"/>
  <c r="F44" i="90"/>
  <c r="G44" i="90"/>
  <c r="H44" i="90"/>
  <c r="I44" i="90"/>
  <c r="J44" i="90"/>
  <c r="B45" i="90"/>
  <c r="C45" i="90"/>
  <c r="D45" i="90"/>
  <c r="E45" i="90"/>
  <c r="F45" i="90"/>
  <c r="G45" i="90"/>
  <c r="H45" i="90"/>
  <c r="I45" i="90"/>
  <c r="J45" i="90"/>
  <c r="B46" i="90"/>
  <c r="C46" i="90"/>
  <c r="D46" i="90"/>
  <c r="E46" i="90"/>
  <c r="F46" i="90"/>
  <c r="G46" i="90"/>
  <c r="H46" i="90"/>
  <c r="I46" i="90"/>
  <c r="J46" i="90"/>
  <c r="B47" i="90"/>
  <c r="C47" i="90"/>
  <c r="D47" i="90"/>
  <c r="E47" i="90"/>
  <c r="F47" i="90"/>
  <c r="G47" i="90"/>
  <c r="H47" i="90"/>
  <c r="I47" i="90"/>
  <c r="J47" i="90"/>
  <c r="B48" i="90"/>
  <c r="C48" i="90"/>
  <c r="D48" i="90"/>
  <c r="E48" i="90"/>
  <c r="F48" i="90"/>
  <c r="G48" i="90"/>
  <c r="H48" i="90"/>
  <c r="I48" i="90"/>
  <c r="J48" i="90"/>
  <c r="B49" i="90"/>
  <c r="C49" i="90"/>
  <c r="D49" i="90"/>
  <c r="E49" i="90"/>
  <c r="F49" i="90"/>
  <c r="G49" i="90"/>
  <c r="H49" i="90"/>
  <c r="I49" i="90"/>
  <c r="J49" i="90"/>
  <c r="B50" i="90"/>
  <c r="C50" i="90"/>
  <c r="D50" i="90"/>
  <c r="E50" i="90"/>
  <c r="F50" i="90"/>
  <c r="G50" i="90"/>
  <c r="H50" i="90"/>
  <c r="I50" i="90"/>
  <c r="J50" i="90"/>
  <c r="B51" i="90"/>
  <c r="C51" i="90"/>
  <c r="D51" i="90"/>
  <c r="E51" i="90"/>
  <c r="F51" i="90"/>
  <c r="G51" i="90"/>
  <c r="H51" i="90"/>
  <c r="I51" i="90"/>
  <c r="J51" i="90"/>
  <c r="B52" i="90"/>
  <c r="C52" i="90"/>
  <c r="D52" i="90"/>
  <c r="E52" i="90"/>
  <c r="F52" i="90"/>
  <c r="G52" i="90"/>
  <c r="H52" i="90"/>
  <c r="I52" i="90"/>
  <c r="J52" i="90"/>
  <c r="B53" i="90"/>
  <c r="C53" i="90"/>
  <c r="D53" i="90"/>
  <c r="E53" i="90"/>
  <c r="F53" i="90"/>
  <c r="G53" i="90"/>
  <c r="H53" i="90"/>
  <c r="I53" i="90"/>
  <c r="J53" i="90"/>
  <c r="B54" i="90"/>
  <c r="C54" i="90"/>
  <c r="D54" i="90"/>
  <c r="E54" i="90"/>
  <c r="F54" i="90"/>
  <c r="G54" i="90"/>
  <c r="H54" i="90"/>
  <c r="I54" i="90"/>
  <c r="J54" i="90"/>
  <c r="B55" i="90"/>
  <c r="C55" i="90"/>
  <c r="D55" i="90"/>
  <c r="E55" i="90"/>
  <c r="F55" i="90"/>
  <c r="G55" i="90"/>
  <c r="H55" i="90"/>
  <c r="I55" i="90"/>
  <c r="J55" i="90"/>
  <c r="B56" i="90"/>
  <c r="C56" i="90"/>
  <c r="D56" i="90"/>
  <c r="E56" i="90"/>
  <c r="F56" i="90"/>
  <c r="G56" i="90"/>
  <c r="H56" i="90"/>
  <c r="I56" i="90"/>
  <c r="J56" i="90"/>
  <c r="B57" i="90"/>
  <c r="C57" i="90"/>
  <c r="D57" i="90"/>
  <c r="E57" i="90"/>
  <c r="F57" i="90"/>
  <c r="G57" i="90"/>
  <c r="H57" i="90"/>
  <c r="I57" i="90"/>
  <c r="J57" i="90"/>
  <c r="C104" i="90"/>
  <c r="L7" i="92"/>
  <c r="E22" i="7"/>
  <c r="E21" i="7"/>
  <c r="E20" i="7"/>
  <c r="D25" i="7"/>
  <c r="T23" i="7"/>
  <c r="K23" i="7"/>
  <c r="L23" i="7" s="1"/>
  <c r="T22" i="7"/>
  <c r="K22" i="7"/>
  <c r="L22" i="7" s="1"/>
  <c r="T21" i="7"/>
  <c r="K21" i="7"/>
  <c r="L21" i="7" s="1"/>
  <c r="T20" i="7"/>
  <c r="K20" i="7"/>
  <c r="L20" i="7" s="1"/>
  <c r="E8" i="7"/>
  <c r="M8" i="7" s="1"/>
  <c r="K8" i="7"/>
  <c r="L8" i="7"/>
  <c r="T8" i="7"/>
  <c r="E9" i="7"/>
  <c r="K9" i="7"/>
  <c r="L9" i="7" s="1"/>
  <c r="E10" i="7"/>
  <c r="K10" i="7"/>
  <c r="L10" i="7" s="1"/>
  <c r="T10" i="7"/>
  <c r="D11" i="7"/>
  <c r="C54" i="62"/>
  <c r="C34" i="62"/>
  <c r="J9" i="28"/>
  <c r="F9" i="28"/>
  <c r="H9" i="28"/>
  <c r="D16" i="63"/>
  <c r="D15" i="63"/>
  <c r="D13" i="63"/>
  <c r="D12" i="63"/>
  <c r="D10" i="63"/>
  <c r="F11" i="63"/>
  <c r="D8" i="63"/>
  <c r="C55" i="62"/>
  <c r="C45" i="62"/>
  <c r="C44" i="62"/>
  <c r="C35" i="62"/>
  <c r="C19" i="62"/>
  <c r="C10" i="62"/>
  <c r="C12" i="62"/>
  <c r="C11" i="62"/>
  <c r="E9" i="63"/>
  <c r="F14" i="63"/>
  <c r="F17" i="63"/>
  <c r="E11" i="63"/>
  <c r="E14" i="63"/>
  <c r="D9" i="63"/>
  <c r="H11" i="63"/>
  <c r="H14" i="63"/>
  <c r="E17" i="63"/>
  <c r="D14" i="63"/>
  <c r="G14" i="63"/>
  <c r="J14" i="63"/>
  <c r="D11" i="63"/>
  <c r="G11" i="63"/>
  <c r="J11" i="63"/>
  <c r="D17" i="63"/>
  <c r="G17" i="63"/>
  <c r="J17" i="63"/>
  <c r="H17" i="63"/>
  <c r="H12" i="14"/>
  <c r="J12" i="14"/>
  <c r="H10" i="14"/>
  <c r="J10" i="14"/>
  <c r="J6" i="28"/>
  <c r="H8" i="28"/>
  <c r="H7" i="28"/>
  <c r="H6" i="28"/>
  <c r="R11" i="11"/>
  <c r="R10" i="11"/>
  <c r="R9" i="11"/>
  <c r="R8" i="11"/>
  <c r="M8" i="28"/>
  <c r="J8" i="28"/>
  <c r="F8" i="28"/>
  <c r="M7" i="28"/>
  <c r="J7" i="28"/>
  <c r="F7" i="28"/>
  <c r="M6" i="28"/>
  <c r="F6" i="28"/>
  <c r="M9" i="28"/>
  <c r="J11" i="11"/>
  <c r="K11" i="11"/>
  <c r="J10" i="11"/>
  <c r="K10" i="11"/>
  <c r="F11" i="11"/>
  <c r="E11" i="11"/>
  <c r="G10" i="11"/>
  <c r="F10" i="11"/>
  <c r="G9" i="11"/>
  <c r="E9" i="11"/>
  <c r="F8" i="11"/>
  <c r="F12" i="11"/>
  <c r="C12" i="11"/>
  <c r="D10" i="11"/>
  <c r="L10" i="11"/>
  <c r="D11" i="11"/>
  <c r="L11" i="11"/>
  <c r="G12" i="11"/>
  <c r="M10" i="11"/>
  <c r="P10" i="11"/>
  <c r="Q10" i="11"/>
  <c r="M11" i="11"/>
  <c r="P11" i="11"/>
  <c r="Q11" i="11"/>
  <c r="D19" i="14"/>
  <c r="N12" i="14"/>
  <c r="N11" i="14"/>
  <c r="N10" i="14"/>
  <c r="H11" i="14"/>
  <c r="J11" i="14"/>
  <c r="J9" i="11"/>
  <c r="K9" i="11"/>
  <c r="D9" i="11"/>
  <c r="J8" i="11"/>
  <c r="K8" i="11"/>
  <c r="E8" i="11"/>
  <c r="E12" i="11"/>
  <c r="D8" i="11"/>
  <c r="D12" i="11"/>
  <c r="L8" i="11"/>
  <c r="P8" i="11"/>
  <c r="Q8" i="11"/>
  <c r="L9" i="11"/>
  <c r="M8" i="11"/>
  <c r="M9" i="11"/>
  <c r="P9" i="11"/>
  <c r="Q9" i="11"/>
  <c r="M12" i="11"/>
  <c r="L12" i="11"/>
  <c r="K12" i="11"/>
  <c r="J12" i="11"/>
  <c r="I12" i="11"/>
  <c r="AG99" i="106" l="1"/>
  <c r="V131" i="110"/>
  <c r="BF116" i="112"/>
  <c r="BF118" i="112" s="1"/>
  <c r="AH118" i="112"/>
  <c r="AG119" i="112"/>
  <c r="AG120" i="112"/>
  <c r="AG123" i="111"/>
  <c r="AG124" i="111"/>
  <c r="AH122" i="111"/>
  <c r="BF120" i="111"/>
  <c r="BF122" i="111" s="1"/>
  <c r="AG133" i="110"/>
  <c r="AG134" i="110"/>
  <c r="BF130" i="110"/>
  <c r="BF132" i="110" s="1"/>
  <c r="AG132" i="109"/>
  <c r="AG131" i="109"/>
  <c r="AH130" i="109"/>
  <c r="BF128" i="109"/>
  <c r="BF130" i="109" s="1"/>
  <c r="BF102" i="108"/>
  <c r="BF104" i="108" s="1"/>
  <c r="AH104" i="108"/>
  <c r="AG105" i="108"/>
  <c r="AG106" i="108"/>
  <c r="AG99" i="107"/>
  <c r="AG100" i="107"/>
  <c r="BF96" i="107"/>
  <c r="BF98" i="107" s="1"/>
  <c r="AH98" i="107"/>
  <c r="AH98" i="106"/>
  <c r="BF96" i="106"/>
  <c r="BF98" i="106" s="1"/>
  <c r="AG161" i="105"/>
  <c r="AG162" i="105"/>
  <c r="AH160" i="105"/>
  <c r="BF158" i="105"/>
  <c r="BF160" i="105" s="1"/>
  <c r="L6" i="92"/>
  <c r="N6" i="92" s="1"/>
  <c r="H11" i="7"/>
  <c r="L9" i="28"/>
  <c r="N9" i="28" s="1"/>
  <c r="L8" i="28"/>
  <c r="N8" i="28" s="1"/>
  <c r="L7" i="28"/>
  <c r="N7" i="28" s="1"/>
  <c r="L6" i="28"/>
  <c r="N6" i="28" s="1"/>
  <c r="N10" i="28"/>
  <c r="L8" i="92"/>
  <c r="N8" i="92" s="1"/>
  <c r="M7" i="92"/>
  <c r="N7" i="92" s="1"/>
  <c r="M10" i="7"/>
  <c r="Q10" i="7" s="1"/>
  <c r="R10" i="7" s="1"/>
  <c r="M22" i="7"/>
  <c r="M23" i="7"/>
  <c r="N23" i="7" s="1"/>
  <c r="M24" i="7"/>
  <c r="Q22" i="7"/>
  <c r="R22" i="7" s="1"/>
  <c r="N22" i="7"/>
  <c r="M20" i="7"/>
  <c r="Q20" i="7" s="1"/>
  <c r="R20" i="7" s="1"/>
  <c r="M21" i="7"/>
  <c r="N21" i="7" s="1"/>
  <c r="G25" i="7"/>
  <c r="H25" i="7"/>
  <c r="Q21" i="7"/>
  <c r="R21" i="7" s="1"/>
  <c r="F25" i="7"/>
  <c r="N20" i="7"/>
  <c r="E25" i="7"/>
  <c r="G11" i="7"/>
  <c r="N8" i="7"/>
  <c r="N10" i="7"/>
  <c r="E11" i="7"/>
  <c r="M9" i="7"/>
  <c r="Q23" i="7" l="1"/>
  <c r="R23" i="7" s="1"/>
  <c r="Q24" i="7"/>
  <c r="R24" i="7" s="1"/>
  <c r="N24" i="7"/>
  <c r="N25" i="7" s="1"/>
  <c r="M25" i="7" s="1"/>
  <c r="L25" i="7" s="1"/>
  <c r="K25" i="7" s="1"/>
  <c r="Q9" i="7"/>
  <c r="R9" i="7" s="1"/>
  <c r="N9" i="7"/>
  <c r="N11" i="7" s="1"/>
  <c r="M11" i="7" s="1"/>
  <c r="C22" i="93" l="1"/>
  <c r="H22" i="93" s="1"/>
  <c r="C10" i="93"/>
  <c r="Q25" i="7"/>
  <c r="R25" i="7" s="1"/>
  <c r="C22" i="14"/>
  <c r="H22" i="14" s="1"/>
  <c r="C10" i="14"/>
  <c r="Q11" i="7"/>
  <c r="R11" i="7" s="1"/>
  <c r="L11" i="7"/>
  <c r="K11" i="7" s="1"/>
</calcChain>
</file>

<file path=xl/sharedStrings.xml><?xml version="1.0" encoding="utf-8"?>
<sst xmlns="http://schemas.openxmlformats.org/spreadsheetml/2006/main" count="6597" uniqueCount="938">
  <si>
    <t>CTO</t>
  </si>
  <si>
    <t>TOTAL</t>
  </si>
  <si>
    <t>R</t>
  </si>
  <si>
    <t>S</t>
  </si>
  <si>
    <t>T</t>
  </si>
  <si>
    <t>F.P.</t>
  </si>
  <si>
    <t>THID</t>
  </si>
  <si>
    <t>F.D.</t>
  </si>
  <si>
    <t>F.P.*</t>
  </si>
  <si>
    <t>Q</t>
  </si>
  <si>
    <t>CONF</t>
  </si>
  <si>
    <t>VL</t>
  </si>
  <si>
    <t>IF</t>
  </si>
  <si>
    <t>IN</t>
  </si>
  <si>
    <t>COND</t>
  </si>
  <si>
    <t>PROT</t>
  </si>
  <si>
    <t>DUCTO</t>
  </si>
  <si>
    <t>OBS</t>
  </si>
  <si>
    <t>W</t>
  </si>
  <si>
    <t>%</t>
  </si>
  <si>
    <t>V.A</t>
  </si>
  <si>
    <t>V.A.R</t>
  </si>
  <si>
    <t>V</t>
  </si>
  <si>
    <t>A</t>
  </si>
  <si>
    <t>1</t>
  </si>
  <si>
    <t>2</t>
  </si>
  <si>
    <t>3</t>
  </si>
  <si>
    <t>4</t>
  </si>
  <si>
    <t>ABR</t>
  </si>
  <si>
    <t xml:space="preserve">DESCRIPCIÓN </t>
  </si>
  <si>
    <t>ESPECIFICACIONES DE LUMINARIAS Y CANTIDADES</t>
  </si>
  <si>
    <t>Fijación</t>
  </si>
  <si>
    <t>Convención</t>
  </si>
  <si>
    <t>Cantidad</t>
  </si>
  <si>
    <t>UNISTREET 146 W, 1000mA</t>
  </si>
  <si>
    <t>UNISTREET 166 W, 1000mA</t>
  </si>
  <si>
    <t>Configuración</t>
  </si>
  <si>
    <t xml:space="preserve">Bulevar Santander </t>
  </si>
  <si>
    <t>Glorieta Estadio</t>
  </si>
  <si>
    <t xml:space="preserve">Bulevar Bolivar </t>
  </si>
  <si>
    <t>Glorieta San Francisco</t>
  </si>
  <si>
    <t>+</t>
  </si>
  <si>
    <t xml:space="preserve"> CUADRO DE CARGAC-CONTROL (PROYECTORES CRISTO)</t>
  </si>
  <si>
    <t>PRY 1</t>
  </si>
  <si>
    <t>11-1</t>
  </si>
  <si>
    <t>2X20</t>
  </si>
  <si>
    <t>EMT 1/2"</t>
  </si>
  <si>
    <t>PROYECTOR 1</t>
  </si>
  <si>
    <t>11-2</t>
  </si>
  <si>
    <t>PROYECTOR 2</t>
  </si>
  <si>
    <t>11-3</t>
  </si>
  <si>
    <t>PROYECTOR 3</t>
  </si>
  <si>
    <t>11-4</t>
  </si>
  <si>
    <t>PROYECTOR 4</t>
  </si>
  <si>
    <t>USUARIO</t>
  </si>
  <si>
    <t>ALUMBRADO PÚBLICO</t>
  </si>
  <si>
    <t>CONFIGURACIÓN RED   MT</t>
  </si>
  <si>
    <t>TRIFÁSICA  (FFF)</t>
  </si>
  <si>
    <t>TIPO DE TRANSFORMADOR</t>
  </si>
  <si>
    <t xml:space="preserve">SEMISUMERGIBLE </t>
  </si>
  <si>
    <t>DEMANDA KVA</t>
  </si>
  <si>
    <t>S/E KVA</t>
  </si>
  <si>
    <t>LADO</t>
  </si>
  <si>
    <t>FASES</t>
  </si>
  <si>
    <t>VL
(V)</t>
  </si>
  <si>
    <t>I 
(A)</t>
  </si>
  <si>
    <t>No COND  X FASE</t>
  </si>
  <si>
    <t>I   X COND (A)</t>
  </si>
  <si>
    <t xml:space="preserve">CONDUCTOR </t>
  </si>
  <si>
    <t>IN CONDUCTOR (A)</t>
  </si>
  <si>
    <t>FC X DUCTO</t>
  </si>
  <si>
    <t>IN (A)</t>
  </si>
  <si>
    <t>PROTECCIÓN</t>
  </si>
  <si>
    <t>BAJA TENSION FASES</t>
  </si>
  <si>
    <t>C-CU No 4 THW</t>
  </si>
  <si>
    <t>BAJA TENSION NEUTRO</t>
  </si>
  <si>
    <t>MEDIA TENSION</t>
  </si>
  <si>
    <t>CU No 2 XLPE</t>
  </si>
  <si>
    <t>EXISTENTE</t>
  </si>
  <si>
    <t>SUBESTACIÓN:</t>
  </si>
  <si>
    <t>ACOMETIDA GENERAL</t>
  </si>
  <si>
    <t>Trifásica tetrafilar (FFF-N) SUBTERRÁNEA</t>
  </si>
  <si>
    <t>VL(V)</t>
  </si>
  <si>
    <t>I (A)</t>
  </si>
  <si>
    <t>MEDIDA</t>
  </si>
  <si>
    <t>MEDIDOR</t>
  </si>
  <si>
    <t>TC</t>
  </si>
  <si>
    <t>BAJA TENSION</t>
  </si>
  <si>
    <t xml:space="preserve"> DIRECTA</t>
  </si>
  <si>
    <t xml:space="preserve">MEDIDOR DE ENERGIA ACTIVA 
5-100 A 
ACTIVA CL 1
</t>
  </si>
  <si>
    <t>N/A</t>
  </si>
  <si>
    <t>KG</t>
  </si>
  <si>
    <t>FC</t>
  </si>
  <si>
    <t>I</t>
  </si>
  <si>
    <t>(A)</t>
  </si>
  <si>
    <t>2"</t>
  </si>
  <si>
    <t>1"</t>
  </si>
  <si>
    <t>RECORRIDO</t>
  </si>
  <si>
    <t>CONDUCTORES</t>
  </si>
  <si>
    <t>SECCION 
TOTAL CONDUCTORES</t>
  </si>
  <si>
    <t>SECCIÓN
INTERNA DEL DUCTO</t>
  </si>
  <si>
    <t>OCUPACION %</t>
  </si>
  <si>
    <t>MATERIAL</t>
  </si>
  <si>
    <t>NEUTRO</t>
  </si>
  <si>
    <t>TIERRA</t>
  </si>
  <si>
    <t>CALIBRE (Pulg)</t>
  </si>
  <si>
    <t>CALIBRE AWG</t>
  </si>
  <si>
    <t>CANTIDAD</t>
  </si>
  <si>
    <t>SECCIÓN</t>
  </si>
  <si>
    <t>3X1200</t>
  </si>
  <si>
    <t>CIRCUITO 1</t>
  </si>
  <si>
    <t>AL-S8000</t>
  </si>
  <si>
    <t>3X700</t>
  </si>
  <si>
    <t>CIRCUITO 2</t>
  </si>
  <si>
    <t>3X500</t>
  </si>
  <si>
    <t>CIRCUITO 3</t>
  </si>
  <si>
    <t>3X100</t>
  </si>
  <si>
    <t>CIRCUITO 4</t>
  </si>
  <si>
    <t>DIAMETRO</t>
  </si>
  <si>
    <t>1/2"</t>
  </si>
  <si>
    <t>3/4"</t>
  </si>
  <si>
    <t>1 1/4"</t>
  </si>
  <si>
    <t>3"</t>
  </si>
  <si>
    <t>THHN THWN</t>
  </si>
  <si>
    <t xml:space="preserve">CALIBRE </t>
  </si>
  <si>
    <t xml:space="preserve">SECCIÓN </t>
  </si>
  <si>
    <t>1/0</t>
  </si>
  <si>
    <t>2/0</t>
  </si>
  <si>
    <t>3/0</t>
  </si>
  <si>
    <t>4/0</t>
  </si>
  <si>
    <t>2 xlpe 15kv</t>
  </si>
  <si>
    <t>CÁLCULO DE IMPEDANCIAS DE CORTOCIRCUITO</t>
  </si>
  <si>
    <t>IMPEDANCIA DE LA RED</t>
  </si>
  <si>
    <t>POTENCIA DE CORTOCIRCUITO (MVA)</t>
  </si>
  <si>
    <t>VOLTAJE DE LINEA (KV)</t>
  </si>
  <si>
    <r>
      <t>ZA (</t>
    </r>
    <r>
      <rPr>
        <sz val="10"/>
        <rFont val="Calibri"/>
        <family val="2"/>
      </rPr>
      <t>Ω</t>
    </r>
    <r>
      <rPr>
        <sz val="10"/>
        <rFont val="Arial"/>
        <family val="2"/>
      </rPr>
      <t>)</t>
    </r>
  </si>
  <si>
    <t>RA (Ω)</t>
  </si>
  <si>
    <t>XA (Ω)</t>
  </si>
  <si>
    <t>IMPEDANCIA INTERNA DEL TRANSFORMADOR</t>
  </si>
  <si>
    <t>TENSIÓN LINEA  LADO  BAJA  (V)</t>
  </si>
  <si>
    <t>POTENCIA  (KVA)</t>
  </si>
  <si>
    <t>TENSIÓN DE CORTOCIRCUITO (%)</t>
  </si>
  <si>
    <r>
      <t>ZT (</t>
    </r>
    <r>
      <rPr>
        <sz val="10"/>
        <rFont val="Calibri"/>
        <family val="2"/>
      </rPr>
      <t>Ω</t>
    </r>
    <r>
      <rPr>
        <sz val="10"/>
        <rFont val="Arial"/>
        <family val="2"/>
      </rPr>
      <t>)</t>
    </r>
  </si>
  <si>
    <t>RT (Ω)</t>
  </si>
  <si>
    <t>XT (Ω)</t>
  </si>
  <si>
    <t>IMPEDANCIA DE PROTECCIONES</t>
  </si>
  <si>
    <t>IMPEDANCIA DE BARRAJES EN COBRE</t>
  </si>
  <si>
    <t>NUMERO DE BARRAS</t>
  </si>
  <si>
    <t>AREA (mm2)</t>
  </si>
  <si>
    <t>LONGITUD (M)</t>
  </si>
  <si>
    <t>RESISTIVIDAD COBRE (Ω*mm2/M)</t>
  </si>
  <si>
    <t>REACTANCIA BARRA  (mΩ/M)</t>
  </si>
  <si>
    <t>ACOMETIDA O ALIMENTADOR EN COBRE 
CABLE ANTIFRAUDE</t>
  </si>
  <si>
    <t>NÚMERO DE CONDUCTORES</t>
  </si>
  <si>
    <t>AREA(mm2)</t>
  </si>
  <si>
    <t>LONGITUD</t>
  </si>
  <si>
    <t>REACTANCIA CABLE (mΩ/M)</t>
  </si>
  <si>
    <t>ACOMETIDA O ALIMENTADOR EN COBRE CABLE MONOPOLAR</t>
  </si>
  <si>
    <t>ELEMENTO</t>
  </si>
  <si>
    <t>TENSIÓN</t>
  </si>
  <si>
    <t>Z</t>
  </si>
  <si>
    <t>X</t>
  </si>
  <si>
    <t>ICC 3 SIMÉTRICA
(KA)</t>
  </si>
  <si>
    <t>R/X</t>
  </si>
  <si>
    <t>K</t>
  </si>
  <si>
    <t>ICC ASIMÉTRICA (KA)</t>
  </si>
  <si>
    <t>RED MT</t>
  </si>
  <si>
    <t>RED MT REFERIDA A BT</t>
  </si>
  <si>
    <t>TRANSFORMADOR 112,5 KVA</t>
  </si>
  <si>
    <t>BORNES DE BT DE TRASFORMADOR</t>
  </si>
  <si>
    <t>ACOMETIDA  3 F CU 2/0</t>
  </si>
  <si>
    <t>TOTALIZADOR GENERAL</t>
  </si>
  <si>
    <t>SALIDA DE TOTALIZADOR GENERAL</t>
  </si>
  <si>
    <t>BARRAJE TAL</t>
  </si>
  <si>
    <t>PROTECCIONES DE CIRCUITOS</t>
  </si>
  <si>
    <t>SALIDA DE PROTECCIONES DE CTOS</t>
  </si>
  <si>
    <t xml:space="preserve">CÁLCULO DE SECCIÓN DEL CONDUCTOR DE LA MALLA </t>
  </si>
  <si>
    <t xml:space="preserve">CÁLCULO DE COEFICIENTE DE REDUCCION Cs </t>
  </si>
  <si>
    <t>If = Corriente de falla [kA rms]</t>
  </si>
  <si>
    <t>Cs = Coeficiente de reducción</t>
  </si>
  <si>
    <t>Tm = Temperatura máxima [°C]</t>
  </si>
  <si>
    <t>ρ = Resistividad del terreno [Ω⋅m]</t>
  </si>
  <si>
    <t>Ta = Temperatura ambiente [°C]</t>
  </si>
  <si>
    <t>ρ = Resistividad del terreno con tratamiento [Ω⋅m]</t>
  </si>
  <si>
    <t>Tr = Temperatura de referencia para las constantes de materiales [ºC]</t>
  </si>
  <si>
    <t>ρs = Resistividad de la capa superficial grava   [Ω⋅m]</t>
  </si>
  <si>
    <t>ts = Tiempo de despeje de la falla [s]</t>
  </si>
  <si>
    <t>αr = Coeficiente térmico de resistividad a la temperatura de referencia.</t>
  </si>
  <si>
    <t>hs = Espesor de la capa superficial [m]</t>
  </si>
  <si>
    <t>ρr = Resistividad del conductor a la temperatura de referencia [μΩ/cm3]</t>
  </si>
  <si>
    <t>K = Coeficiente de Reflexión</t>
  </si>
  <si>
    <t>K0 = (1/αr) − Tr</t>
  </si>
  <si>
    <t>TCAP = Factor de capacidad térmica [J/cm3/C]</t>
  </si>
  <si>
    <t>CÁLCULO DE LA RESISTENCIA DE MALLA DE PUESTA A TIERRA</t>
  </si>
  <si>
    <t>Amm2 = Área minima requerida del conductor [mm2]</t>
  </si>
  <si>
    <t>Rg = Resistencia de puesta a tierra de la malla [Ω]</t>
  </si>
  <si>
    <t>Akcmils = Área minima requerida del conductor [kcmils]</t>
  </si>
  <si>
    <t>Calibre minimo del conductor AWG recomendado IEEE-80</t>
  </si>
  <si>
    <t>A = Área ocupada por la malla [m2]</t>
  </si>
  <si>
    <t>Amm2S=  Area del conductor selecionado</t>
  </si>
  <si>
    <t>L = Longitud total de conductor enterrado [m]</t>
  </si>
  <si>
    <t>Radio  [mm]</t>
  </si>
  <si>
    <t>h= Profundidad de enterramiento [m]</t>
  </si>
  <si>
    <t>CONFIGURACIÓN DE LA MALLA DE PUESTA A TIERRA (GEOMETRIA CUADRADA)</t>
  </si>
  <si>
    <t>CÁLCULO DE CORRIENTE INYECTADA A LA MALLA</t>
  </si>
  <si>
    <t>Lx= Lado 1 de la malla [m]</t>
  </si>
  <si>
    <t>IG = Máxima corriente inyectada a la malla [KA].</t>
  </si>
  <si>
    <t>Ly= Lado 2 de la malla   [m]</t>
  </si>
  <si>
    <t xml:space="preserve">Cp = Factor de proyección del crecimiento. </t>
  </si>
  <si>
    <t>Numero de conductores en paralelo lado 1</t>
  </si>
  <si>
    <t xml:space="preserve">Df = Factor de decremento para la duración total de la falla (tf). </t>
  </si>
  <si>
    <t>Numero de conductores en paralelo lado 2</t>
  </si>
  <si>
    <t xml:space="preserve">Sf = Factor de división de corriente </t>
  </si>
  <si>
    <t>Distancia entre conductores paralelos [m]  3 m -15 m)</t>
  </si>
  <si>
    <t>If = Corriente de falla a tierra simétrica [KA rms]</t>
  </si>
  <si>
    <t>Lc= Longitud total horizontal</t>
  </si>
  <si>
    <t>Lr= Longitud del electrodo tipo varilla [m]</t>
  </si>
  <si>
    <t>CÁLCULO DE LA TENSION DE PASO Y CONTACTO TOLERABLES  Kg</t>
  </si>
  <si>
    <t>Tensiones tolerables</t>
  </si>
  <si>
    <t>Número de electrodos</t>
  </si>
  <si>
    <t xml:space="preserve"> LR= Longitud total de las varillas [m]</t>
  </si>
  <si>
    <t xml:space="preserve"> Longitud total de conductor enterrado [m]</t>
  </si>
  <si>
    <t>Area de la malla [m2]</t>
  </si>
  <si>
    <t>ρs = Resistividad de la capa superficial  [Ω⋅m]</t>
  </si>
  <si>
    <t>LM [m]</t>
  </si>
  <si>
    <t>CÁLCULO DE LA ELEVACIÓN DE POTENIAL DE MALLA (GPR)</t>
  </si>
  <si>
    <t>V(GPR)= Elevación de potencial de la malla [KV]</t>
  </si>
  <si>
    <t>IG= Máxima corriente inyectada a ka malla [KA]</t>
  </si>
  <si>
    <t>Rg= Resistencia  de la puesta a tierra de la malla [Ω]</t>
  </si>
  <si>
    <t xml:space="preserve">Tensiones de toque real </t>
  </si>
  <si>
    <t>4,8 O/CM</t>
  </si>
  <si>
    <t xml:space="preserve">V(PGR) </t>
  </si>
  <si>
    <t xml:space="preserve">CÁLCULO DE TENSIÓN DE MALLA EM (TENSIÓN DE TOQUE REAL)
</t>
  </si>
  <si>
    <t xml:space="preserve">CÁLCULO DE TENSIÓN DE PASO REAL Es
</t>
  </si>
  <si>
    <t>EM = Tensión de malla  [KV]</t>
  </si>
  <si>
    <t>ES = tensión de paso real [KV]</t>
  </si>
  <si>
    <t>ρ = Resistividad del terreno con tratamiento[Ω⋅m]</t>
  </si>
  <si>
    <t>Km= Factor Geométrico</t>
  </si>
  <si>
    <t>Ks</t>
  </si>
  <si>
    <t>Ki= Factor de correción</t>
  </si>
  <si>
    <t>Ki</t>
  </si>
  <si>
    <t>IG= Máxima corriente inyectada a la malla [KA].</t>
  </si>
  <si>
    <t>LM= Longitud de la Malla (m)</t>
  </si>
  <si>
    <t>Ls [m]</t>
  </si>
  <si>
    <t>Km= Factor geométrico</t>
  </si>
  <si>
    <t>D= Distancia entre conductores paralelos [m]</t>
  </si>
  <si>
    <t xml:space="preserve">Kii= </t>
  </si>
  <si>
    <t>h= profundidad de los conductores de la malla [m]</t>
  </si>
  <si>
    <t xml:space="preserve">Kh= </t>
  </si>
  <si>
    <t>n= numero de conductores en paralelo</t>
  </si>
  <si>
    <t>d= diametro del conductor (m)</t>
  </si>
  <si>
    <t>Ls (m)</t>
  </si>
  <si>
    <t xml:space="preserve">Tensión de paso real </t>
  </si>
  <si>
    <t>n= numero de conductores en paralelo na*nb*nc*nd</t>
  </si>
  <si>
    <t>Lc= Longitud del conductor Horizontal [m]</t>
  </si>
  <si>
    <t>na</t>
  </si>
  <si>
    <t>LR= Longitud total de todas  las varillas [m]</t>
  </si>
  <si>
    <t>nb</t>
  </si>
  <si>
    <t>nc</t>
  </si>
  <si>
    <t>nd</t>
  </si>
  <si>
    <t xml:space="preserve">Ki= Factor de Correción </t>
  </si>
  <si>
    <t>TENSIÓN DE MALLA EM  ≤ CONTACTO TOLERABLE</t>
  </si>
  <si>
    <t>TENSIÓN DE PASO REAL  ≤  TENSION DE PASO TOLERABLE</t>
  </si>
  <si>
    <t>EM [kV]</t>
  </si>
  <si>
    <t xml:space="preserve"> ≤</t>
  </si>
  <si>
    <t>SI</t>
  </si>
  <si>
    <t>ES [kV]</t>
  </si>
  <si>
    <t>CONSTANTES DE REGULACION</t>
  </si>
  <si>
    <t>ALUMINIO EN DUCTO FP 0,9</t>
  </si>
  <si>
    <t>CAL</t>
  </si>
  <si>
    <t>Kg</t>
  </si>
  <si>
    <t>mm2</t>
  </si>
  <si>
    <r>
      <rPr>
        <sz val="10"/>
        <rFont val="Calibri"/>
        <family val="2"/>
      </rPr>
      <t>Ω/</t>
    </r>
    <r>
      <rPr>
        <sz val="10"/>
        <rFont val="Arial"/>
        <family val="2"/>
      </rPr>
      <t>km</t>
    </r>
  </si>
  <si>
    <t>COBRE EN DUCTO FP 0,9</t>
  </si>
  <si>
    <t>C-CU No 14 THW</t>
  </si>
  <si>
    <t>C-CU No 12 THW</t>
  </si>
  <si>
    <t>C-CU No 10 THW</t>
  </si>
  <si>
    <t>C-CU No 8 THW</t>
  </si>
  <si>
    <t>C-CU No 6 THW</t>
  </si>
  <si>
    <t>C-CU No 2 THW</t>
  </si>
  <si>
    <t>C-CU No 1/0 THW</t>
  </si>
  <si>
    <t>C-CU No 2/0 THW</t>
  </si>
  <si>
    <t>C-CU No 500 THW</t>
  </si>
  <si>
    <t>Cu 2 XLPE AWG</t>
  </si>
  <si>
    <t>ALUMINIO AEREO FP 0,9</t>
  </si>
  <si>
    <t>AAL6</t>
  </si>
  <si>
    <t>AAL4</t>
  </si>
  <si>
    <t>AAL2</t>
  </si>
  <si>
    <t>AAL1/0</t>
  </si>
  <si>
    <t>M2</t>
  </si>
  <si>
    <t>P2</t>
  </si>
  <si>
    <t>TRIFASICA</t>
  </si>
  <si>
    <t>-</t>
  </si>
  <si>
    <t>350</t>
  </si>
  <si>
    <t>2B</t>
  </si>
  <si>
    <t>300</t>
  </si>
  <si>
    <t>250</t>
  </si>
  <si>
    <t>Kte.</t>
  </si>
  <si>
    <t>No. fases</t>
  </si>
  <si>
    <t>Constante de fases.</t>
  </si>
  <si>
    <t>6</t>
  </si>
  <si>
    <t>8</t>
  </si>
  <si>
    <t>10</t>
  </si>
  <si>
    <t>12</t>
  </si>
  <si>
    <t>Al-Aisl.</t>
  </si>
  <si>
    <t>Cu-Aisl.</t>
  </si>
  <si>
    <t>Calibre</t>
  </si>
  <si>
    <t>( Ohmios / Kilometro )</t>
  </si>
  <si>
    <t>Resistencia de conductores.</t>
  </si>
  <si>
    <t>MONOFASICA</t>
  </si>
  <si>
    <t>Trifásica (FFFN)</t>
  </si>
  <si>
    <t>Trifilar (FFN)</t>
  </si>
  <si>
    <t>Bifilar (FF)</t>
  </si>
  <si>
    <t>Monofásica (FN)</t>
  </si>
  <si>
    <t>Trifásica</t>
  </si>
  <si>
    <t>Monofásica</t>
  </si>
  <si>
    <t>de fases</t>
  </si>
  <si>
    <t>Tipo de acometida</t>
  </si>
  <si>
    <t>Tipo de subestación</t>
  </si>
  <si>
    <t>kVA</t>
  </si>
  <si>
    <t>Subestación</t>
  </si>
  <si>
    <t>Numero</t>
  </si>
  <si>
    <t>Factores de corrección</t>
  </si>
  <si>
    <t>Impedancia de transformadores.</t>
  </si>
  <si>
    <t>Factores de corrección.</t>
  </si>
  <si>
    <t>1000</t>
  </si>
  <si>
    <t>750</t>
  </si>
  <si>
    <t>600</t>
  </si>
  <si>
    <t>00</t>
  </si>
  <si>
    <t>400</t>
  </si>
  <si>
    <t>52,64</t>
  </si>
  <si>
    <t>AWG/MCM</t>
  </si>
  <si>
    <t>ACSR</t>
  </si>
  <si>
    <t>Cobre XLPE</t>
  </si>
  <si>
    <t>Conductores para redes en media tensión a 34.5 Kv ( % / ( Kva * M ).</t>
  </si>
  <si>
    <t>Conductores para redes en media tensión a 13.2 Kv ( % / ( Kva * M ) ).</t>
  </si>
  <si>
    <t>Aluminio TW / THW</t>
  </si>
  <si>
    <t>Cobre TW / THW</t>
  </si>
  <si>
    <t>Conductores para redes en baja tensión a 208 - 120 voltios ( % / Kva * M ).</t>
  </si>
  <si>
    <t>Constantes de regulación.</t>
  </si>
  <si>
    <t>Oh/Km</t>
  </si>
  <si>
    <t>COBRE THW</t>
  </si>
  <si>
    <t>Conductores para redes en baja tensión ( % * V^2 / ( Kva * M ) ).</t>
  </si>
  <si>
    <t>Constantes generalizadas de regulación.</t>
  </si>
  <si>
    <t xml:space="preserve"> Fecha      :</t>
  </si>
  <si>
    <t xml:space="preserve"> 1   de:   1</t>
  </si>
  <si>
    <r>
      <t xml:space="preserve"> Hoja         :</t>
    </r>
    <r>
      <rPr>
        <b/>
        <sz val="10"/>
        <color indexed="32"/>
        <rFont val="Arial"/>
        <family val="2"/>
      </rPr>
      <t xml:space="preserve">  </t>
    </r>
  </si>
  <si>
    <r>
      <t xml:space="preserve"> Descripción:</t>
    </r>
    <r>
      <rPr>
        <b/>
        <sz val="10"/>
        <color indexed="32"/>
        <rFont val="Lucida Casual"/>
      </rPr>
      <t xml:space="preserve"> Diseño de instalaciones eléctricas.</t>
    </r>
  </si>
  <si>
    <t xml:space="preserve"> Código     :</t>
  </si>
  <si>
    <t>OCUPACIÓN EN DUCTO S1</t>
  </si>
  <si>
    <t>OCUPACIÓN EN DUCTO S2</t>
  </si>
  <si>
    <t>1 1/2"</t>
  </si>
  <si>
    <t>SELECCIÓN DE  ACOMETIDA S2</t>
  </si>
  <si>
    <t>SELECCIÓN DE  ACOMETIDA S1</t>
  </si>
  <si>
    <t>SELECCIÓN DE  EQUIPO DE MEDIDA S1</t>
  </si>
  <si>
    <t>SELECCIÓN DE  EQUIPO DE MEDIDA S2</t>
  </si>
  <si>
    <t xml:space="preserve">PVC 2" </t>
  </si>
  <si>
    <t xml:space="preserve"> CUADRO DE CARGAS DE ALUMBRADO PÚBLICO SUBESTACIÓN 2  - ILUMINACIÓN CALLE 45</t>
  </si>
  <si>
    <t xml:space="preserve"> CUADRO DE CARGAS DE ALUMBRADO PÚBLICO SUBESTACIÓN 1  - ILUMINACIÓN CALLE 45</t>
  </si>
  <si>
    <t>CALLE 45</t>
  </si>
  <si>
    <t xml:space="preserve"> VÍA CALLE 45 (VIA CHIMITA)</t>
  </si>
  <si>
    <t>Luminaria DX-APGR-50-SL 50 W para perfil de vía M2</t>
  </si>
  <si>
    <t>Luminaria DX-APGR-120-SL 120 W para perfil de vía M2</t>
  </si>
  <si>
    <t xml:space="preserve"> VÍA CALLE 45 DESDE PUENTE LA NOVENA HASTA QUINTA ESTRELLA</t>
  </si>
  <si>
    <t>5</t>
  </si>
  <si>
    <t>3X80 A</t>
  </si>
  <si>
    <t>3X 80 A</t>
  </si>
  <si>
    <t>CIRCUITO 5</t>
  </si>
  <si>
    <t>CÁLCULO DE CORRIENTES DE CORTOCIRCUITO TRANSFORMADOR 45 KVA ALUMBRADO PÚBLICO</t>
  </si>
  <si>
    <t>MODERNIZACION ALUMBRADO PUBLICO CALLE 45</t>
  </si>
  <si>
    <t>MODERNIZACION AUMBRADO PÚBLICO CALLE 45.</t>
  </si>
  <si>
    <t>CU No 4 THHN</t>
  </si>
  <si>
    <t>PVC 2"</t>
  </si>
  <si>
    <t>AL No 2 THHN SERIE 8000</t>
  </si>
  <si>
    <t>AL No 1/0 THHN SERIE 8000</t>
  </si>
  <si>
    <t>AL No 4 THHN SERIE 8000</t>
  </si>
  <si>
    <t>AL No 6 THHN SERIE 8000</t>
  </si>
  <si>
    <t>1x20</t>
  </si>
  <si>
    <t>Perdidas de energía</t>
  </si>
  <si>
    <t>Perdidas de potencia</t>
  </si>
  <si>
    <t>%PERDIDAS (W)</t>
  </si>
  <si>
    <t>CONSUMO (W-H)</t>
  </si>
  <si>
    <t>PERDIDAS (W-H)</t>
  </si>
  <si>
    <t>REGULACION MÁXIMA</t>
  </si>
  <si>
    <t>C73</t>
  </si>
  <si>
    <t>C72</t>
  </si>
  <si>
    <t>L3</t>
  </si>
  <si>
    <t>C71</t>
  </si>
  <si>
    <t>L5</t>
  </si>
  <si>
    <t>C70</t>
  </si>
  <si>
    <t>L7</t>
  </si>
  <si>
    <t>C69</t>
  </si>
  <si>
    <t>L9</t>
  </si>
  <si>
    <t>C68</t>
  </si>
  <si>
    <t>L11</t>
  </si>
  <si>
    <t>C67</t>
  </si>
  <si>
    <t>L13</t>
  </si>
  <si>
    <t>C66</t>
  </si>
  <si>
    <t>L15</t>
  </si>
  <si>
    <t>C65</t>
  </si>
  <si>
    <t>L17</t>
  </si>
  <si>
    <t>C64</t>
  </si>
  <si>
    <t>L19</t>
  </si>
  <si>
    <t>C63</t>
  </si>
  <si>
    <t>L21</t>
  </si>
  <si>
    <t>C62</t>
  </si>
  <si>
    <t>L23</t>
  </si>
  <si>
    <t>C61</t>
  </si>
  <si>
    <t>L25</t>
  </si>
  <si>
    <t>C60</t>
  </si>
  <si>
    <t>L27</t>
  </si>
  <si>
    <t>C59</t>
  </si>
  <si>
    <t>L29</t>
  </si>
  <si>
    <t>C58</t>
  </si>
  <si>
    <t>L31</t>
  </si>
  <si>
    <t>C57</t>
  </si>
  <si>
    <t>L33</t>
  </si>
  <si>
    <t>C56</t>
  </si>
  <si>
    <t>L35</t>
  </si>
  <si>
    <t>C55</t>
  </si>
  <si>
    <t>L37</t>
  </si>
  <si>
    <t>C54</t>
  </si>
  <si>
    <t>L39</t>
  </si>
  <si>
    <t>C53</t>
  </si>
  <si>
    <t>L41</t>
  </si>
  <si>
    <t>C52</t>
  </si>
  <si>
    <t>L43</t>
  </si>
  <si>
    <t>C51</t>
  </si>
  <si>
    <t>L45</t>
  </si>
  <si>
    <t>C50</t>
  </si>
  <si>
    <t>L47</t>
  </si>
  <si>
    <t>C49</t>
  </si>
  <si>
    <t>L49</t>
  </si>
  <si>
    <t>C48</t>
  </si>
  <si>
    <t>L51</t>
  </si>
  <si>
    <t>C47</t>
  </si>
  <si>
    <t>L53</t>
  </si>
  <si>
    <t>C46</t>
  </si>
  <si>
    <t>L55</t>
  </si>
  <si>
    <t>C45</t>
  </si>
  <si>
    <t>L57</t>
  </si>
  <si>
    <t>C44</t>
  </si>
  <si>
    <t>L59</t>
  </si>
  <si>
    <t>C43</t>
  </si>
  <si>
    <t>L61</t>
  </si>
  <si>
    <t>C42</t>
  </si>
  <si>
    <t>L63</t>
  </si>
  <si>
    <t>C41</t>
  </si>
  <si>
    <t>L65</t>
  </si>
  <si>
    <t>C40</t>
  </si>
  <si>
    <t>L67</t>
  </si>
  <si>
    <t>C39</t>
  </si>
  <si>
    <t>L69</t>
  </si>
  <si>
    <t>C3</t>
  </si>
  <si>
    <t>L2</t>
  </si>
  <si>
    <t>C38</t>
  </si>
  <si>
    <t>C37</t>
  </si>
  <si>
    <t>L4</t>
  </si>
  <si>
    <t>C36</t>
  </si>
  <si>
    <t>L6</t>
  </si>
  <si>
    <t>C35</t>
  </si>
  <si>
    <t>L8</t>
  </si>
  <si>
    <t>C34</t>
  </si>
  <si>
    <t>L10</t>
  </si>
  <si>
    <t>C33</t>
  </si>
  <si>
    <t>L12</t>
  </si>
  <si>
    <t>C32</t>
  </si>
  <si>
    <t>L14</t>
  </si>
  <si>
    <t>C31</t>
  </si>
  <si>
    <t>L16</t>
  </si>
  <si>
    <t>C30</t>
  </si>
  <si>
    <t>L18</t>
  </si>
  <si>
    <t>C29</t>
  </si>
  <si>
    <t>L20</t>
  </si>
  <si>
    <t>C28</t>
  </si>
  <si>
    <t>L22</t>
  </si>
  <si>
    <t>C27</t>
  </si>
  <si>
    <t>L24</t>
  </si>
  <si>
    <t>C26</t>
  </si>
  <si>
    <t>L26</t>
  </si>
  <si>
    <t>C25</t>
  </si>
  <si>
    <t>L28</t>
  </si>
  <si>
    <t>C24</t>
  </si>
  <si>
    <t>L30</t>
  </si>
  <si>
    <t>C23</t>
  </si>
  <si>
    <t>L32</t>
  </si>
  <si>
    <t>C22</t>
  </si>
  <si>
    <t>L34</t>
  </si>
  <si>
    <t>C21</t>
  </si>
  <si>
    <t>L36</t>
  </si>
  <si>
    <t>C20</t>
  </si>
  <si>
    <t>L38</t>
  </si>
  <si>
    <t>C19</t>
  </si>
  <si>
    <t>L40</t>
  </si>
  <si>
    <t>C18</t>
  </si>
  <si>
    <t>L42</t>
  </si>
  <si>
    <t>C17</t>
  </si>
  <si>
    <t>L44</t>
  </si>
  <si>
    <t>C16</t>
  </si>
  <si>
    <t>L46</t>
  </si>
  <si>
    <t>C15</t>
  </si>
  <si>
    <t>L48</t>
  </si>
  <si>
    <t>C14</t>
  </si>
  <si>
    <t>L50</t>
  </si>
  <si>
    <t>C13</t>
  </si>
  <si>
    <t>L52</t>
  </si>
  <si>
    <t>C12</t>
  </si>
  <si>
    <t>L54</t>
  </si>
  <si>
    <t>C11</t>
  </si>
  <si>
    <t>L56</t>
  </si>
  <si>
    <t>C10</t>
  </si>
  <si>
    <t>L58</t>
  </si>
  <si>
    <t>C9</t>
  </si>
  <si>
    <t>L60</t>
  </si>
  <si>
    <t>C8</t>
  </si>
  <si>
    <t>L62</t>
  </si>
  <si>
    <t>C7</t>
  </si>
  <si>
    <t>L64</t>
  </si>
  <si>
    <t>C6</t>
  </si>
  <si>
    <t>L66</t>
  </si>
  <si>
    <t>C5</t>
  </si>
  <si>
    <t>L68</t>
  </si>
  <si>
    <t>C4</t>
  </si>
  <si>
    <t>L70</t>
  </si>
  <si>
    <t>L71 L72</t>
  </si>
  <si>
    <t>C2</t>
  </si>
  <si>
    <t>L73 L74</t>
  </si>
  <si>
    <t>C1</t>
  </si>
  <si>
    <t>L81 L82</t>
  </si>
  <si>
    <t>TAP</t>
  </si>
  <si>
    <t>S/E</t>
  </si>
  <si>
    <t>C-CU No 4 THHN</t>
  </si>
  <si>
    <t>P.CON</t>
  </si>
  <si>
    <t>Ω/KM</t>
  </si>
  <si>
    <t>M</t>
  </si>
  <si>
    <t>KVA-M</t>
  </si>
  <si>
    <t xml:space="preserve">KVA </t>
  </si>
  <si>
    <t>KW</t>
  </si>
  <si>
    <t>M/W</t>
  </si>
  <si>
    <t>Res</t>
  </si>
  <si>
    <t>FP*</t>
  </si>
  <si>
    <t>LONG</t>
  </si>
  <si>
    <t>DE</t>
  </si>
  <si>
    <t>PARC</t>
  </si>
  <si>
    <t>IN/COND</t>
  </si>
  <si>
    <t>I/FSE</t>
  </si>
  <si>
    <t>COND
/FASE</t>
  </si>
  <si>
    <t>MOM</t>
  </si>
  <si>
    <t>KVAT</t>
  </si>
  <si>
    <t>Tension Línea</t>
  </si>
  <si>
    <t>Peatonal [W]</t>
  </si>
  <si>
    <t>Via [W]</t>
  </si>
  <si>
    <t>TRIFASICO</t>
  </si>
  <si>
    <t>SUBESTACIÓN</t>
  </si>
  <si>
    <t>TABLERO</t>
  </si>
  <si>
    <t>CUADRO DE REGULACIÓN CIRCUITO 1 SUBESTACIÓN 1</t>
  </si>
  <si>
    <t>CALCULO DE PERDIDAS</t>
  </si>
  <si>
    <t xml:space="preserve">CUADRO DE REGULACIÓN </t>
  </si>
  <si>
    <t>L209 L210</t>
  </si>
  <si>
    <t>L205 L206</t>
  </si>
  <si>
    <t>L201 L202</t>
  </si>
  <si>
    <t>L197 L198</t>
  </si>
  <si>
    <t>L193 L194</t>
  </si>
  <si>
    <t>L189 L190</t>
  </si>
  <si>
    <t>L188</t>
  </si>
  <si>
    <t>L186</t>
  </si>
  <si>
    <t>L184</t>
  </si>
  <si>
    <t>L179 L180</t>
  </si>
  <si>
    <t>L175 L176</t>
  </si>
  <si>
    <t>L171 L172</t>
  </si>
  <si>
    <t>L167 L168</t>
  </si>
  <si>
    <t>L166</t>
  </si>
  <si>
    <t>L164</t>
  </si>
  <si>
    <t>L162</t>
  </si>
  <si>
    <t>L160</t>
  </si>
  <si>
    <t>L155 L156</t>
  </si>
  <si>
    <t>L151 L152</t>
  </si>
  <si>
    <t>L147 L148</t>
  </si>
  <si>
    <t>L143 L144</t>
  </si>
  <si>
    <t>L139 L140</t>
  </si>
  <si>
    <t>L138</t>
  </si>
  <si>
    <t>L136</t>
  </si>
  <si>
    <t>L134</t>
  </si>
  <si>
    <t>L132</t>
  </si>
  <si>
    <t>L130</t>
  </si>
  <si>
    <t>L128</t>
  </si>
  <si>
    <t>L126</t>
  </si>
  <si>
    <t>L124</t>
  </si>
  <si>
    <t>L122</t>
  </si>
  <si>
    <t>L117 L118</t>
  </si>
  <si>
    <t>L113 114</t>
  </si>
  <si>
    <t>L112</t>
  </si>
  <si>
    <t>L110</t>
  </si>
  <si>
    <t>L108</t>
  </si>
  <si>
    <t>L103 L104</t>
  </si>
  <si>
    <t>L99 L100</t>
  </si>
  <si>
    <t>L95 L96</t>
  </si>
  <si>
    <t>L91 L92</t>
  </si>
  <si>
    <t>L87 L88</t>
  </si>
  <si>
    <t>L83 L84</t>
  </si>
  <si>
    <t>CUADRO DE REGULACIÓN CIRCUITO 2 SUBESTACIÓN 1</t>
  </si>
  <si>
    <t>L211 L212</t>
  </si>
  <si>
    <t>L207 L208</t>
  </si>
  <si>
    <t>L203 L204</t>
  </si>
  <si>
    <t>L199 L1200</t>
  </si>
  <si>
    <t>L195 L196</t>
  </si>
  <si>
    <t>L191 L192</t>
  </si>
  <si>
    <t>L187</t>
  </si>
  <si>
    <t>L185</t>
  </si>
  <si>
    <t>L183</t>
  </si>
  <si>
    <t>L181 L182</t>
  </si>
  <si>
    <t>L177 L178</t>
  </si>
  <si>
    <t>L173 L174</t>
  </si>
  <si>
    <t>L169 L170</t>
  </si>
  <si>
    <t>L165</t>
  </si>
  <si>
    <t>L163</t>
  </si>
  <si>
    <t>L161</t>
  </si>
  <si>
    <t>L159</t>
  </si>
  <si>
    <t>L157 L158</t>
  </si>
  <si>
    <t>L153 L154</t>
  </si>
  <si>
    <t>L149 L150</t>
  </si>
  <si>
    <t>L145 L146</t>
  </si>
  <si>
    <t>L141 L142</t>
  </si>
  <si>
    <t>L137</t>
  </si>
  <si>
    <t>L135</t>
  </si>
  <si>
    <t>L133</t>
  </si>
  <si>
    <t>L131</t>
  </si>
  <si>
    <t>L129</t>
  </si>
  <si>
    <t>L127</t>
  </si>
  <si>
    <t>L125</t>
  </si>
  <si>
    <t>L123</t>
  </si>
  <si>
    <t>L121</t>
  </si>
  <si>
    <t>L119 L120</t>
  </si>
  <si>
    <t>L115 L116</t>
  </si>
  <si>
    <t>L111</t>
  </si>
  <si>
    <t>L109</t>
  </si>
  <si>
    <t>L107</t>
  </si>
  <si>
    <t>L105 L106</t>
  </si>
  <si>
    <t>L101 L102</t>
  </si>
  <si>
    <t>L97 L98</t>
  </si>
  <si>
    <t>L93 L94</t>
  </si>
  <si>
    <t>L89 L90</t>
  </si>
  <si>
    <t>L85 L86</t>
  </si>
  <si>
    <t>CUADRO DE REGULACIÓN CIRCUITO 3 SUBESTACIÓN 1</t>
  </si>
  <si>
    <t>L289</t>
  </si>
  <si>
    <t>L288</t>
  </si>
  <si>
    <t>L282</t>
  </si>
  <si>
    <t>L213</t>
  </si>
  <si>
    <t>L215</t>
  </si>
  <si>
    <t>L217</t>
  </si>
  <si>
    <t>L219</t>
  </si>
  <si>
    <t>L221</t>
  </si>
  <si>
    <t>L223</t>
  </si>
  <si>
    <t>L214</t>
  </si>
  <si>
    <t>L216</t>
  </si>
  <si>
    <t>L218</t>
  </si>
  <si>
    <t>L220</t>
  </si>
  <si>
    <t>L222</t>
  </si>
  <si>
    <t>L224</t>
  </si>
  <si>
    <t>L226 L225</t>
  </si>
  <si>
    <t>L228 L227</t>
  </si>
  <si>
    <t>L230 L229</t>
  </si>
  <si>
    <t>L232 L231</t>
  </si>
  <si>
    <t>L234 L233</t>
  </si>
  <si>
    <t>L236 L235</t>
  </si>
  <si>
    <t>L238 L237</t>
  </si>
  <si>
    <t>L240 L239</t>
  </si>
  <si>
    <t>L242 L241</t>
  </si>
  <si>
    <t>L244 L243</t>
  </si>
  <si>
    <t>L246 L245</t>
  </si>
  <si>
    <t>L248 L247</t>
  </si>
  <si>
    <t>L250 L249</t>
  </si>
  <si>
    <t>L252 L251</t>
  </si>
  <si>
    <t>L254 L253</t>
  </si>
  <si>
    <t>L256 L255</t>
  </si>
  <si>
    <t>L258 L257</t>
  </si>
  <si>
    <t>L260 L259</t>
  </si>
  <si>
    <t>L262 L261</t>
  </si>
  <si>
    <t>L264 L263</t>
  </si>
  <si>
    <t>L266 L265</t>
  </si>
  <si>
    <t>L268 L267</t>
  </si>
  <si>
    <t>L270 L269</t>
  </si>
  <si>
    <t>L272 L271</t>
  </si>
  <si>
    <t>L274 L273</t>
  </si>
  <si>
    <t>L276 L275</t>
  </si>
  <si>
    <t>L278 L277</t>
  </si>
  <si>
    <t>L280 L279</t>
  </si>
  <si>
    <t>L281</t>
  </si>
  <si>
    <t>L287</t>
  </si>
  <si>
    <t>CUADRO DE REGULACIÓN CIRCUITO 1 SUBESTACIÓN 2</t>
  </si>
  <si>
    <t>L394</t>
  </si>
  <si>
    <t>L389</t>
  </si>
  <si>
    <t>L508</t>
  </si>
  <si>
    <t>L504</t>
  </si>
  <si>
    <t>L500</t>
  </si>
  <si>
    <t>L496</t>
  </si>
  <si>
    <t>L492</t>
  </si>
  <si>
    <t>L488</t>
  </si>
  <si>
    <t>L484</t>
  </si>
  <si>
    <t>L480</t>
  </si>
  <si>
    <t>L476</t>
  </si>
  <si>
    <t>L472</t>
  </si>
  <si>
    <t>L468</t>
  </si>
  <si>
    <t>L464</t>
  </si>
  <si>
    <t>L460</t>
  </si>
  <si>
    <t>L456</t>
  </si>
  <si>
    <t>L452</t>
  </si>
  <si>
    <t>L448</t>
  </si>
  <si>
    <t>L444</t>
  </si>
  <si>
    <t>L440</t>
  </si>
  <si>
    <t>L436</t>
  </si>
  <si>
    <t>L432</t>
  </si>
  <si>
    <t>L428</t>
  </si>
  <si>
    <t>L424</t>
  </si>
  <si>
    <t>L420</t>
  </si>
  <si>
    <t>L416</t>
  </si>
  <si>
    <t>L412</t>
  </si>
  <si>
    <t>L408</t>
  </si>
  <si>
    <t>L404</t>
  </si>
  <si>
    <t>L400</t>
  </si>
  <si>
    <t>L396</t>
  </si>
  <si>
    <t>L388</t>
  </si>
  <si>
    <t>L384</t>
  </si>
  <si>
    <t>L383</t>
  </si>
  <si>
    <t>L379</t>
  </si>
  <si>
    <t>L375</t>
  </si>
  <si>
    <t>L371</t>
  </si>
  <si>
    <t>L367</t>
  </si>
  <si>
    <t>L359</t>
  </si>
  <si>
    <t>L353</t>
  </si>
  <si>
    <t>L351</t>
  </si>
  <si>
    <t>L347</t>
  </si>
  <si>
    <t>L343</t>
  </si>
  <si>
    <t>L339</t>
  </si>
  <si>
    <t>L335</t>
  </si>
  <si>
    <t>L331</t>
  </si>
  <si>
    <t>L327</t>
  </si>
  <si>
    <t>L323</t>
  </si>
  <si>
    <t>L319</t>
  </si>
  <si>
    <t>L315</t>
  </si>
  <si>
    <t>L311</t>
  </si>
  <si>
    <t>L307</t>
  </si>
  <si>
    <t>L303</t>
  </si>
  <si>
    <t>L299</t>
  </si>
  <si>
    <t>L295</t>
  </si>
  <si>
    <t>L291</t>
  </si>
  <si>
    <t>L 283</t>
  </si>
  <si>
    <t>CUADRO DE REGULACIÓN CIRCUITO 2 SUBESTACIÓN 2</t>
  </si>
  <si>
    <t>L391</t>
  </si>
  <si>
    <t>L385</t>
  </si>
  <si>
    <t>L507</t>
  </si>
  <si>
    <t>L503</t>
  </si>
  <si>
    <t>L499</t>
  </si>
  <si>
    <t>L495</t>
  </si>
  <si>
    <t>L491</t>
  </si>
  <si>
    <t>L487</t>
  </si>
  <si>
    <t>L483</t>
  </si>
  <si>
    <t>L479</t>
  </si>
  <si>
    <t>L475</t>
  </si>
  <si>
    <t>L471</t>
  </si>
  <si>
    <t>L467</t>
  </si>
  <si>
    <t>L463</t>
  </si>
  <si>
    <t>L459</t>
  </si>
  <si>
    <t>L455</t>
  </si>
  <si>
    <t>L451</t>
  </si>
  <si>
    <t>L447</t>
  </si>
  <si>
    <t>L443</t>
  </si>
  <si>
    <t>L439</t>
  </si>
  <si>
    <t>L435</t>
  </si>
  <si>
    <t>L431</t>
  </si>
  <si>
    <t>L427</t>
  </si>
  <si>
    <t>L423</t>
  </si>
  <si>
    <t>L419</t>
  </si>
  <si>
    <t>L415</t>
  </si>
  <si>
    <t>L411</t>
  </si>
  <si>
    <t>L407</t>
  </si>
  <si>
    <t>L403</t>
  </si>
  <si>
    <t>L399</t>
  </si>
  <si>
    <t>L395</t>
  </si>
  <si>
    <t>L393</t>
  </si>
  <si>
    <t>L386</t>
  </si>
  <si>
    <t>L382</t>
  </si>
  <si>
    <t>L378</t>
  </si>
  <si>
    <t>L374</t>
  </si>
  <si>
    <t>L370</t>
  </si>
  <si>
    <t>L366</t>
  </si>
  <si>
    <t>L362</t>
  </si>
  <si>
    <t>l361</t>
  </si>
  <si>
    <t>L357</t>
  </si>
  <si>
    <t>L352</t>
  </si>
  <si>
    <t>L350</t>
  </si>
  <si>
    <t>L346</t>
  </si>
  <si>
    <t>L342</t>
  </si>
  <si>
    <t>L334</t>
  </si>
  <si>
    <t>L330</t>
  </si>
  <si>
    <t>L326</t>
  </si>
  <si>
    <t>L322</t>
  </si>
  <si>
    <t>L318</t>
  </si>
  <si>
    <t>L314</t>
  </si>
  <si>
    <t>L310</t>
  </si>
  <si>
    <t>L306</t>
  </si>
  <si>
    <t>L302</t>
  </si>
  <si>
    <t>L298</t>
  </si>
  <si>
    <t>L294</t>
  </si>
  <si>
    <t>L290</t>
  </si>
  <si>
    <t>L284</t>
  </si>
  <si>
    <t>CUADRO DE REGULACIÓN CIRCUITO 3 SUBESTACIÓN 2</t>
  </si>
  <si>
    <t>L360</t>
  </si>
  <si>
    <t>L355</t>
  </si>
  <si>
    <t>L506</t>
  </si>
  <si>
    <t>L502</t>
  </si>
  <si>
    <t>L498</t>
  </si>
  <si>
    <t>L494</t>
  </si>
  <si>
    <t>L490</t>
  </si>
  <si>
    <t>L486</t>
  </si>
  <si>
    <t>L482</t>
  </si>
  <si>
    <t>L478</t>
  </si>
  <si>
    <t>L474</t>
  </si>
  <si>
    <t>L470</t>
  </si>
  <si>
    <t>L466</t>
  </si>
  <si>
    <t>L462</t>
  </si>
  <si>
    <t>L458</t>
  </si>
  <si>
    <t>L454</t>
  </si>
  <si>
    <t>L450</t>
  </si>
  <si>
    <t>L446</t>
  </si>
  <si>
    <t>L442</t>
  </si>
  <si>
    <t>L438</t>
  </si>
  <si>
    <t>L434</t>
  </si>
  <si>
    <t>L430</t>
  </si>
  <si>
    <t>L426</t>
  </si>
  <si>
    <t>L422</t>
  </si>
  <si>
    <t>L418</t>
  </si>
  <si>
    <t>L414</t>
  </si>
  <si>
    <t>L410</t>
  </si>
  <si>
    <t>L406</t>
  </si>
  <si>
    <t>L402</t>
  </si>
  <si>
    <t>L398</t>
  </si>
  <si>
    <t>L392</t>
  </si>
  <si>
    <t>L387</t>
  </si>
  <si>
    <t>L381</t>
  </si>
  <si>
    <t>L377</t>
  </si>
  <si>
    <t>l373</t>
  </si>
  <si>
    <t>L369</t>
  </si>
  <si>
    <t>L365</t>
  </si>
  <si>
    <t>L354</t>
  </si>
  <si>
    <t>L349</t>
  </si>
  <si>
    <t>L345</t>
  </si>
  <si>
    <t>L341</t>
  </si>
  <si>
    <t>L337</t>
  </si>
  <si>
    <t>L333</t>
  </si>
  <si>
    <t>L329</t>
  </si>
  <si>
    <t>L325</t>
  </si>
  <si>
    <t>L321</t>
  </si>
  <si>
    <t>L317</t>
  </si>
  <si>
    <t>L313</t>
  </si>
  <si>
    <t>L309</t>
  </si>
  <si>
    <t>L305</t>
  </si>
  <si>
    <t>L301</t>
  </si>
  <si>
    <t>L297</t>
  </si>
  <si>
    <t>L293</t>
  </si>
  <si>
    <t>L285</t>
  </si>
  <si>
    <t>CUADRO DE REGULACIÓN CIRCUITO 4 SUBESTACIÓN 2</t>
  </si>
  <si>
    <t>L358</t>
  </si>
  <si>
    <t>L505</t>
  </si>
  <si>
    <t>L501</t>
  </si>
  <si>
    <t>L497</t>
  </si>
  <si>
    <t>L493</t>
  </si>
  <si>
    <t>L489</t>
  </si>
  <si>
    <t>L485</t>
  </si>
  <si>
    <t>L481</t>
  </si>
  <si>
    <t>L477</t>
  </si>
  <si>
    <t>L473</t>
  </si>
  <si>
    <t>L469</t>
  </si>
  <si>
    <t>L465</t>
  </si>
  <si>
    <t>L461</t>
  </si>
  <si>
    <t>L457</t>
  </si>
  <si>
    <t>L453</t>
  </si>
  <si>
    <t>L449</t>
  </si>
  <si>
    <t>L445</t>
  </si>
  <si>
    <t>L441</t>
  </si>
  <si>
    <t>L437</t>
  </si>
  <si>
    <t>L433</t>
  </si>
  <si>
    <t>L429</t>
  </si>
  <si>
    <t>L425</t>
  </si>
  <si>
    <t>L421</t>
  </si>
  <si>
    <t>L417</t>
  </si>
  <si>
    <t>L413</t>
  </si>
  <si>
    <t>L409</t>
  </si>
  <si>
    <t>L405</t>
  </si>
  <si>
    <t>L401</t>
  </si>
  <si>
    <t>L397</t>
  </si>
  <si>
    <t>L390</t>
  </si>
  <si>
    <t>L380</t>
  </si>
  <si>
    <t>L376</t>
  </si>
  <si>
    <t>L372</t>
  </si>
  <si>
    <t>L368</t>
  </si>
  <si>
    <t>L364</t>
  </si>
  <si>
    <t>L356</t>
  </si>
  <si>
    <t>L348</t>
  </si>
  <si>
    <t>L344</t>
  </si>
  <si>
    <t>L340</t>
  </si>
  <si>
    <t>L336</t>
  </si>
  <si>
    <t>L332</t>
  </si>
  <si>
    <t>L328</t>
  </si>
  <si>
    <t>L324</t>
  </si>
  <si>
    <t>L320</t>
  </si>
  <si>
    <t>L316</t>
  </si>
  <si>
    <t>L312</t>
  </si>
  <si>
    <t>L308</t>
  </si>
  <si>
    <t>L304</t>
  </si>
  <si>
    <t>L300</t>
  </si>
  <si>
    <t>L296</t>
  </si>
  <si>
    <t>L292</t>
  </si>
  <si>
    <t>L286</t>
  </si>
  <si>
    <t>CUADRO DE REGULACIÓN CIRCUITO 5 SUBESTACIÓN 2</t>
  </si>
  <si>
    <t xml:space="preserve">Impedancia aproximada Rtg / Rdg </t>
  </si>
  <si>
    <t>ES[KV](70Kg)</t>
  </si>
  <si>
    <t>ET[KV](70Kg)</t>
  </si>
  <si>
    <t>ES[KV](50Kg)</t>
  </si>
  <si>
    <t>ET[KV](50Kg)</t>
  </si>
  <si>
    <t>ET[KV] (70Kg)</t>
  </si>
  <si>
    <t>ET[KV] (50Kg)</t>
  </si>
  <si>
    <t>S/E-TAP</t>
  </si>
  <si>
    <t>Est50= Tensión de paso 50 Kg (KV)</t>
  </si>
  <si>
    <t>ET50= Tensión de contactoo 50 Kg (KV)</t>
  </si>
  <si>
    <t>Est70= Tensión de paso 70 Kg (KV)</t>
  </si>
  <si>
    <t>ET70= Tensión de contacto 70 Kg (KV)</t>
  </si>
  <si>
    <t>si</t>
  </si>
  <si>
    <t>Est [KV](50Kg)</t>
  </si>
  <si>
    <t>Est [KV](70Kg)</t>
  </si>
  <si>
    <t>ET50= Tensión de contacto 50 Kg (KV)</t>
  </si>
  <si>
    <t xml:space="preserve">&gt; ET (50 Kg) : </t>
  </si>
  <si>
    <t xml:space="preserve">&gt; ET (70Kg)  : </t>
  </si>
  <si>
    <t xml:space="preserve">&gt; ET (50kg): </t>
  </si>
  <si>
    <t xml:space="preserve">&gt; ET (70kg): </t>
  </si>
  <si>
    <t>L1</t>
  </si>
  <si>
    <t>Cable de Cobre Encauchetado 3 x 12 AWG</t>
  </si>
  <si>
    <t>Cable de Cobre Encauchetado 12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</si>
</sst>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_-;\-* #,##0_-;_-* &quot;-&quot;_-;_-@_-"/>
    <numFmt numFmtId="165" formatCode="_-&quot;$&quot;\ * #,##0_-;\-&quot;$&quot;\ * #,##0_-;_-&quot;$&quot;\ * &quot;-&quot;_-;_-@_-"/>
    <numFmt numFmtId="166" formatCode="0.0"/>
    <numFmt numFmtId="167" formatCode="0.0000"/>
    <numFmt numFmtId="168" formatCode="0.000"/>
    <numFmt numFmtId="169" formatCode="_(* #,##0_);_(* \(#,##0\);_(* &quot;-&quot;??_);_(@_)"/>
    <numFmt numFmtId="170" formatCode="0.00000"/>
    <numFmt numFmtId="171" formatCode="0.00_)"/>
    <numFmt numFmtId="172" formatCode="0.0_)"/>
    <numFmt numFmtId="173" formatCode="General_)"/>
    <numFmt numFmtId="174" formatCode="0.000_)"/>
    <numFmt numFmtId="175" formatCode="0.000E+00;;;"/>
    <numFmt numFmtId="176" formatCode="0.0000%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32"/>
      <name val="Arial"/>
      <family val="2"/>
    </font>
    <font>
      <sz val="10"/>
      <name val="Courier"/>
      <family val="1"/>
    </font>
    <font>
      <sz val="10"/>
      <color indexed="32"/>
      <name val="Courier"/>
      <family val="3"/>
    </font>
    <font>
      <b/>
      <sz val="10"/>
      <color indexed="32"/>
      <name val="Arial"/>
      <family val="2"/>
    </font>
    <font>
      <b/>
      <sz val="16"/>
      <color indexed="32"/>
      <name val="Lucida Casual"/>
    </font>
    <font>
      <sz val="10"/>
      <name val="Lucida Casual"/>
      <family val="4"/>
      <charset val="238"/>
    </font>
    <font>
      <b/>
      <sz val="14"/>
      <color indexed="32"/>
      <name val="Lucida Casual"/>
      <family val="4"/>
      <charset val="238"/>
    </font>
    <font>
      <b/>
      <sz val="14"/>
      <color indexed="32"/>
      <name val="Lucida Casual"/>
      <family val="4"/>
    </font>
    <font>
      <sz val="18"/>
      <color indexed="32"/>
      <name val="Arial"/>
      <family val="2"/>
    </font>
    <font>
      <b/>
      <sz val="10"/>
      <name val="Courier"/>
      <family val="3"/>
    </font>
    <font>
      <b/>
      <sz val="16"/>
      <name val="Arial"/>
      <family val="2"/>
    </font>
    <font>
      <sz val="16"/>
      <name val="Arial"/>
      <family val="2"/>
    </font>
    <font>
      <sz val="14"/>
      <color indexed="32"/>
      <name val="Arial"/>
      <family val="2"/>
    </font>
    <font>
      <b/>
      <sz val="12"/>
      <color indexed="32"/>
      <name val="Lucida Casual"/>
    </font>
    <font>
      <b/>
      <sz val="16"/>
      <color indexed="32"/>
      <name val="Arial"/>
      <family val="2"/>
    </font>
    <font>
      <sz val="18"/>
      <name val="Arial"/>
      <family val="2"/>
    </font>
    <font>
      <b/>
      <sz val="10"/>
      <color indexed="32"/>
      <name val="Courier"/>
      <family val="3"/>
    </font>
    <font>
      <sz val="6"/>
      <color indexed="32"/>
      <name val="Arial"/>
      <family val="2"/>
    </font>
    <font>
      <b/>
      <sz val="10"/>
      <color indexed="32"/>
      <name val="Lucida Casual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7D2E8"/>
        <bgColor indexed="64"/>
      </patternFill>
    </fill>
    <fill>
      <patternFill patternType="solid">
        <fgColor rgb="FFFFE8A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EF2A7"/>
        <bgColor indexed="64"/>
      </patternFill>
    </fill>
    <fill>
      <patternFill patternType="solid">
        <fgColor theme="9" tint="0.39997558519241921"/>
        <bgColor indexed="64"/>
      </patternFill>
    </fill>
  </fills>
  <borders count="1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/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medium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indexed="64"/>
      </bottom>
      <diagonal/>
    </border>
    <border>
      <left style="thin">
        <color indexed="64"/>
      </left>
      <right style="medium">
        <color rgb="FF000000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rgb="FF000000"/>
      </right>
      <top style="hair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173" fontId="14" fillId="0" borderId="0"/>
  </cellStyleXfs>
  <cellXfs count="702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49" fontId="1" fillId="0" borderId="9" xfId="1" applyNumberFormat="1" applyBorder="1" applyAlignment="1">
      <alignment horizontal="center"/>
    </xf>
    <xf numFmtId="0" fontId="1" fillId="0" borderId="10" xfId="1" applyBorder="1" applyAlignment="1">
      <alignment horizontal="center"/>
    </xf>
    <xf numFmtId="2" fontId="1" fillId="0" borderId="10" xfId="1" applyNumberFormat="1" applyBorder="1" applyAlignment="1">
      <alignment horizontal="center"/>
    </xf>
    <xf numFmtId="166" fontId="1" fillId="0" borderId="10" xfId="1" applyNumberFormat="1" applyBorder="1" applyAlignment="1">
      <alignment horizontal="center"/>
    </xf>
    <xf numFmtId="1" fontId="1" fillId="0" borderId="10" xfId="1" applyNumberFormat="1" applyBorder="1" applyAlignment="1">
      <alignment horizontal="center"/>
    </xf>
    <xf numFmtId="2" fontId="1" fillId="3" borderId="10" xfId="1" applyNumberFormat="1" applyFill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0" xfId="1" applyAlignment="1">
      <alignment vertical="center"/>
    </xf>
    <xf numFmtId="0" fontId="2" fillId="2" borderId="13" xfId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2" fontId="2" fillId="2" borderId="15" xfId="1" applyNumberFormat="1" applyFont="1" applyFill="1" applyBorder="1" applyAlignment="1">
      <alignment horizontal="center" vertical="center"/>
    </xf>
    <xf numFmtId="0" fontId="2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11" xfId="1" applyBorder="1"/>
    <xf numFmtId="0" fontId="1" fillId="0" borderId="12" xfId="1" applyBorder="1" applyAlignment="1">
      <alignment horizontal="center"/>
    </xf>
    <xf numFmtId="0" fontId="1" fillId="0" borderId="16" xfId="1" applyBorder="1"/>
    <xf numFmtId="0" fontId="1" fillId="0" borderId="13" xfId="1" applyBorder="1" applyAlignment="1">
      <alignment horizontal="center"/>
    </xf>
    <xf numFmtId="0" fontId="2" fillId="2" borderId="1" xfId="1" applyFont="1" applyFill="1" applyBorder="1" applyAlignment="1">
      <alignment horizontal="left" vertical="center"/>
    </xf>
    <xf numFmtId="1" fontId="1" fillId="0" borderId="12" xfId="1" applyNumberFormat="1" applyBorder="1" applyAlignment="1">
      <alignment horizontal="center"/>
    </xf>
    <xf numFmtId="0" fontId="2" fillId="2" borderId="1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2" fontId="1" fillId="0" borderId="0" xfId="1" applyNumberFormat="1"/>
    <xf numFmtId="0" fontId="1" fillId="0" borderId="26" xfId="1" applyBorder="1" applyAlignment="1">
      <alignment horizontal="center"/>
    </xf>
    <xf numFmtId="0" fontId="2" fillId="2" borderId="5" xfId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3" xfId="1" applyBorder="1" applyAlignment="1">
      <alignment horizontal="left" vertical="center"/>
    </xf>
    <xf numFmtId="0" fontId="2" fillId="2" borderId="1" xfId="1" applyFont="1" applyFill="1" applyBorder="1"/>
    <xf numFmtId="0" fontId="2" fillId="2" borderId="28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2" fontId="1" fillId="0" borderId="10" xfId="1" applyNumberFormat="1" applyBorder="1" applyAlignment="1">
      <alignment horizontal="left" vertical="center"/>
    </xf>
    <xf numFmtId="0" fontId="1" fillId="0" borderId="10" xfId="1" applyBorder="1" applyAlignment="1">
      <alignment horizontal="center" vertical="center"/>
    </xf>
    <xf numFmtId="2" fontId="1" fillId="0" borderId="10" xfId="1" applyNumberFormat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9" fontId="1" fillId="0" borderId="10" xfId="1" applyNumberFormat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0" fontId="2" fillId="2" borderId="24" xfId="1" applyFont="1" applyFill="1" applyBorder="1" applyAlignment="1">
      <alignment vertical="center"/>
    </xf>
    <xf numFmtId="0" fontId="1" fillId="0" borderId="21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8" xfId="1" applyBorder="1"/>
    <xf numFmtId="0" fontId="1" fillId="0" borderId="22" xfId="1" applyBorder="1" applyAlignment="1">
      <alignment vertical="center"/>
    </xf>
    <xf numFmtId="49" fontId="1" fillId="0" borderId="25" xfId="1" applyNumberFormat="1" applyBorder="1" applyAlignment="1">
      <alignment horizontal="center"/>
    </xf>
    <xf numFmtId="2" fontId="1" fillId="0" borderId="12" xfId="1" applyNumberFormat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0" xfId="6"/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49" xfId="6" applyFont="1" applyBorder="1" applyAlignment="1">
      <alignment horizontal="center" vertical="center" wrapText="1"/>
    </xf>
    <xf numFmtId="2" fontId="4" fillId="0" borderId="49" xfId="6" applyNumberFormat="1" applyFont="1" applyBorder="1" applyAlignment="1">
      <alignment horizontal="center" vertical="center"/>
    </xf>
    <xf numFmtId="0" fontId="4" fillId="0" borderId="50" xfId="6" applyFont="1" applyBorder="1" applyAlignment="1">
      <alignment horizontal="center" vertical="center" wrapText="1"/>
    </xf>
    <xf numFmtId="2" fontId="4" fillId="0" borderId="50" xfId="6" applyNumberFormat="1" applyFont="1" applyBorder="1" applyAlignment="1">
      <alignment horizontal="center" vertical="center"/>
    </xf>
    <xf numFmtId="0" fontId="4" fillId="0" borderId="0" xfId="6" applyFont="1"/>
    <xf numFmtId="0" fontId="2" fillId="2" borderId="14" xfId="1" applyFont="1" applyFill="1" applyBorder="1" applyAlignment="1">
      <alignment horizontal="center" vertical="center" wrapText="1"/>
    </xf>
    <xf numFmtId="166" fontId="1" fillId="0" borderId="26" xfId="1" applyNumberFormat="1" applyBorder="1" applyAlignment="1">
      <alignment horizontal="center"/>
    </xf>
    <xf numFmtId="1" fontId="1" fillId="0" borderId="26" xfId="1" applyNumberFormat="1" applyBorder="1" applyAlignment="1">
      <alignment horizontal="center"/>
    </xf>
    <xf numFmtId="2" fontId="1" fillId="3" borderId="26" xfId="1" applyNumberForma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5" xfId="0" applyBorder="1"/>
    <xf numFmtId="0" fontId="5" fillId="0" borderId="6" xfId="0" applyFont="1" applyBorder="1" applyAlignment="1">
      <alignment horizontal="center" vertical="center"/>
    </xf>
    <xf numFmtId="0" fontId="6" fillId="0" borderId="0" xfId="12"/>
    <xf numFmtId="168" fontId="6" fillId="0" borderId="0" xfId="12" applyNumberFormat="1"/>
    <xf numFmtId="0" fontId="7" fillId="0" borderId="0" xfId="12" applyFont="1"/>
    <xf numFmtId="0" fontId="7" fillId="2" borderId="1" xfId="12" applyFont="1" applyFill="1" applyBorder="1"/>
    <xf numFmtId="0" fontId="7" fillId="2" borderId="2" xfId="12" applyFont="1" applyFill="1" applyBorder="1"/>
    <xf numFmtId="168" fontId="7" fillId="2" borderId="3" xfId="12" applyNumberFormat="1" applyFont="1" applyFill="1" applyBorder="1"/>
    <xf numFmtId="0" fontId="7" fillId="2" borderId="21" xfId="12" applyFont="1" applyFill="1" applyBorder="1"/>
    <xf numFmtId="0" fontId="6" fillId="2" borderId="8" xfId="12" applyFill="1" applyBorder="1"/>
    <xf numFmtId="168" fontId="6" fillId="2" borderId="22" xfId="12" applyNumberFormat="1" applyFill="1" applyBorder="1"/>
    <xf numFmtId="0" fontId="6" fillId="0" borderId="43" xfId="12" applyBorder="1"/>
    <xf numFmtId="0" fontId="6" fillId="0" borderId="18" xfId="12" applyBorder="1"/>
    <xf numFmtId="0" fontId="6" fillId="0" borderId="44" xfId="12" applyBorder="1"/>
    <xf numFmtId="168" fontId="6" fillId="2" borderId="6" xfId="12" applyNumberFormat="1" applyFill="1" applyBorder="1"/>
    <xf numFmtId="0" fontId="7" fillId="2" borderId="45" xfId="12" applyFont="1" applyFill="1" applyBorder="1"/>
    <xf numFmtId="0" fontId="7" fillId="2" borderId="19" xfId="12" applyFont="1" applyFill="1" applyBorder="1"/>
    <xf numFmtId="0" fontId="7" fillId="2" borderId="42" xfId="12" applyFont="1" applyFill="1" applyBorder="1"/>
    <xf numFmtId="168" fontId="7" fillId="2" borderId="11" xfId="12" applyNumberFormat="1" applyFont="1" applyFill="1" applyBorder="1"/>
    <xf numFmtId="0" fontId="6" fillId="0" borderId="45" xfId="12" applyBorder="1"/>
    <xf numFmtId="0" fontId="6" fillId="0" borderId="19" xfId="12" applyBorder="1"/>
    <xf numFmtId="0" fontId="6" fillId="0" borderId="42" xfId="12" applyBorder="1"/>
    <xf numFmtId="168" fontId="6" fillId="0" borderId="11" xfId="12" applyNumberFormat="1" applyBorder="1"/>
    <xf numFmtId="168" fontId="6" fillId="2" borderId="11" xfId="12" applyNumberFormat="1" applyFill="1" applyBorder="1"/>
    <xf numFmtId="0" fontId="6" fillId="0" borderId="47" xfId="12" applyBorder="1"/>
    <xf numFmtId="0" fontId="6" fillId="0" borderId="20" xfId="12" applyBorder="1"/>
    <xf numFmtId="0" fontId="6" fillId="0" borderId="48" xfId="12" applyBorder="1"/>
    <xf numFmtId="168" fontId="6" fillId="0" borderId="15" xfId="12" applyNumberFormat="1" applyBorder="1"/>
    <xf numFmtId="0" fontId="7" fillId="2" borderId="57" xfId="12" applyFont="1" applyFill="1" applyBorder="1"/>
    <xf numFmtId="168" fontId="7" fillId="2" borderId="30" xfId="12" applyNumberFormat="1" applyFont="1" applyFill="1" applyBorder="1"/>
    <xf numFmtId="0" fontId="6" fillId="0" borderId="56" xfId="12" applyBorder="1"/>
    <xf numFmtId="0" fontId="6" fillId="0" borderId="55" xfId="12" applyBorder="1"/>
    <xf numFmtId="168" fontId="6" fillId="0" borderId="27" xfId="12" applyNumberFormat="1" applyBorder="1"/>
    <xf numFmtId="1" fontId="7" fillId="2" borderId="11" xfId="12" applyNumberFormat="1" applyFont="1" applyFill="1" applyBorder="1" applyAlignment="1">
      <alignment horizontal="right"/>
    </xf>
    <xf numFmtId="0" fontId="6" fillId="2" borderId="45" xfId="12" applyFill="1" applyBorder="1"/>
    <xf numFmtId="0" fontId="6" fillId="2" borderId="19" xfId="12" applyFill="1" applyBorder="1"/>
    <xf numFmtId="0" fontId="6" fillId="2" borderId="42" xfId="12" applyFill="1" applyBorder="1"/>
    <xf numFmtId="0" fontId="6" fillId="2" borderId="47" xfId="12" applyFill="1" applyBorder="1"/>
    <xf numFmtId="0" fontId="6" fillId="2" borderId="20" xfId="12" applyFill="1" applyBorder="1"/>
    <xf numFmtId="0" fontId="6" fillId="2" borderId="48" xfId="12" applyFill="1" applyBorder="1"/>
    <xf numFmtId="168" fontId="6" fillId="2" borderId="15" xfId="12" applyNumberFormat="1" applyFill="1" applyBorder="1"/>
    <xf numFmtId="0" fontId="6" fillId="2" borderId="2" xfId="12" applyFill="1" applyBorder="1"/>
    <xf numFmtId="0" fontId="6" fillId="2" borderId="3" xfId="12" applyFill="1" applyBorder="1"/>
    <xf numFmtId="0" fontId="6" fillId="0" borderId="0" xfId="12" applyAlignment="1">
      <alignment vertical="center"/>
    </xf>
    <xf numFmtId="2" fontId="6" fillId="0" borderId="6" xfId="12" applyNumberFormat="1" applyBorder="1"/>
    <xf numFmtId="0" fontId="7" fillId="2" borderId="43" xfId="12" applyFont="1" applyFill="1" applyBorder="1"/>
    <xf numFmtId="0" fontId="7" fillId="2" borderId="18" xfId="12" applyFont="1" applyFill="1" applyBorder="1"/>
    <xf numFmtId="0" fontId="7" fillId="2" borderId="44" xfId="12" applyFont="1" applyFill="1" applyBorder="1"/>
    <xf numFmtId="2" fontId="7" fillId="2" borderId="6" xfId="12" applyNumberFormat="1" applyFont="1" applyFill="1" applyBorder="1"/>
    <xf numFmtId="2" fontId="6" fillId="0" borderId="11" xfId="12" applyNumberFormat="1" applyBorder="1"/>
    <xf numFmtId="166" fontId="6" fillId="0" borderId="11" xfId="12" applyNumberFormat="1" applyBorder="1"/>
    <xf numFmtId="2" fontId="6" fillId="0" borderId="15" xfId="12" applyNumberFormat="1" applyBorder="1"/>
    <xf numFmtId="0" fontId="6" fillId="3" borderId="45" xfId="12" applyFill="1" applyBorder="1"/>
    <xf numFmtId="0" fontId="6" fillId="3" borderId="19" xfId="12" applyFill="1" applyBorder="1"/>
    <xf numFmtId="0" fontId="6" fillId="3" borderId="42" xfId="12" applyFill="1" applyBorder="1"/>
    <xf numFmtId="2" fontId="6" fillId="3" borderId="11" xfId="12" applyNumberFormat="1" applyFill="1" applyBorder="1"/>
    <xf numFmtId="0" fontId="7" fillId="2" borderId="8" xfId="12" applyFont="1" applyFill="1" applyBorder="1"/>
    <xf numFmtId="0" fontId="7" fillId="2" borderId="32" xfId="12" applyFont="1" applyFill="1" applyBorder="1"/>
    <xf numFmtId="168" fontId="7" fillId="2" borderId="54" xfId="12" applyNumberFormat="1" applyFont="1" applyFill="1" applyBorder="1"/>
    <xf numFmtId="2" fontId="7" fillId="2" borderId="11" xfId="12" applyNumberFormat="1" applyFont="1" applyFill="1" applyBorder="1"/>
    <xf numFmtId="0" fontId="6" fillId="3" borderId="43" xfId="12" applyFill="1" applyBorder="1"/>
    <xf numFmtId="0" fontId="6" fillId="3" borderId="18" xfId="12" applyFill="1" applyBorder="1"/>
    <xf numFmtId="0" fontId="6" fillId="3" borderId="44" xfId="12" applyFill="1" applyBorder="1"/>
    <xf numFmtId="168" fontId="7" fillId="3" borderId="6" xfId="12" applyNumberFormat="1" applyFont="1" applyFill="1" applyBorder="1"/>
    <xf numFmtId="168" fontId="6" fillId="3" borderId="11" xfId="12" applyNumberFormat="1" applyFill="1" applyBorder="1"/>
    <xf numFmtId="0" fontId="7" fillId="2" borderId="47" xfId="12" applyFont="1" applyFill="1" applyBorder="1"/>
    <xf numFmtId="0" fontId="7" fillId="2" borderId="20" xfId="12" applyFont="1" applyFill="1" applyBorder="1"/>
    <xf numFmtId="0" fontId="7" fillId="2" borderId="48" xfId="12" applyFont="1" applyFill="1" applyBorder="1"/>
    <xf numFmtId="2" fontId="7" fillId="2" borderId="15" xfId="12" applyNumberFormat="1" applyFont="1" applyFill="1" applyBorder="1"/>
    <xf numFmtId="0" fontId="6" fillId="3" borderId="47" xfId="12" applyFill="1" applyBorder="1"/>
    <xf numFmtId="0" fontId="6" fillId="3" borderId="20" xfId="12" applyFill="1" applyBorder="1"/>
    <xf numFmtId="0" fontId="6" fillId="3" borderId="48" xfId="12" applyFill="1" applyBorder="1"/>
    <xf numFmtId="168" fontId="6" fillId="3" borderId="15" xfId="12" applyNumberFormat="1" applyFill="1" applyBorder="1"/>
    <xf numFmtId="168" fontId="7" fillId="2" borderId="6" xfId="12" applyNumberFormat="1" applyFont="1" applyFill="1" applyBorder="1"/>
    <xf numFmtId="0" fontId="7" fillId="2" borderId="1" xfId="12" applyFont="1" applyFill="1" applyBorder="1" applyAlignment="1">
      <alignment horizontal="left" vertical="center"/>
    </xf>
    <xf numFmtId="168" fontId="6" fillId="3" borderId="17" xfId="12" applyNumberFormat="1" applyFill="1" applyBorder="1" applyAlignment="1">
      <alignment horizontal="center" vertical="center"/>
    </xf>
    <xf numFmtId="0" fontId="6" fillId="2" borderId="2" xfId="12" applyFill="1" applyBorder="1" applyAlignment="1">
      <alignment horizontal="center" vertical="center"/>
    </xf>
    <xf numFmtId="0" fontId="7" fillId="2" borderId="17" xfId="12" applyFont="1" applyFill="1" applyBorder="1" applyAlignment="1">
      <alignment horizontal="center" vertical="center"/>
    </xf>
    <xf numFmtId="0" fontId="6" fillId="2" borderId="3" xfId="12" applyFill="1" applyBorder="1" applyAlignment="1">
      <alignment horizontal="center" vertical="center"/>
    </xf>
    <xf numFmtId="0" fontId="6" fillId="0" borderId="58" xfId="12" applyBorder="1"/>
    <xf numFmtId="168" fontId="6" fillId="0" borderId="6" xfId="12" applyNumberFormat="1" applyBorder="1"/>
    <xf numFmtId="168" fontId="7" fillId="2" borderId="22" xfId="12" applyNumberFormat="1" applyFont="1" applyFill="1" applyBorder="1"/>
    <xf numFmtId="0" fontId="7" fillId="0" borderId="1" xfId="12" applyFont="1" applyBorder="1"/>
    <xf numFmtId="168" fontId="7" fillId="0" borderId="17" xfId="12" applyNumberFormat="1" applyFont="1" applyBorder="1"/>
    <xf numFmtId="0" fontId="7" fillId="0" borderId="2" xfId="12" applyFont="1" applyBorder="1" applyAlignment="1">
      <alignment horizontal="center" vertical="center"/>
    </xf>
    <xf numFmtId="168" fontId="7" fillId="0" borderId="2" xfId="12" applyNumberFormat="1" applyFont="1" applyBorder="1"/>
    <xf numFmtId="168" fontId="8" fillId="7" borderId="17" xfId="12" applyNumberFormat="1" applyFont="1" applyFill="1" applyBorder="1" applyAlignment="1">
      <alignment horizontal="center"/>
    </xf>
    <xf numFmtId="168" fontId="7" fillId="0" borderId="0" xfId="12" applyNumberFormat="1" applyFont="1"/>
    <xf numFmtId="0" fontId="0" fillId="0" borderId="10" xfId="0" applyBorder="1"/>
    <xf numFmtId="0" fontId="1" fillId="3" borderId="26" xfId="1" applyFill="1" applyBorder="1" applyAlignment="1">
      <alignment horizontal="center"/>
    </xf>
    <xf numFmtId="0" fontId="6" fillId="8" borderId="0" xfId="12" applyFill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7" fillId="4" borderId="10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/>
    <xf numFmtId="0" fontId="1" fillId="0" borderId="9" xfId="6" applyBorder="1" applyAlignment="1">
      <alignment wrapText="1"/>
    </xf>
    <xf numFmtId="168" fontId="1" fillId="0" borderId="9" xfId="6" applyNumberFormat="1" applyBorder="1" applyAlignment="1">
      <alignment wrapText="1"/>
    </xf>
    <xf numFmtId="0" fontId="1" fillId="0" borderId="13" xfId="6" applyBorder="1" applyAlignment="1">
      <alignment wrapText="1"/>
    </xf>
    <xf numFmtId="0" fontId="1" fillId="0" borderId="0" xfId="6" applyAlignment="1">
      <alignment wrapText="1"/>
    </xf>
    <xf numFmtId="167" fontId="1" fillId="0" borderId="11" xfId="6" applyNumberFormat="1" applyBorder="1"/>
    <xf numFmtId="167" fontId="1" fillId="0" borderId="15" xfId="6" applyNumberFormat="1" applyBorder="1"/>
    <xf numFmtId="0" fontId="1" fillId="0" borderId="9" xfId="6" applyBorder="1"/>
    <xf numFmtId="0" fontId="1" fillId="8" borderId="11" xfId="6" applyFill="1" applyBorder="1"/>
    <xf numFmtId="168" fontId="1" fillId="0" borderId="11" xfId="6" applyNumberFormat="1" applyBorder="1"/>
    <xf numFmtId="168" fontId="1" fillId="0" borderId="9" xfId="6" applyNumberFormat="1" applyBorder="1"/>
    <xf numFmtId="0" fontId="1" fillId="0" borderId="13" xfId="6" applyBorder="1"/>
    <xf numFmtId="9" fontId="0" fillId="0" borderId="11" xfId="4" applyFont="1" applyBorder="1" applyAlignment="1"/>
    <xf numFmtId="169" fontId="0" fillId="0" borderId="11" xfId="5" applyNumberFormat="1" applyFont="1" applyBorder="1" applyAlignment="1"/>
    <xf numFmtId="166" fontId="1" fillId="0" borderId="11" xfId="6" applyNumberFormat="1" applyBorder="1"/>
    <xf numFmtId="0" fontId="1" fillId="0" borderId="11" xfId="6" applyBorder="1" applyAlignment="1">
      <alignment wrapText="1"/>
    </xf>
    <xf numFmtId="167" fontId="1" fillId="0" borderId="11" xfId="6" applyNumberFormat="1" applyBorder="1" applyAlignment="1">
      <alignment wrapText="1"/>
    </xf>
    <xf numFmtId="167" fontId="1" fillId="0" borderId="15" xfId="6" applyNumberFormat="1" applyBorder="1" applyAlignment="1">
      <alignment wrapText="1"/>
    </xf>
    <xf numFmtId="0" fontId="2" fillId="2" borderId="4" xfId="6" applyFont="1" applyFill="1" applyBorder="1" applyAlignment="1">
      <alignment horizontal="center"/>
    </xf>
    <xf numFmtId="0" fontId="2" fillId="2" borderId="5" xfId="6" applyFont="1" applyFill="1" applyBorder="1" applyAlignment="1">
      <alignment horizontal="center"/>
    </xf>
    <xf numFmtId="0" fontId="2" fillId="2" borderId="5" xfId="6" applyFont="1" applyFill="1" applyBorder="1" applyAlignment="1">
      <alignment horizontal="center" wrapText="1"/>
    </xf>
    <xf numFmtId="0" fontId="1" fillId="0" borderId="9" xfId="6" applyBorder="1" applyAlignment="1">
      <alignment horizontal="left"/>
    </xf>
    <xf numFmtId="0" fontId="1" fillId="0" borderId="9" xfId="6" applyBorder="1" applyAlignment="1">
      <alignment horizontal="center"/>
    </xf>
    <xf numFmtId="170" fontId="1" fillId="0" borderId="10" xfId="6" applyNumberFormat="1" applyBorder="1" applyAlignment="1">
      <alignment horizontal="center"/>
    </xf>
    <xf numFmtId="0" fontId="1" fillId="0" borderId="10" xfId="6" applyBorder="1" applyAlignment="1">
      <alignment horizontal="center"/>
    </xf>
    <xf numFmtId="0" fontId="1" fillId="0" borderId="11" xfId="6" applyBorder="1" applyAlignment="1">
      <alignment horizontal="center"/>
    </xf>
    <xf numFmtId="0" fontId="1" fillId="2" borderId="9" xfId="6" applyFill="1" applyBorder="1" applyAlignment="1">
      <alignment horizontal="left"/>
    </xf>
    <xf numFmtId="0" fontId="1" fillId="2" borderId="9" xfId="6" applyFill="1" applyBorder="1" applyAlignment="1">
      <alignment horizontal="center"/>
    </xf>
    <xf numFmtId="170" fontId="1" fillId="2" borderId="10" xfId="6" applyNumberFormat="1" applyFill="1" applyBorder="1" applyAlignment="1">
      <alignment horizontal="center"/>
    </xf>
    <xf numFmtId="168" fontId="1" fillId="2" borderId="10" xfId="6" applyNumberFormat="1" applyFill="1" applyBorder="1" applyAlignment="1">
      <alignment horizontal="center"/>
    </xf>
    <xf numFmtId="0" fontId="1" fillId="2" borderId="10" xfId="6" applyFill="1" applyBorder="1" applyAlignment="1">
      <alignment horizontal="center"/>
    </xf>
    <xf numFmtId="168" fontId="1" fillId="2" borderId="11" xfId="6" applyNumberFormat="1" applyFill="1" applyBorder="1" applyAlignment="1">
      <alignment horizontal="center"/>
    </xf>
    <xf numFmtId="168" fontId="1" fillId="0" borderId="10" xfId="6" applyNumberFormat="1" applyBorder="1" applyAlignment="1">
      <alignment horizontal="center"/>
    </xf>
    <xf numFmtId="168" fontId="1" fillId="0" borderId="11" xfId="6" applyNumberFormat="1" applyBorder="1" applyAlignment="1">
      <alignment horizontal="center"/>
    </xf>
    <xf numFmtId="0" fontId="1" fillId="2" borderId="13" xfId="6" applyFill="1" applyBorder="1" applyAlignment="1">
      <alignment horizontal="left"/>
    </xf>
    <xf numFmtId="170" fontId="1" fillId="2" borderId="14" xfId="6" applyNumberFormat="1" applyFill="1" applyBorder="1" applyAlignment="1">
      <alignment horizontal="center"/>
    </xf>
    <xf numFmtId="168" fontId="1" fillId="2" borderId="14" xfId="6" applyNumberFormat="1" applyFill="1" applyBorder="1" applyAlignment="1">
      <alignment horizontal="center"/>
    </xf>
    <xf numFmtId="0" fontId="1" fillId="2" borderId="14" xfId="6" applyFill="1" applyBorder="1" applyAlignment="1">
      <alignment horizontal="center"/>
    </xf>
    <xf numFmtId="168" fontId="1" fillId="2" borderId="15" xfId="6" applyNumberFormat="1" applyFill="1" applyBorder="1" applyAlignment="1">
      <alignment horizontal="center"/>
    </xf>
    <xf numFmtId="0" fontId="2" fillId="2" borderId="12" xfId="1" applyFont="1" applyFill="1" applyBorder="1" applyAlignment="1">
      <alignment horizontal="center" vertical="center" wrapText="1"/>
    </xf>
    <xf numFmtId="0" fontId="4" fillId="0" borderId="10" xfId="6" applyFont="1" applyBorder="1"/>
    <xf numFmtId="0" fontId="4" fillId="0" borderId="10" xfId="6" applyFont="1" applyBorder="1" applyAlignment="1">
      <alignment horizontal="center"/>
    </xf>
    <xf numFmtId="0" fontId="4" fillId="0" borderId="10" xfId="6" applyFont="1" applyBorder="1" applyAlignment="1">
      <alignment horizontal="center" wrapText="1"/>
    </xf>
    <xf numFmtId="0" fontId="3" fillId="0" borderId="0" xfId="6" applyFont="1"/>
    <xf numFmtId="0" fontId="4" fillId="0" borderId="10" xfId="6" applyFont="1" applyBorder="1" applyAlignment="1">
      <alignment horizontal="right"/>
    </xf>
    <xf numFmtId="0" fontId="3" fillId="9" borderId="10" xfId="6" applyFont="1" applyFill="1" applyBorder="1" applyAlignment="1">
      <alignment horizontal="center"/>
    </xf>
    <xf numFmtId="0" fontId="3" fillId="0" borderId="0" xfId="6" applyFont="1" applyAlignment="1">
      <alignment vertical="center"/>
    </xf>
    <xf numFmtId="2" fontId="1" fillId="0" borderId="69" xfId="1" applyNumberFormat="1" applyBorder="1" applyAlignment="1">
      <alignment horizontal="center" vertical="center"/>
    </xf>
    <xf numFmtId="0" fontId="1" fillId="0" borderId="64" xfId="1" applyBorder="1" applyAlignment="1">
      <alignment horizontal="center" vertical="center"/>
    </xf>
    <xf numFmtId="1" fontId="1" fillId="0" borderId="64" xfId="1" applyNumberFormat="1" applyBorder="1" applyAlignment="1">
      <alignment horizontal="center" vertical="center"/>
    </xf>
    <xf numFmtId="2" fontId="1" fillId="0" borderId="64" xfId="1" applyNumberFormat="1" applyBorder="1" applyAlignment="1">
      <alignment horizontal="center"/>
    </xf>
    <xf numFmtId="0" fontId="1" fillId="0" borderId="64" xfId="1" applyBorder="1" applyAlignment="1">
      <alignment horizontal="center"/>
    </xf>
    <xf numFmtId="1" fontId="1" fillId="0" borderId="69" xfId="1" applyNumberFormat="1" applyBorder="1" applyAlignment="1">
      <alignment horizontal="center" vertical="center"/>
    </xf>
    <xf numFmtId="0" fontId="1" fillId="0" borderId="69" xfId="1" applyBorder="1" applyAlignment="1">
      <alignment horizontal="center" vertical="center"/>
    </xf>
    <xf numFmtId="0" fontId="10" fillId="0" borderId="0" xfId="1" applyFont="1"/>
    <xf numFmtId="2" fontId="1" fillId="0" borderId="81" xfId="1" applyNumberFormat="1" applyBorder="1" applyAlignment="1">
      <alignment horizontal="center" vertical="center"/>
    </xf>
    <xf numFmtId="2" fontId="1" fillId="0" borderId="82" xfId="1" applyNumberFormat="1" applyBorder="1" applyAlignment="1">
      <alignment horizontal="center" vertical="center"/>
    </xf>
    <xf numFmtId="0" fontId="4" fillId="0" borderId="83" xfId="6" applyFont="1" applyBorder="1" applyAlignment="1">
      <alignment horizontal="center" vertical="center" wrapText="1"/>
    </xf>
    <xf numFmtId="2" fontId="4" fillId="0" borderId="83" xfId="6" applyNumberFormat="1" applyFont="1" applyBorder="1" applyAlignment="1">
      <alignment horizontal="center" vertical="center"/>
    </xf>
    <xf numFmtId="9" fontId="4" fillId="0" borderId="85" xfId="4" applyFont="1" applyFill="1" applyBorder="1" applyAlignment="1">
      <alignment horizontal="center" vertical="center"/>
    </xf>
    <xf numFmtId="9" fontId="4" fillId="0" borderId="86" xfId="4" applyFont="1" applyFill="1" applyBorder="1" applyAlignment="1">
      <alignment horizontal="center" vertical="center"/>
    </xf>
    <xf numFmtId="0" fontId="3" fillId="0" borderId="12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 vertical="center" wrapText="1"/>
    </xf>
    <xf numFmtId="0" fontId="4" fillId="0" borderId="87" xfId="6" applyFont="1" applyBorder="1" applyAlignment="1">
      <alignment horizontal="center" vertical="center" wrapText="1"/>
    </xf>
    <xf numFmtId="2" fontId="4" fillId="0" borderId="85" xfId="6" applyNumberFormat="1" applyFont="1" applyBorder="1" applyAlignment="1">
      <alignment horizontal="center" vertical="center"/>
    </xf>
    <xf numFmtId="0" fontId="4" fillId="0" borderId="88" xfId="6" applyFont="1" applyBorder="1" applyAlignment="1">
      <alignment horizontal="center" vertical="center" wrapText="1"/>
    </xf>
    <xf numFmtId="2" fontId="4" fillId="0" borderId="86" xfId="6" applyNumberFormat="1" applyFont="1" applyBorder="1" applyAlignment="1">
      <alignment horizontal="center" vertical="center"/>
    </xf>
    <xf numFmtId="0" fontId="4" fillId="0" borderId="89" xfId="6" applyFont="1" applyBorder="1" applyAlignment="1">
      <alignment horizontal="center" vertical="center" wrapText="1"/>
    </xf>
    <xf numFmtId="2" fontId="4" fillId="0" borderId="90" xfId="6" applyNumberFormat="1" applyFont="1" applyBorder="1" applyAlignment="1">
      <alignment horizontal="center" vertical="center"/>
    </xf>
    <xf numFmtId="2" fontId="4" fillId="0" borderId="91" xfId="6" applyNumberFormat="1" applyFont="1" applyBorder="1" applyAlignment="1">
      <alignment horizontal="center" vertical="center"/>
    </xf>
    <xf numFmtId="2" fontId="11" fillId="0" borderId="50" xfId="6" applyNumberFormat="1" applyFont="1" applyBorder="1" applyAlignment="1">
      <alignment horizontal="center" vertical="center"/>
    </xf>
    <xf numFmtId="2" fontId="11" fillId="0" borderId="86" xfId="6" applyNumberFormat="1" applyFont="1" applyBorder="1" applyAlignment="1">
      <alignment horizontal="center" vertical="center"/>
    </xf>
    <xf numFmtId="2" fontId="1" fillId="8" borderId="11" xfId="6" applyNumberFormat="1" applyFill="1" applyBorder="1"/>
    <xf numFmtId="2" fontId="1" fillId="0" borderId="64" xfId="1" applyNumberFormat="1" applyBorder="1" applyAlignment="1">
      <alignment horizontal="left" vertical="center"/>
    </xf>
    <xf numFmtId="2" fontId="1" fillId="0" borderId="64" xfId="1" applyNumberFormat="1" applyBorder="1" applyAlignment="1">
      <alignment horizontal="center" vertical="center"/>
    </xf>
    <xf numFmtId="166" fontId="1" fillId="0" borderId="64" xfId="1" applyNumberFormat="1" applyBorder="1" applyAlignment="1">
      <alignment horizontal="center" vertical="center" wrapText="1"/>
    </xf>
    <xf numFmtId="0" fontId="1" fillId="3" borderId="64" xfId="1" applyFill="1" applyBorder="1" applyAlignment="1">
      <alignment horizontal="center" vertical="center"/>
    </xf>
    <xf numFmtId="9" fontId="1" fillId="0" borderId="64" xfId="1" applyNumberFormat="1" applyBorder="1" applyAlignment="1">
      <alignment horizontal="center" vertical="center"/>
    </xf>
    <xf numFmtId="0" fontId="1" fillId="0" borderId="69" xfId="1" applyBorder="1" applyAlignment="1">
      <alignment horizontal="left" vertical="center"/>
    </xf>
    <xf numFmtId="9" fontId="1" fillId="0" borderId="69" xfId="4" applyFont="1" applyFill="1" applyBorder="1" applyAlignment="1">
      <alignment horizontal="center" vertical="center"/>
    </xf>
    <xf numFmtId="166" fontId="1" fillId="0" borderId="78" xfId="1" applyNumberFormat="1" applyBorder="1" applyAlignment="1">
      <alignment horizontal="center" vertical="center"/>
    </xf>
    <xf numFmtId="1" fontId="1" fillId="0" borderId="41" xfId="1" applyNumberFormat="1" applyBorder="1" applyAlignment="1">
      <alignment horizontal="center" vertical="center"/>
    </xf>
    <xf numFmtId="166" fontId="1" fillId="0" borderId="42" xfId="1" applyNumberFormat="1" applyBorder="1" applyAlignment="1">
      <alignment horizontal="center" vertical="center" wrapText="1"/>
    </xf>
    <xf numFmtId="166" fontId="1" fillId="0" borderId="70" xfId="1" applyNumberFormat="1" applyBorder="1" applyAlignment="1">
      <alignment horizontal="center" vertical="center"/>
    </xf>
    <xf numFmtId="166" fontId="1" fillId="0" borderId="41" xfId="1" applyNumberFormat="1" applyBorder="1" applyAlignment="1">
      <alignment horizontal="center" vertical="center"/>
    </xf>
    <xf numFmtId="2" fontId="1" fillId="0" borderId="79" xfId="1" applyNumberFormat="1" applyBorder="1" applyAlignment="1">
      <alignment horizontal="center" vertical="center"/>
    </xf>
    <xf numFmtId="168" fontId="1" fillId="0" borderId="15" xfId="6" applyNumberFormat="1" applyBorder="1"/>
    <xf numFmtId="0" fontId="2" fillId="2" borderId="6" xfId="6" applyFont="1" applyFill="1" applyBorder="1" applyAlignment="1">
      <alignment horizontal="center" wrapText="1"/>
    </xf>
    <xf numFmtId="0" fontId="1" fillId="2" borderId="13" xfId="6" applyFill="1" applyBorder="1" applyAlignment="1">
      <alignment horizontal="center"/>
    </xf>
    <xf numFmtId="166" fontId="1" fillId="0" borderId="64" xfId="1" applyNumberFormat="1" applyBorder="1" applyAlignment="1">
      <alignment horizontal="center"/>
    </xf>
    <xf numFmtId="1" fontId="1" fillId="0" borderId="64" xfId="1" applyNumberFormat="1" applyBorder="1" applyAlignment="1">
      <alignment horizontal="center"/>
    </xf>
    <xf numFmtId="2" fontId="1" fillId="3" borderId="64" xfId="1" applyNumberFormat="1" applyFill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2" fillId="12" borderId="12" xfId="1" applyFont="1" applyFill="1" applyBorder="1" applyAlignment="1">
      <alignment horizontal="center" vertical="center" wrapText="1"/>
    </xf>
    <xf numFmtId="0" fontId="2" fillId="13" borderId="12" xfId="1" applyFont="1" applyFill="1" applyBorder="1" applyAlignment="1">
      <alignment horizontal="center" vertical="center" wrapText="1"/>
    </xf>
    <xf numFmtId="2" fontId="1" fillId="11" borderId="63" xfId="1" applyNumberFormat="1" applyFill="1" applyBorder="1" applyAlignment="1">
      <alignment horizontal="center"/>
    </xf>
    <xf numFmtId="2" fontId="1" fillId="11" borderId="66" xfId="1" applyNumberFormat="1" applyFill="1" applyBorder="1" applyAlignment="1">
      <alignment horizontal="center"/>
    </xf>
    <xf numFmtId="0" fontId="1" fillId="11" borderId="64" xfId="0" applyFont="1" applyFill="1" applyBorder="1" applyAlignment="1">
      <alignment horizontal="center"/>
    </xf>
    <xf numFmtId="0" fontId="1" fillId="11" borderId="26" xfId="0" applyFont="1" applyFill="1" applyBorder="1" applyAlignment="1">
      <alignment horizontal="center"/>
    </xf>
    <xf numFmtId="0" fontId="1" fillId="11" borderId="67" xfId="1" applyFill="1" applyBorder="1" applyAlignment="1">
      <alignment horizontal="left"/>
    </xf>
    <xf numFmtId="0" fontId="1" fillId="11" borderId="64" xfId="1" applyFill="1" applyBorder="1" applyAlignment="1">
      <alignment horizontal="center"/>
    </xf>
    <xf numFmtId="0" fontId="1" fillId="11" borderId="10" xfId="1" applyFill="1" applyBorder="1" applyAlignment="1">
      <alignment horizontal="center"/>
    </xf>
    <xf numFmtId="0" fontId="4" fillId="10" borderId="97" xfId="0" applyFont="1" applyFill="1" applyBorder="1" applyAlignment="1">
      <alignment horizontal="center" vertical="center" wrapText="1"/>
    </xf>
    <xf numFmtId="0" fontId="4" fillId="10" borderId="98" xfId="0" applyFont="1" applyFill="1" applyBorder="1" applyAlignment="1">
      <alignment horizontal="center" vertical="center" wrapText="1"/>
    </xf>
    <xf numFmtId="0" fontId="4" fillId="0" borderId="84" xfId="6" applyFont="1" applyBorder="1" applyAlignment="1">
      <alignment horizontal="center" vertical="center" wrapText="1"/>
    </xf>
    <xf numFmtId="0" fontId="4" fillId="0" borderId="51" xfId="6" applyFont="1" applyBorder="1" applyAlignment="1">
      <alignment horizontal="center" vertical="center" wrapText="1"/>
    </xf>
    <xf numFmtId="0" fontId="1" fillId="0" borderId="25" xfId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99" xfId="1" applyBorder="1" applyAlignment="1">
      <alignment horizontal="center"/>
    </xf>
    <xf numFmtId="0" fontId="1" fillId="0" borderId="100" xfId="1" applyBorder="1" applyAlignment="1">
      <alignment horizontal="center"/>
    </xf>
    <xf numFmtId="0" fontId="1" fillId="0" borderId="100" xfId="1" applyBorder="1"/>
    <xf numFmtId="0" fontId="0" fillId="0" borderId="101" xfId="0" applyBorder="1" applyAlignment="1">
      <alignment horizontal="center"/>
    </xf>
    <xf numFmtId="0" fontId="2" fillId="11" borderId="72" xfId="1" applyFont="1" applyFill="1" applyBorder="1" applyAlignment="1">
      <alignment horizontal="center"/>
    </xf>
    <xf numFmtId="0" fontId="1" fillId="11" borderId="72" xfId="1" applyFill="1" applyBorder="1" applyAlignment="1">
      <alignment horizontal="center" vertical="center"/>
    </xf>
    <xf numFmtId="0" fontId="1" fillId="11" borderId="73" xfId="1" applyFill="1" applyBorder="1" applyAlignment="1">
      <alignment horizontal="center" vertical="center"/>
    </xf>
    <xf numFmtId="0" fontId="3" fillId="6" borderId="71" xfId="6" applyFont="1" applyFill="1" applyBorder="1" applyAlignment="1">
      <alignment horizontal="center" vertical="center" wrapText="1"/>
    </xf>
    <xf numFmtId="0" fontId="2" fillId="11" borderId="73" xfId="1" applyFont="1" applyFill="1" applyBorder="1" applyAlignment="1">
      <alignment horizontal="center"/>
    </xf>
    <xf numFmtId="0" fontId="2" fillId="2" borderId="107" xfId="1" applyFont="1" applyFill="1" applyBorder="1" applyAlignment="1">
      <alignment horizontal="center" vertical="center"/>
    </xf>
    <xf numFmtId="0" fontId="2" fillId="2" borderId="108" xfId="1" applyFont="1" applyFill="1" applyBorder="1" applyAlignment="1">
      <alignment horizontal="center" vertical="center"/>
    </xf>
    <xf numFmtId="0" fontId="12" fillId="2" borderId="108" xfId="1" applyFont="1" applyFill="1" applyBorder="1" applyAlignment="1">
      <alignment horizontal="center" vertical="center"/>
    </xf>
    <xf numFmtId="166" fontId="12" fillId="2" borderId="108" xfId="1" applyNumberFormat="1" applyFont="1" applyFill="1" applyBorder="1" applyAlignment="1">
      <alignment horizontal="center" vertical="center"/>
    </xf>
    <xf numFmtId="2" fontId="12" fillId="2" borderId="108" xfId="1" applyNumberFormat="1" applyFont="1" applyFill="1" applyBorder="1" applyAlignment="1">
      <alignment horizontal="center" vertical="center"/>
    </xf>
    <xf numFmtId="1" fontId="12" fillId="2" borderId="108" xfId="1" applyNumberFormat="1" applyFont="1" applyFill="1" applyBorder="1" applyAlignment="1">
      <alignment horizontal="center" vertical="center"/>
    </xf>
    <xf numFmtId="1" fontId="12" fillId="2" borderId="109" xfId="1" applyNumberFormat="1" applyFont="1" applyFill="1" applyBorder="1" applyAlignment="1">
      <alignment horizontal="center" vertical="center"/>
    </xf>
    <xf numFmtId="1" fontId="12" fillId="2" borderId="100" xfId="1" applyNumberFormat="1" applyFont="1" applyFill="1" applyBorder="1" applyAlignment="1">
      <alignment horizontal="center" vertical="center"/>
    </xf>
    <xf numFmtId="1" fontId="12" fillId="2" borderId="110" xfId="1" applyNumberFormat="1" applyFont="1" applyFill="1" applyBorder="1" applyAlignment="1">
      <alignment horizontal="center" vertical="center"/>
    </xf>
    <xf numFmtId="166" fontId="1" fillId="0" borderId="0" xfId="1" applyNumberFormat="1"/>
    <xf numFmtId="0" fontId="1" fillId="0" borderId="26" xfId="0" applyFont="1" applyBorder="1" applyAlignment="1">
      <alignment horizontal="center"/>
    </xf>
    <xf numFmtId="0" fontId="2" fillId="2" borderId="15" xfId="1" applyFont="1" applyFill="1" applyBorder="1" applyAlignment="1">
      <alignment horizontal="center" vertical="center" wrapText="1"/>
    </xf>
    <xf numFmtId="0" fontId="1" fillId="11" borderId="111" xfId="1" applyFill="1" applyBorder="1" applyAlignment="1">
      <alignment horizontal="left"/>
    </xf>
    <xf numFmtId="0" fontId="1" fillId="0" borderId="0" xfId="13"/>
    <xf numFmtId="0" fontId="13" fillId="0" borderId="39" xfId="13" applyFont="1" applyBorder="1" applyAlignment="1">
      <alignment horizontal="center"/>
    </xf>
    <xf numFmtId="0" fontId="13" fillId="0" borderId="34" xfId="13" quotePrefix="1" applyFont="1" applyBorder="1" applyAlignment="1">
      <alignment horizontal="center"/>
    </xf>
    <xf numFmtId="168" fontId="13" fillId="0" borderId="39" xfId="13" applyNumberFormat="1" applyFont="1" applyBorder="1"/>
    <xf numFmtId="168" fontId="13" fillId="0" borderId="53" xfId="13" applyNumberFormat="1" applyFont="1" applyBorder="1" applyAlignment="1">
      <alignment horizontal="center"/>
    </xf>
    <xf numFmtId="173" fontId="13" fillId="0" borderId="34" xfId="14" quotePrefix="1" applyFont="1" applyBorder="1" applyAlignment="1">
      <alignment horizontal="center"/>
    </xf>
    <xf numFmtId="0" fontId="13" fillId="0" borderId="75" xfId="13" applyFont="1" applyBorder="1" applyAlignment="1">
      <alignment horizontal="center"/>
    </xf>
    <xf numFmtId="0" fontId="13" fillId="0" borderId="37" xfId="13" quotePrefix="1" applyFont="1" applyBorder="1" applyAlignment="1">
      <alignment horizontal="center"/>
    </xf>
    <xf numFmtId="173" fontId="13" fillId="0" borderId="0" xfId="14" applyFont="1"/>
    <xf numFmtId="168" fontId="13" fillId="0" borderId="75" xfId="14" applyNumberFormat="1" applyFont="1" applyBorder="1" applyAlignment="1">
      <alignment horizontal="center"/>
    </xf>
    <xf numFmtId="168" fontId="13" fillId="0" borderId="52" xfId="14" applyNumberFormat="1" applyFont="1" applyBorder="1" applyAlignment="1">
      <alignment horizontal="center"/>
    </xf>
    <xf numFmtId="173" fontId="13" fillId="0" borderId="37" xfId="14" quotePrefix="1" applyFont="1" applyBorder="1" applyAlignment="1">
      <alignment horizontal="center"/>
    </xf>
    <xf numFmtId="173" fontId="14" fillId="0" borderId="0" xfId="14"/>
    <xf numFmtId="173" fontId="13" fillId="0" borderId="75" xfId="14" applyFont="1" applyBorder="1" applyAlignment="1">
      <alignment horizontal="center"/>
    </xf>
    <xf numFmtId="168" fontId="15" fillId="0" borderId="75" xfId="14" applyNumberFormat="1" applyFont="1" applyBorder="1" applyAlignment="1">
      <alignment horizontal="center"/>
    </xf>
    <xf numFmtId="173" fontId="16" fillId="14" borderId="6" xfId="14" quotePrefix="1" applyFont="1" applyFill="1" applyBorder="1" applyAlignment="1">
      <alignment horizontal="center"/>
    </xf>
    <xf numFmtId="173" fontId="16" fillId="14" borderId="43" xfId="14" quotePrefix="1" applyFont="1" applyFill="1" applyBorder="1" applyAlignment="1">
      <alignment horizontal="center"/>
    </xf>
    <xf numFmtId="173" fontId="17" fillId="0" borderId="0" xfId="14" quotePrefix="1" applyFont="1" applyAlignment="1">
      <alignment horizontal="left"/>
    </xf>
    <xf numFmtId="172" fontId="13" fillId="0" borderId="39" xfId="14" applyNumberFormat="1" applyFont="1" applyBorder="1" applyAlignment="1">
      <alignment horizontal="center"/>
    </xf>
    <xf numFmtId="173" fontId="13" fillId="0" borderId="34" xfId="14" applyFont="1" applyBorder="1" applyAlignment="1">
      <alignment horizontal="center"/>
    </xf>
    <xf numFmtId="172" fontId="13" fillId="0" borderId="75" xfId="14" applyNumberFormat="1" applyFont="1" applyBorder="1" applyAlignment="1">
      <alignment horizontal="center"/>
    </xf>
    <xf numFmtId="173" fontId="13" fillId="0" borderId="37" xfId="14" applyFont="1" applyBorder="1" applyAlignment="1">
      <alignment horizontal="center"/>
    </xf>
    <xf numFmtId="168" fontId="16" fillId="0" borderId="75" xfId="14" applyNumberFormat="1" applyFont="1" applyBorder="1" applyAlignment="1">
      <alignment horizontal="center"/>
    </xf>
    <xf numFmtId="173" fontId="13" fillId="0" borderId="0" xfId="14" applyFont="1" applyAlignment="1">
      <alignment horizontal="left"/>
    </xf>
    <xf numFmtId="173" fontId="1" fillId="0" borderId="0" xfId="14" applyFont="1"/>
    <xf numFmtId="173" fontId="16" fillId="14" borderId="6" xfId="14" applyFont="1" applyFill="1" applyBorder="1" applyAlignment="1">
      <alignment horizontal="center"/>
    </xf>
    <xf numFmtId="173" fontId="16" fillId="14" borderId="112" xfId="14" quotePrefix="1" applyFont="1" applyFill="1" applyBorder="1" applyAlignment="1">
      <alignment horizontal="center"/>
    </xf>
    <xf numFmtId="173" fontId="16" fillId="14" borderId="43" xfId="14" applyFont="1" applyFill="1" applyBorder="1" applyAlignment="1">
      <alignment horizontal="center"/>
    </xf>
    <xf numFmtId="173" fontId="18" fillId="0" borderId="0" xfId="14" applyFont="1"/>
    <xf numFmtId="173" fontId="19" fillId="0" borderId="0" xfId="14" quotePrefix="1" applyFont="1" applyAlignment="1">
      <alignment horizontal="left"/>
    </xf>
    <xf numFmtId="173" fontId="20" fillId="0" borderId="0" xfId="14" quotePrefix="1" applyFont="1" applyAlignment="1">
      <alignment horizontal="left"/>
    </xf>
    <xf numFmtId="171" fontId="13" fillId="0" borderId="0" xfId="14" applyNumberFormat="1" applyFont="1" applyAlignment="1">
      <alignment horizontal="center"/>
    </xf>
    <xf numFmtId="173" fontId="13" fillId="0" borderId="0" xfId="14" applyFont="1" applyAlignment="1">
      <alignment horizontal="center"/>
    </xf>
    <xf numFmtId="173" fontId="21" fillId="0" borderId="0" xfId="14" applyFont="1"/>
    <xf numFmtId="2" fontId="13" fillId="0" borderId="0" xfId="14" applyNumberFormat="1" applyFont="1" applyAlignment="1">
      <alignment horizontal="center"/>
    </xf>
    <xf numFmtId="173" fontId="13" fillId="0" borderId="0" xfId="14" quotePrefix="1" applyFont="1" applyAlignment="1">
      <alignment horizontal="center"/>
    </xf>
    <xf numFmtId="2" fontId="13" fillId="0" borderId="39" xfId="14" applyNumberFormat="1" applyFont="1" applyBorder="1" applyAlignment="1">
      <alignment horizontal="center"/>
    </xf>
    <xf numFmtId="2" fontId="13" fillId="0" borderId="53" xfId="14" applyNumberFormat="1" applyFont="1" applyBorder="1" applyAlignment="1">
      <alignment horizontal="center"/>
    </xf>
    <xf numFmtId="2" fontId="13" fillId="0" borderId="8" xfId="14" applyNumberFormat="1" applyFont="1" applyBorder="1" applyAlignment="1">
      <alignment horizontal="center"/>
    </xf>
    <xf numFmtId="173" fontId="13" fillId="0" borderId="8" xfId="14" quotePrefix="1" applyFont="1" applyBorder="1" applyAlignment="1">
      <alignment horizontal="center"/>
    </xf>
    <xf numFmtId="2" fontId="13" fillId="0" borderId="75" xfId="14" applyNumberFormat="1" applyFont="1" applyBorder="1" applyAlignment="1">
      <alignment horizontal="center"/>
    </xf>
    <xf numFmtId="2" fontId="13" fillId="0" borderId="52" xfId="14" applyNumberFormat="1" applyFont="1" applyBorder="1" applyAlignment="1">
      <alignment horizontal="center"/>
    </xf>
    <xf numFmtId="2" fontId="13" fillId="0" borderId="61" xfId="14" applyNumberFormat="1" applyFont="1" applyBorder="1" applyAlignment="1">
      <alignment horizontal="center"/>
    </xf>
    <xf numFmtId="173" fontId="13" fillId="0" borderId="37" xfId="14" quotePrefix="1" applyFont="1" applyBorder="1" applyAlignment="1">
      <alignment horizontal="center" vertical="center"/>
    </xf>
    <xf numFmtId="173" fontId="16" fillId="14" borderId="17" xfId="14" quotePrefix="1" applyFont="1" applyFill="1" applyBorder="1" applyAlignment="1">
      <alignment horizontal="center" vertical="center"/>
    </xf>
    <xf numFmtId="173" fontId="22" fillId="0" borderId="0" xfId="14" applyFont="1" applyAlignment="1">
      <alignment horizontal="center"/>
    </xf>
    <xf numFmtId="173" fontId="23" fillId="0" borderId="0" xfId="14" applyFont="1" applyAlignment="1">
      <alignment horizontal="center"/>
    </xf>
    <xf numFmtId="173" fontId="16" fillId="14" borderId="27" xfId="14" quotePrefix="1" applyFont="1" applyFill="1" applyBorder="1" applyAlignment="1">
      <alignment horizontal="center"/>
    </xf>
    <xf numFmtId="173" fontId="16" fillId="14" borderId="60" xfId="14" quotePrefix="1" applyFont="1" applyFill="1" applyBorder="1" applyAlignment="1">
      <alignment horizontal="center"/>
    </xf>
    <xf numFmtId="173" fontId="16" fillId="14" borderId="58" xfId="14" quotePrefix="1" applyFont="1" applyFill="1" applyBorder="1" applyAlignment="1">
      <alignment horizontal="center"/>
    </xf>
    <xf numFmtId="173" fontId="14" fillId="0" borderId="0" xfId="14" applyAlignment="1">
      <alignment horizontal="center"/>
    </xf>
    <xf numFmtId="173" fontId="24" fillId="0" borderId="0" xfId="14" applyFont="1" applyAlignment="1">
      <alignment horizontal="center"/>
    </xf>
    <xf numFmtId="171" fontId="16" fillId="14" borderId="113" xfId="14" applyNumberFormat="1" applyFont="1" applyFill="1" applyBorder="1" applyAlignment="1">
      <alignment horizontal="centerContinuous"/>
    </xf>
    <xf numFmtId="173" fontId="16" fillId="14" borderId="112" xfId="14" applyFont="1" applyFill="1" applyBorder="1" applyAlignment="1">
      <alignment horizontal="centerContinuous"/>
    </xf>
    <xf numFmtId="173" fontId="16" fillId="14" borderId="21" xfId="14" quotePrefix="1" applyFont="1" applyFill="1" applyBorder="1" applyAlignment="1">
      <alignment horizontal="center"/>
    </xf>
    <xf numFmtId="174" fontId="13" fillId="0" borderId="0" xfId="14" applyNumberFormat="1" applyFont="1"/>
    <xf numFmtId="173" fontId="25" fillId="0" borderId="0" xfId="14" applyFont="1"/>
    <xf numFmtId="173" fontId="25" fillId="0" borderId="0" xfId="14" applyFont="1" applyAlignment="1">
      <alignment horizontal="center"/>
    </xf>
    <xf numFmtId="173" fontId="20" fillId="0" borderId="0" xfId="14" applyFont="1" applyAlignment="1">
      <alignment horizontal="left"/>
    </xf>
    <xf numFmtId="171" fontId="13" fillId="0" borderId="0" xfId="14" applyNumberFormat="1" applyFont="1"/>
    <xf numFmtId="168" fontId="13" fillId="0" borderId="0" xfId="14" applyNumberFormat="1" applyFont="1" applyAlignment="1">
      <alignment horizontal="center"/>
    </xf>
    <xf numFmtId="168" fontId="13" fillId="0" borderId="39" xfId="14" applyNumberFormat="1" applyFont="1" applyBorder="1" applyAlignment="1">
      <alignment horizontal="center"/>
    </xf>
    <xf numFmtId="168" fontId="13" fillId="0" borderId="53" xfId="14" applyNumberFormat="1" applyFont="1" applyBorder="1" applyAlignment="1">
      <alignment horizontal="center"/>
    </xf>
    <xf numFmtId="173" fontId="13" fillId="0" borderId="114" xfId="14" quotePrefix="1" applyFont="1" applyBorder="1" applyAlignment="1">
      <alignment horizontal="center"/>
    </xf>
    <xf numFmtId="2" fontId="16" fillId="0" borderId="0" xfId="14" applyNumberFormat="1" applyFont="1" applyAlignment="1">
      <alignment horizontal="center"/>
    </xf>
    <xf numFmtId="173" fontId="24" fillId="0" borderId="0" xfId="14" applyFont="1"/>
    <xf numFmtId="2" fontId="16" fillId="14" borderId="27" xfId="14" applyNumberFormat="1" applyFont="1" applyFill="1" applyBorder="1" applyAlignment="1">
      <alignment horizontal="center"/>
    </xf>
    <xf numFmtId="2" fontId="16" fillId="14" borderId="60" xfId="14" applyNumberFormat="1" applyFont="1" applyFill="1" applyBorder="1" applyAlignment="1">
      <alignment horizontal="center"/>
    </xf>
    <xf numFmtId="173" fontId="16" fillId="0" borderId="0" xfId="14" applyFont="1" applyAlignment="1">
      <alignment horizontal="centerContinuous"/>
    </xf>
    <xf numFmtId="173" fontId="16" fillId="14" borderId="113" xfId="14" applyFont="1" applyFill="1" applyBorder="1" applyAlignment="1">
      <alignment horizontal="center" vertical="center"/>
    </xf>
    <xf numFmtId="173" fontId="16" fillId="14" borderId="18" xfId="14" quotePrefix="1" applyFont="1" applyFill="1" applyBorder="1" applyAlignment="1">
      <alignment horizontal="center" vertical="center"/>
    </xf>
    <xf numFmtId="173" fontId="16" fillId="14" borderId="112" xfId="14" applyFont="1" applyFill="1" applyBorder="1" applyAlignment="1">
      <alignment horizontal="center" vertical="center"/>
    </xf>
    <xf numFmtId="173" fontId="16" fillId="14" borderId="18" xfId="14" applyFont="1" applyFill="1" applyBorder="1" applyAlignment="1">
      <alignment horizontal="centerContinuous"/>
    </xf>
    <xf numFmtId="173" fontId="16" fillId="14" borderId="21" xfId="14" applyFont="1" applyFill="1" applyBorder="1" applyAlignment="1">
      <alignment horizontal="center"/>
    </xf>
    <xf numFmtId="173" fontId="15" fillId="0" borderId="0" xfId="14" applyFont="1"/>
    <xf numFmtId="173" fontId="26" fillId="0" borderId="0" xfId="14" applyFont="1" applyAlignment="1">
      <alignment horizontal="left"/>
    </xf>
    <xf numFmtId="168" fontId="13" fillId="0" borderId="37" xfId="14" applyNumberFormat="1" applyFont="1" applyBorder="1" applyAlignment="1">
      <alignment horizontal="center"/>
    </xf>
    <xf numFmtId="2" fontId="27" fillId="0" borderId="37" xfId="14" applyNumberFormat="1" applyFont="1" applyBorder="1" applyAlignment="1">
      <alignment horizontal="center"/>
    </xf>
    <xf numFmtId="173" fontId="27" fillId="0" borderId="37" xfId="14" applyFont="1" applyBorder="1" applyAlignment="1">
      <alignment horizontal="centerContinuous"/>
    </xf>
    <xf numFmtId="175" fontId="13" fillId="0" borderId="39" xfId="14" applyNumberFormat="1" applyFont="1" applyBorder="1" applyAlignment="1">
      <alignment horizontal="center"/>
    </xf>
    <xf numFmtId="175" fontId="13" fillId="0" borderId="53" xfId="14" applyNumberFormat="1" applyFont="1" applyBorder="1" applyAlignment="1">
      <alignment horizontal="center"/>
    </xf>
    <xf numFmtId="175" fontId="13" fillId="0" borderId="75" xfId="14" applyNumberFormat="1" applyFont="1" applyBorder="1" applyAlignment="1">
      <alignment horizontal="center"/>
    </xf>
    <xf numFmtId="175" fontId="13" fillId="0" borderId="52" xfId="14" applyNumberFormat="1" applyFont="1" applyBorder="1" applyAlignment="1">
      <alignment horizontal="center"/>
    </xf>
    <xf numFmtId="175" fontId="13" fillId="0" borderId="16" xfId="14" applyNumberFormat="1" applyFont="1" applyBorder="1" applyAlignment="1">
      <alignment horizontal="center"/>
    </xf>
    <xf numFmtId="175" fontId="13" fillId="0" borderId="115" xfId="14" applyNumberFormat="1" applyFont="1" applyBorder="1" applyAlignment="1">
      <alignment horizontal="center"/>
    </xf>
    <xf numFmtId="0" fontId="24" fillId="0" borderId="0" xfId="13" applyFont="1"/>
    <xf numFmtId="173" fontId="16" fillId="14" borderId="113" xfId="14" applyFont="1" applyFill="1" applyBorder="1" applyAlignment="1">
      <alignment horizontal="centerContinuous"/>
    </xf>
    <xf numFmtId="173" fontId="26" fillId="0" borderId="0" xfId="14" quotePrefix="1" applyFont="1" applyAlignment="1">
      <alignment horizontal="left"/>
    </xf>
    <xf numFmtId="0" fontId="1" fillId="0" borderId="61" xfId="13" applyBorder="1"/>
    <xf numFmtId="168" fontId="13" fillId="0" borderId="62" xfId="14" applyNumberFormat="1" applyFont="1" applyBorder="1" applyAlignment="1">
      <alignment horizontal="center"/>
    </xf>
    <xf numFmtId="2" fontId="16" fillId="14" borderId="0" xfId="14" applyNumberFormat="1" applyFont="1" applyFill="1" applyAlignment="1">
      <alignment horizontal="center"/>
    </xf>
    <xf numFmtId="2" fontId="16" fillId="14" borderId="116" xfId="14" applyNumberFormat="1" applyFont="1" applyFill="1" applyBorder="1" applyAlignment="1">
      <alignment horizontal="center"/>
    </xf>
    <xf numFmtId="173" fontId="16" fillId="14" borderId="0" xfId="14" applyFont="1" applyFill="1" applyAlignment="1">
      <alignment horizontal="centerContinuous"/>
    </xf>
    <xf numFmtId="173" fontId="16" fillId="14" borderId="117" xfId="14" applyFont="1" applyFill="1" applyBorder="1" applyAlignment="1">
      <alignment horizontal="centerContinuous"/>
    </xf>
    <xf numFmtId="173" fontId="19" fillId="0" borderId="0" xfId="14" applyFont="1" applyAlignment="1">
      <alignment horizontal="left"/>
    </xf>
    <xf numFmtId="0" fontId="13" fillId="0" borderId="0" xfId="13" applyFont="1"/>
    <xf numFmtId="0" fontId="21" fillId="0" borderId="0" xfId="13" applyFont="1"/>
    <xf numFmtId="0" fontId="28" fillId="0" borderId="0" xfId="13" applyFont="1"/>
    <xf numFmtId="0" fontId="16" fillId="0" borderId="36" xfId="13" quotePrefix="1" applyFont="1" applyBorder="1" applyAlignment="1">
      <alignment horizontal="left"/>
    </xf>
    <xf numFmtId="173" fontId="29" fillId="0" borderId="35" xfId="14" applyFont="1" applyBorder="1"/>
    <xf numFmtId="0" fontId="30" fillId="0" borderId="53" xfId="13" quotePrefix="1" applyFont="1" applyBorder="1" applyAlignment="1">
      <alignment horizontal="left"/>
    </xf>
    <xf numFmtId="173" fontId="15" fillId="0" borderId="35" xfId="14" applyFont="1" applyBorder="1"/>
    <xf numFmtId="0" fontId="13" fillId="0" borderId="35" xfId="13" applyFont="1" applyBorder="1"/>
    <xf numFmtId="0" fontId="30" fillId="0" borderId="35" xfId="13" quotePrefix="1" applyFont="1" applyBorder="1" applyAlignment="1">
      <alignment horizontal="left"/>
    </xf>
    <xf numFmtId="0" fontId="30" fillId="0" borderId="34" xfId="13" quotePrefix="1" applyFont="1" applyBorder="1" applyAlignment="1">
      <alignment horizontal="left"/>
    </xf>
    <xf numFmtId="0" fontId="16" fillId="0" borderId="118" xfId="13" quotePrefix="1" applyFont="1" applyBorder="1" applyAlignment="1">
      <alignment horizontal="left"/>
    </xf>
    <xf numFmtId="173" fontId="29" fillId="0" borderId="56" xfId="14" quotePrefix="1" applyFont="1" applyBorder="1" applyAlignment="1">
      <alignment horizontal="left"/>
    </xf>
    <xf numFmtId="0" fontId="30" fillId="0" borderId="60" xfId="13" quotePrefix="1" applyFont="1" applyBorder="1" applyAlignment="1">
      <alignment horizontal="left"/>
    </xf>
    <xf numFmtId="0" fontId="30" fillId="0" borderId="0" xfId="13" applyFont="1"/>
    <xf numFmtId="0" fontId="30" fillId="0" borderId="0" xfId="13" applyFont="1" applyAlignment="1">
      <alignment horizontal="left"/>
    </xf>
    <xf numFmtId="0" fontId="30" fillId="0" borderId="37" xfId="13" applyFont="1" applyBorder="1" applyAlignment="1">
      <alignment horizontal="left"/>
    </xf>
    <xf numFmtId="0" fontId="16" fillId="0" borderId="113" xfId="13" quotePrefix="1" applyFont="1" applyBorder="1" applyAlignment="1">
      <alignment horizontal="left"/>
    </xf>
    <xf numFmtId="173" fontId="29" fillId="0" borderId="18" xfId="14" applyFont="1" applyBorder="1"/>
    <xf numFmtId="0" fontId="30" fillId="0" borderId="112" xfId="13" quotePrefix="1" applyFont="1" applyBorder="1" applyAlignment="1">
      <alignment horizontal="left"/>
    </xf>
    <xf numFmtId="173" fontId="15" fillId="0" borderId="18" xfId="14" applyFont="1" applyBorder="1"/>
    <xf numFmtId="0" fontId="30" fillId="0" borderId="18" xfId="13" applyFont="1" applyBorder="1"/>
    <xf numFmtId="0" fontId="30" fillId="0" borderId="18" xfId="13" applyFont="1" applyBorder="1" applyAlignment="1">
      <alignment horizontal="left"/>
    </xf>
    <xf numFmtId="0" fontId="30" fillId="0" borderId="43" xfId="13" applyFont="1" applyBorder="1" applyAlignment="1">
      <alignment horizontal="left"/>
    </xf>
    <xf numFmtId="0" fontId="1" fillId="3" borderId="10" xfId="1" applyFill="1" applyBorder="1" applyAlignment="1">
      <alignment horizontal="center"/>
    </xf>
    <xf numFmtId="2" fontId="12" fillId="2" borderId="120" xfId="1" applyNumberFormat="1" applyFont="1" applyFill="1" applyBorder="1" applyAlignment="1">
      <alignment horizontal="center" vertical="center"/>
    </xf>
    <xf numFmtId="0" fontId="1" fillId="0" borderId="10" xfId="1" applyBorder="1"/>
    <xf numFmtId="0" fontId="1" fillId="11" borderId="121" xfId="1" applyFill="1" applyBorder="1" applyAlignment="1">
      <alignment horizontal="left"/>
    </xf>
    <xf numFmtId="0" fontId="4" fillId="10" borderId="122" xfId="0" applyFont="1" applyFill="1" applyBorder="1" applyAlignment="1">
      <alignment horizontal="center" vertical="center" wrapText="1"/>
    </xf>
    <xf numFmtId="0" fontId="4" fillId="0" borderId="119" xfId="6" applyFont="1" applyBorder="1" applyAlignment="1">
      <alignment horizontal="center" vertical="center" wrapText="1"/>
    </xf>
    <xf numFmtId="2" fontId="4" fillId="0" borderId="123" xfId="6" applyNumberFormat="1" applyFont="1" applyBorder="1" applyAlignment="1">
      <alignment horizontal="center" vertical="center"/>
    </xf>
    <xf numFmtId="2" fontId="11" fillId="0" borderId="40" xfId="6" applyNumberFormat="1" applyFont="1" applyBorder="1" applyAlignment="1">
      <alignment horizontal="center" vertical="center"/>
    </xf>
    <xf numFmtId="2" fontId="11" fillId="0" borderId="124" xfId="6" applyNumberFormat="1" applyFont="1" applyBorder="1" applyAlignment="1">
      <alignment horizontal="center" vertical="center"/>
    </xf>
    <xf numFmtId="0" fontId="3" fillId="0" borderId="87" xfId="6" applyFont="1" applyBorder="1" applyAlignment="1">
      <alignment horizontal="center" vertical="center" wrapText="1"/>
    </xf>
    <xf numFmtId="0" fontId="3" fillId="0" borderId="88" xfId="6" applyFont="1" applyBorder="1" applyAlignment="1">
      <alignment horizontal="center" vertical="center" wrapText="1"/>
    </xf>
    <xf numFmtId="0" fontId="3" fillId="0" borderId="89" xfId="6" applyFont="1" applyBorder="1" applyAlignment="1">
      <alignment horizontal="center" vertical="center" wrapText="1"/>
    </xf>
    <xf numFmtId="0" fontId="4" fillId="0" borderId="82" xfId="6" applyFont="1" applyBorder="1" applyAlignment="1">
      <alignment horizontal="center" vertical="center" wrapText="1"/>
    </xf>
    <xf numFmtId="0" fontId="11" fillId="0" borderId="125" xfId="6" applyFont="1" applyBorder="1" applyAlignment="1">
      <alignment horizontal="center" vertical="center" wrapText="1"/>
    </xf>
    <xf numFmtId="0" fontId="3" fillId="0" borderId="74" xfId="6" applyFont="1" applyBorder="1" applyAlignment="1">
      <alignment horizontal="center" vertical="center" wrapText="1"/>
    </xf>
    <xf numFmtId="0" fontId="3" fillId="0" borderId="126" xfId="6" applyFont="1" applyBorder="1" applyAlignment="1">
      <alignment horizontal="center" vertical="center" wrapText="1"/>
    </xf>
    <xf numFmtId="0" fontId="3" fillId="0" borderId="127" xfId="6" applyFont="1" applyBorder="1" applyAlignment="1">
      <alignment horizontal="center" vertical="center" wrapText="1"/>
    </xf>
    <xf numFmtId="0" fontId="1" fillId="0" borderId="128" xfId="6" applyBorder="1"/>
    <xf numFmtId="9" fontId="4" fillId="0" borderId="129" xfId="4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2" fontId="1" fillId="6" borderId="10" xfId="1" applyNumberFormat="1" applyFill="1" applyBorder="1" applyAlignment="1">
      <alignment horizontal="center" vertical="center"/>
    </xf>
    <xf numFmtId="0" fontId="2" fillId="13" borderId="10" xfId="1" applyFont="1" applyFill="1" applyBorder="1" applyAlignment="1">
      <alignment horizontal="center" vertical="center" wrapText="1"/>
    </xf>
    <xf numFmtId="0" fontId="2" fillId="12" borderId="10" xfId="1" applyFont="1" applyFill="1" applyBorder="1" applyAlignment="1">
      <alignment horizontal="center" vertical="center" wrapText="1"/>
    </xf>
    <xf numFmtId="2" fontId="1" fillId="11" borderId="10" xfId="1" applyNumberFormat="1" applyFill="1" applyBorder="1" applyAlignment="1">
      <alignment horizontal="center"/>
    </xf>
    <xf numFmtId="0" fontId="1" fillId="11" borderId="10" xfId="0" applyFont="1" applyFill="1" applyBorder="1" applyAlignment="1">
      <alignment horizontal="center"/>
    </xf>
    <xf numFmtId="0" fontId="1" fillId="11" borderId="10" xfId="1" applyFill="1" applyBorder="1" applyAlignment="1">
      <alignment horizontal="left"/>
    </xf>
    <xf numFmtId="0" fontId="2" fillId="2" borderId="10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166" fontId="12" fillId="2" borderId="10" xfId="1" applyNumberFormat="1" applyFont="1" applyFill="1" applyBorder="1" applyAlignment="1">
      <alignment horizontal="center" vertical="center"/>
    </xf>
    <xf numFmtId="2" fontId="12" fillId="2" borderId="10" xfId="1" applyNumberFormat="1" applyFont="1" applyFill="1" applyBorder="1" applyAlignment="1">
      <alignment horizontal="center" vertical="center"/>
    </xf>
    <xf numFmtId="1" fontId="12" fillId="2" borderId="10" xfId="1" applyNumberFormat="1" applyFont="1" applyFill="1" applyBorder="1" applyAlignment="1">
      <alignment horizontal="center" vertical="center"/>
    </xf>
    <xf numFmtId="0" fontId="4" fillId="0" borderId="40" xfId="6" applyFont="1" applyBorder="1" applyAlignment="1">
      <alignment horizontal="center" vertical="center" wrapText="1"/>
    </xf>
    <xf numFmtId="2" fontId="1" fillId="0" borderId="10" xfId="1" applyNumberFormat="1" applyBorder="1"/>
    <xf numFmtId="166" fontId="1" fillId="0" borderId="10" xfId="1" applyNumberFormat="1" applyBorder="1"/>
    <xf numFmtId="176" fontId="2" fillId="2" borderId="3" xfId="1" applyNumberFormat="1" applyFont="1" applyFill="1" applyBorder="1"/>
    <xf numFmtId="0" fontId="2" fillId="0" borderId="2" xfId="1" applyFont="1" applyBorder="1"/>
    <xf numFmtId="0" fontId="1" fillId="0" borderId="2" xfId="1" applyBorder="1"/>
    <xf numFmtId="0" fontId="2" fillId="2" borderId="2" xfId="1" applyFont="1" applyFill="1" applyBorder="1"/>
    <xf numFmtId="176" fontId="2" fillId="2" borderId="36" xfId="1" applyNumberFormat="1" applyFont="1" applyFill="1" applyBorder="1"/>
    <xf numFmtId="0" fontId="2" fillId="0" borderId="35" xfId="1" applyFont="1" applyBorder="1"/>
    <xf numFmtId="0" fontId="1" fillId="0" borderId="35" xfId="1" applyBorder="1"/>
    <xf numFmtId="0" fontId="2" fillId="2" borderId="35" xfId="1" applyFont="1" applyFill="1" applyBorder="1"/>
    <xf numFmtId="0" fontId="2" fillId="2" borderId="34" xfId="1" applyFont="1" applyFill="1" applyBorder="1"/>
    <xf numFmtId="10" fontId="1" fillId="0" borderId="130" xfId="1" applyNumberFormat="1" applyBorder="1"/>
    <xf numFmtId="10" fontId="1" fillId="0" borderId="131" xfId="1" applyNumberFormat="1" applyBorder="1"/>
    <xf numFmtId="2" fontId="1" fillId="0" borderId="133" xfId="1" applyNumberFormat="1" applyBorder="1"/>
    <xf numFmtId="166" fontId="1" fillId="0" borderId="72" xfId="1" applyNumberFormat="1" applyBorder="1"/>
    <xf numFmtId="2" fontId="1" fillId="0" borderId="135" xfId="1" applyNumberFormat="1" applyBorder="1"/>
    <xf numFmtId="2" fontId="1" fillId="0" borderId="136" xfId="1" applyNumberFormat="1" applyBorder="1"/>
    <xf numFmtId="0" fontId="1" fillId="2" borderId="3" xfId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2" fontId="1" fillId="2" borderId="2" xfId="1" applyNumberFormat="1" applyFill="1" applyBorder="1" applyAlignment="1">
      <alignment horizontal="center" vertical="center"/>
    </xf>
    <xf numFmtId="167" fontId="1" fillId="2" borderId="2" xfId="1" applyNumberForma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0" fontId="1" fillId="2" borderId="2" xfId="1" applyFill="1" applyBorder="1"/>
    <xf numFmtId="0" fontId="1" fillId="2" borderId="2" xfId="1" applyFill="1" applyBorder="1" applyAlignment="1">
      <alignment horizontal="center"/>
    </xf>
    <xf numFmtId="0" fontId="1" fillId="2" borderId="2" xfId="1" applyFill="1" applyBorder="1" applyAlignment="1">
      <alignment horizontal="center" vertical="center"/>
    </xf>
    <xf numFmtId="2" fontId="1" fillId="3" borderId="67" xfId="0" applyNumberFormat="1" applyFont="1" applyFill="1" applyBorder="1" applyAlignment="1">
      <alignment horizontal="center" vertical="center"/>
    </xf>
    <xf numFmtId="2" fontId="1" fillId="3" borderId="64" xfId="0" applyNumberFormat="1" applyFont="1" applyFill="1" applyBorder="1" applyAlignment="1">
      <alignment horizontal="center" vertical="center"/>
    </xf>
    <xf numFmtId="1" fontId="1" fillId="0" borderId="26" xfId="1" applyNumberFormat="1" applyBorder="1" applyAlignment="1">
      <alignment horizontal="center" vertical="center"/>
    </xf>
    <xf numFmtId="2" fontId="1" fillId="0" borderId="60" xfId="1" applyNumberFormat="1" applyBorder="1" applyAlignment="1">
      <alignment horizontal="center"/>
    </xf>
    <xf numFmtId="1" fontId="1" fillId="3" borderId="10" xfId="1" applyNumberFormat="1" applyFill="1" applyBorder="1" applyAlignment="1">
      <alignment horizontal="center" vertical="center"/>
    </xf>
    <xf numFmtId="0" fontId="1" fillId="9" borderId="10" xfId="1" applyFill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 wrapText="1"/>
    </xf>
    <xf numFmtId="2" fontId="1" fillId="3" borderId="10" xfId="1" applyNumberFormat="1" applyFill="1" applyBorder="1" applyAlignment="1">
      <alignment horizontal="center" vertical="center"/>
    </xf>
    <xf numFmtId="1" fontId="1" fillId="3" borderId="26" xfId="1" applyNumberFormat="1" applyFill="1" applyBorder="1" applyAlignment="1">
      <alignment horizontal="center" vertical="center"/>
    </xf>
    <xf numFmtId="1" fontId="1" fillId="3" borderId="10" xfId="1" applyNumberFormat="1" applyFill="1" applyBorder="1" applyAlignment="1">
      <alignment horizontal="center"/>
    </xf>
    <xf numFmtId="2" fontId="1" fillId="3" borderId="65" xfId="0" applyNumberFormat="1" applyFont="1" applyFill="1" applyBorder="1" applyAlignment="1">
      <alignment horizontal="center" vertical="center"/>
    </xf>
    <xf numFmtId="2" fontId="1" fillId="0" borderId="70" xfId="1" applyNumberFormat="1" applyBorder="1" applyAlignment="1">
      <alignment horizontal="center"/>
    </xf>
    <xf numFmtId="2" fontId="1" fillId="3" borderId="60" xfId="1" applyNumberFormat="1" applyFill="1" applyBorder="1" applyAlignment="1">
      <alignment horizontal="center"/>
    </xf>
    <xf numFmtId="0" fontId="1" fillId="3" borderId="0" xfId="1" applyFill="1"/>
    <xf numFmtId="2" fontId="1" fillId="0" borderId="67" xfId="0" applyNumberFormat="1" applyFont="1" applyBorder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1" fontId="1" fillId="0" borderId="10" xfId="1" applyNumberFormat="1" applyBorder="1" applyAlignment="1">
      <alignment horizontal="center" vertical="center"/>
    </xf>
    <xf numFmtId="0" fontId="1" fillId="8" borderId="10" xfId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" fontId="2" fillId="2" borderId="10" xfId="1" applyNumberFormat="1" applyFont="1" applyFill="1" applyBorder="1" applyAlignment="1">
      <alignment horizontal="center" vertical="center"/>
    </xf>
    <xf numFmtId="0" fontId="2" fillId="15" borderId="10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vertical="center"/>
    </xf>
    <xf numFmtId="0" fontId="1" fillId="0" borderId="10" xfId="1" applyBorder="1" applyAlignment="1">
      <alignment vertic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 vertical="center"/>
    </xf>
    <xf numFmtId="0" fontId="1" fillId="0" borderId="71" xfId="1" applyBorder="1" applyAlignment="1">
      <alignment horizontal="center"/>
    </xf>
    <xf numFmtId="49" fontId="1" fillId="3" borderId="10" xfId="1" applyNumberFormat="1" applyFill="1" applyBorder="1" applyAlignment="1">
      <alignment horizontal="center" vertical="center" wrapText="1"/>
    </xf>
    <xf numFmtId="10" fontId="1" fillId="0" borderId="10" xfId="1" applyNumberFormat="1" applyBorder="1"/>
    <xf numFmtId="2" fontId="1" fillId="3" borderId="10" xfId="0" applyNumberFormat="1" applyFont="1" applyFill="1" applyBorder="1" applyAlignment="1">
      <alignment horizontal="center" vertical="center"/>
    </xf>
    <xf numFmtId="0" fontId="1" fillId="9" borderId="10" xfId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9" borderId="10" xfId="0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8" fontId="7" fillId="2" borderId="10" xfId="12" applyNumberFormat="1" applyFont="1" applyFill="1" applyBorder="1"/>
    <xf numFmtId="0" fontId="7" fillId="2" borderId="10" xfId="12" applyFont="1" applyFill="1" applyBorder="1"/>
    <xf numFmtId="168" fontId="8" fillId="2" borderId="12" xfId="12" applyNumberFormat="1" applyFont="1" applyFill="1" applyBorder="1"/>
    <xf numFmtId="0" fontId="8" fillId="2" borderId="12" xfId="12" applyFont="1" applyFill="1" applyBorder="1"/>
    <xf numFmtId="168" fontId="6" fillId="3" borderId="16" xfId="12" applyNumberFormat="1" applyFill="1" applyBorder="1"/>
    <xf numFmtId="0" fontId="6" fillId="3" borderId="59" xfId="12" applyFill="1" applyBorder="1"/>
    <xf numFmtId="0" fontId="6" fillId="3" borderId="139" xfId="12" applyFill="1" applyBorder="1"/>
    <xf numFmtId="0" fontId="6" fillId="3" borderId="114" xfId="12" applyFill="1" applyBorder="1"/>
    <xf numFmtId="0" fontId="6" fillId="0" borderId="8" xfId="12" applyBorder="1"/>
    <xf numFmtId="0" fontId="6" fillId="0" borderId="3" xfId="12" applyBorder="1"/>
    <xf numFmtId="0" fontId="6" fillId="0" borderId="2" xfId="12" applyBorder="1"/>
    <xf numFmtId="0" fontId="7" fillId="0" borderId="2" xfId="12" applyFont="1" applyBorder="1"/>
    <xf numFmtId="168" fontId="7" fillId="0" borderId="3" xfId="12" applyNumberFormat="1" applyFont="1" applyBorder="1"/>
    <xf numFmtId="0" fontId="7" fillId="0" borderId="17" xfId="12" applyFont="1" applyBorder="1"/>
    <xf numFmtId="0" fontId="7" fillId="0" borderId="17" xfId="12" applyFont="1" applyBorder="1" applyAlignment="1">
      <alignment horizontal="center" vertical="center"/>
    </xf>
    <xf numFmtId="0" fontId="7" fillId="16" borderId="3" xfId="12" applyFont="1" applyFill="1" applyBorder="1" applyAlignment="1">
      <alignment horizontal="center" vertical="center"/>
    </xf>
    <xf numFmtId="0" fontId="7" fillId="0" borderId="0" xfId="0" applyFont="1"/>
    <xf numFmtId="0" fontId="0" fillId="0" borderId="8" xfId="0" applyBorder="1"/>
    <xf numFmtId="0" fontId="6" fillId="0" borderId="62" xfId="12" applyBorder="1"/>
    <xf numFmtId="0" fontId="6" fillId="0" borderId="37" xfId="12" applyBorder="1"/>
    <xf numFmtId="0" fontId="6" fillId="0" borderId="17" xfId="12" applyBorder="1"/>
    <xf numFmtId="168" fontId="33" fillId="7" borderId="17" xfId="12" applyNumberFormat="1" applyFont="1" applyFill="1" applyBorder="1" applyAlignment="1">
      <alignment horizontal="center"/>
    </xf>
    <xf numFmtId="168" fontId="7" fillId="0" borderId="23" xfId="12" applyNumberFormat="1" applyFont="1" applyBorder="1"/>
    <xf numFmtId="168" fontId="7" fillId="0" borderId="1" xfId="12" applyNumberFormat="1" applyFont="1" applyBorder="1"/>
    <xf numFmtId="168" fontId="6" fillId="0" borderId="0" xfId="12" applyNumberFormat="1" applyAlignment="1">
      <alignment horizontal="center" vertical="center"/>
    </xf>
    <xf numFmtId="2" fontId="1" fillId="0" borderId="10" xfId="1" applyNumberFormat="1" applyBorder="1" applyAlignment="1">
      <alignment horizontal="center" vertical="center"/>
    </xf>
    <xf numFmtId="2" fontId="1" fillId="0" borderId="10" xfId="1" applyNumberFormat="1" applyFill="1" applyBorder="1" applyAlignment="1">
      <alignment horizontal="center" vertical="center"/>
    </xf>
    <xf numFmtId="0" fontId="1" fillId="11" borderId="41" xfId="1" applyFill="1" applyBorder="1" applyAlignment="1">
      <alignment horizontal="center" vertical="center"/>
    </xf>
    <xf numFmtId="0" fontId="1" fillId="11" borderId="19" xfId="1" applyFill="1" applyBorder="1" applyAlignment="1">
      <alignment horizontal="center" vertical="center"/>
    </xf>
    <xf numFmtId="0" fontId="1" fillId="11" borderId="42" xfId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wrapText="1"/>
    </xf>
    <xf numFmtId="0" fontId="7" fillId="4" borderId="19" xfId="0" applyFont="1" applyFill="1" applyBorder="1" applyAlignment="1">
      <alignment horizontal="center" wrapText="1"/>
    </xf>
    <xf numFmtId="0" fontId="7" fillId="4" borderId="42" xfId="0" applyFont="1" applyFill="1" applyBorder="1" applyAlignment="1">
      <alignment horizontal="center" wrapText="1"/>
    </xf>
    <xf numFmtId="0" fontId="0" fillId="0" borderId="41" xfId="0" applyBorder="1"/>
    <xf numFmtId="0" fontId="0" fillId="0" borderId="19" xfId="0" applyBorder="1"/>
    <xf numFmtId="0" fontId="0" fillId="0" borderId="42" xfId="0" applyBorder="1"/>
    <xf numFmtId="0" fontId="2" fillId="11" borderId="10" xfId="1" applyFont="1" applyFill="1" applyBorder="1" applyAlignment="1">
      <alignment horizontal="center"/>
    </xf>
    <xf numFmtId="0" fontId="2" fillId="11" borderId="41" xfId="1" applyFont="1" applyFill="1" applyBorder="1" applyAlignment="1">
      <alignment horizontal="center"/>
    </xf>
    <xf numFmtId="0" fontId="2" fillId="11" borderId="19" xfId="1" applyFont="1" applyFill="1" applyBorder="1" applyAlignment="1">
      <alignment horizontal="center"/>
    </xf>
    <xf numFmtId="0" fontId="2" fillId="11" borderId="42" xfId="1" applyFont="1" applyFill="1" applyBorder="1" applyAlignment="1">
      <alignment horizontal="center"/>
    </xf>
    <xf numFmtId="0" fontId="0" fillId="0" borderId="10" xfId="0" applyBorder="1"/>
    <xf numFmtId="0" fontId="0" fillId="3" borderId="0" xfId="0" applyFill="1"/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6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7" fillId="4" borderId="74" xfId="0" applyFont="1" applyFill="1" applyBorder="1" applyAlignment="1">
      <alignment horizontal="center" vertical="center" wrapText="1"/>
    </xf>
    <xf numFmtId="0" fontId="7" fillId="4" borderId="72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wrapText="1"/>
    </xf>
    <xf numFmtId="0" fontId="7" fillId="4" borderId="72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2" fontId="1" fillId="0" borderId="5" xfId="1" applyNumberFormat="1" applyBorder="1" applyAlignment="1">
      <alignment horizontal="center" vertical="center"/>
    </xf>
    <xf numFmtId="2" fontId="1" fillId="0" borderId="10" xfId="1" applyNumberFormat="1" applyBorder="1" applyAlignment="1">
      <alignment horizontal="center" vertical="center"/>
    </xf>
    <xf numFmtId="2" fontId="1" fillId="0" borderId="14" xfId="1" applyNumberFormat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2" fontId="1" fillId="0" borderId="31" xfId="1" applyNumberFormat="1" applyBorder="1" applyAlignment="1">
      <alignment horizontal="center" vertical="center" wrapText="1"/>
    </xf>
    <xf numFmtId="2" fontId="1" fillId="0" borderId="8" xfId="1" applyNumberFormat="1" applyBorder="1" applyAlignment="1">
      <alignment horizontal="center" vertical="center" wrapText="1"/>
    </xf>
    <xf numFmtId="2" fontId="1" fillId="0" borderId="22" xfId="1" applyNumberFormat="1" applyBorder="1" applyAlignment="1">
      <alignment horizontal="center" vertical="center" wrapText="1"/>
    </xf>
    <xf numFmtId="2" fontId="1" fillId="0" borderId="52" xfId="1" applyNumberForma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 wrapText="1"/>
    </xf>
    <xf numFmtId="2" fontId="1" fillId="0" borderId="38" xfId="1" applyNumberFormat="1" applyBorder="1" applyAlignment="1">
      <alignment horizontal="center" vertical="center" wrapText="1"/>
    </xf>
    <xf numFmtId="2" fontId="1" fillId="0" borderId="53" xfId="1" applyNumberFormat="1" applyBorder="1" applyAlignment="1">
      <alignment horizontal="center" vertical="center" wrapText="1"/>
    </xf>
    <xf numFmtId="2" fontId="1" fillId="0" borderId="35" xfId="1" applyNumberFormat="1" applyBorder="1" applyAlignment="1">
      <alignment horizontal="center" vertical="center" wrapText="1"/>
    </xf>
    <xf numFmtId="2" fontId="1" fillId="0" borderId="36" xfId="1" applyNumberFormat="1" applyBorder="1" applyAlignment="1">
      <alignment horizontal="center" vertical="center" wrapText="1"/>
    </xf>
    <xf numFmtId="2" fontId="1" fillId="0" borderId="4" xfId="1" applyNumberFormat="1" applyBorder="1" applyAlignment="1">
      <alignment horizontal="center" vertical="center"/>
    </xf>
    <xf numFmtId="2" fontId="1" fillId="0" borderId="9" xfId="1" applyNumberFormat="1" applyBorder="1" applyAlignment="1">
      <alignment horizontal="center" vertical="center"/>
    </xf>
    <xf numFmtId="2" fontId="1" fillId="0" borderId="13" xfId="1" applyNumberFormat="1" applyBorder="1" applyAlignment="1">
      <alignment horizontal="center" vertical="center"/>
    </xf>
    <xf numFmtId="2" fontId="1" fillId="6" borderId="5" xfId="1" applyNumberFormat="1" applyFill="1" applyBorder="1" applyAlignment="1">
      <alignment horizontal="center" vertical="center"/>
    </xf>
    <xf numFmtId="2" fontId="1" fillId="6" borderId="10" xfId="1" applyNumberFormat="1" applyFill="1" applyBorder="1" applyAlignment="1">
      <alignment horizontal="center" vertical="center"/>
    </xf>
    <xf numFmtId="2" fontId="1" fillId="6" borderId="14" xfId="1" applyNumberForma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" fillId="3" borderId="31" xfId="1" applyFill="1" applyBorder="1" applyAlignment="1">
      <alignment horizontal="center" vertical="center" wrapText="1"/>
    </xf>
    <xf numFmtId="0" fontId="1" fillId="3" borderId="32" xfId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2" borderId="31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1" fillId="0" borderId="63" xfId="1" applyBorder="1" applyAlignment="1">
      <alignment horizontal="center" vertical="center"/>
    </xf>
    <xf numFmtId="0" fontId="1" fillId="0" borderId="66" xfId="1" applyBorder="1" applyAlignment="1">
      <alignment horizontal="center" vertical="center"/>
    </xf>
    <xf numFmtId="0" fontId="1" fillId="0" borderId="68" xfId="1" applyBorder="1" applyAlignment="1">
      <alignment horizontal="center" vertical="center"/>
    </xf>
    <xf numFmtId="2" fontId="0" fillId="0" borderId="64" xfId="5" applyNumberFormat="1" applyFont="1" applyBorder="1" applyAlignment="1">
      <alignment horizontal="center" vertical="center"/>
    </xf>
    <xf numFmtId="2" fontId="0" fillId="0" borderId="10" xfId="5" applyNumberFormat="1" applyFont="1" applyBorder="1" applyAlignment="1">
      <alignment horizontal="center" vertical="center"/>
    </xf>
    <xf numFmtId="2" fontId="0" fillId="0" borderId="69" xfId="5" applyNumberFormat="1" applyFont="1" applyBorder="1" applyAlignment="1">
      <alignment horizontal="center" vertical="center"/>
    </xf>
    <xf numFmtId="39" fontId="0" fillId="6" borderId="64" xfId="5" applyNumberFormat="1" applyFont="1" applyFill="1" applyBorder="1" applyAlignment="1">
      <alignment horizontal="center" vertical="center"/>
    </xf>
    <xf numFmtId="39" fontId="0" fillId="6" borderId="10" xfId="5" applyNumberFormat="1" applyFont="1" applyFill="1" applyBorder="1" applyAlignment="1">
      <alignment horizontal="center" vertical="center"/>
    </xf>
    <xf numFmtId="39" fontId="0" fillId="6" borderId="69" xfId="5" applyNumberFormat="1" applyFont="1" applyFill="1" applyBorder="1" applyAlignment="1">
      <alignment horizontal="center" vertical="center"/>
    </xf>
    <xf numFmtId="0" fontId="1" fillId="6" borderId="95" xfId="1" applyFill="1" applyBorder="1" applyAlignment="1">
      <alignment horizontal="center" vertical="center" wrapText="1"/>
    </xf>
    <xf numFmtId="0" fontId="1" fillId="6" borderId="92" xfId="1" applyFill="1" applyBorder="1" applyAlignment="1">
      <alignment horizontal="center" vertical="center"/>
    </xf>
    <xf numFmtId="0" fontId="1" fillId="0" borderId="65" xfId="1" applyBorder="1" applyAlignment="1">
      <alignment horizontal="center" vertical="center" wrapText="1"/>
    </xf>
    <xf numFmtId="0" fontId="1" fillId="0" borderId="96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10" fillId="0" borderId="93" xfId="1" applyFont="1" applyBorder="1" applyAlignment="1">
      <alignment horizontal="center" vertical="center"/>
    </xf>
    <xf numFmtId="0" fontId="10" fillId="0" borderId="94" xfId="1" applyFont="1" applyBorder="1" applyAlignment="1">
      <alignment horizontal="center" vertical="center"/>
    </xf>
    <xf numFmtId="173" fontId="16" fillId="14" borderId="23" xfId="14" quotePrefix="1" applyFont="1" applyFill="1" applyBorder="1" applyAlignment="1">
      <alignment horizontal="center" vertical="center" wrapText="1"/>
    </xf>
    <xf numFmtId="173" fontId="16" fillId="14" borderId="61" xfId="14" quotePrefix="1" applyFont="1" applyFill="1" applyBorder="1" applyAlignment="1">
      <alignment horizontal="center" vertical="center" wrapText="1"/>
    </xf>
    <xf numFmtId="173" fontId="16" fillId="14" borderId="23" xfId="14" applyFont="1" applyFill="1" applyBorder="1" applyAlignment="1">
      <alignment horizontal="center" vertical="center"/>
    </xf>
    <xf numFmtId="0" fontId="3" fillId="0" borderId="42" xfId="6" applyFont="1" applyBorder="1" applyAlignment="1">
      <alignment horizontal="center" vertical="center" wrapText="1"/>
    </xf>
    <xf numFmtId="0" fontId="3" fillId="0" borderId="59" xfId="6" applyFont="1" applyBorder="1" applyAlignment="1">
      <alignment horizontal="center" vertical="center" wrapText="1"/>
    </xf>
    <xf numFmtId="0" fontId="3" fillId="5" borderId="21" xfId="6" applyFont="1" applyFill="1" applyBorder="1" applyAlignment="1">
      <alignment horizontal="center"/>
    </xf>
    <xf numFmtId="0" fontId="3" fillId="5" borderId="8" xfId="6" applyFont="1" applyFill="1" applyBorder="1" applyAlignment="1">
      <alignment horizontal="center"/>
    </xf>
    <xf numFmtId="0" fontId="3" fillId="5" borderId="22" xfId="6" applyFont="1" applyFill="1" applyBorder="1" applyAlignment="1">
      <alignment horizontal="center"/>
    </xf>
    <xf numFmtId="0" fontId="3" fillId="0" borderId="76" xfId="6" applyFont="1" applyBorder="1" applyAlignment="1">
      <alignment horizontal="center" vertical="center" wrapText="1"/>
    </xf>
    <xf numFmtId="0" fontId="3" fillId="0" borderId="77" xfId="6" applyFont="1" applyBorder="1" applyAlignment="1">
      <alignment horizontal="center" vertical="center" wrapText="1"/>
    </xf>
    <xf numFmtId="0" fontId="3" fillId="0" borderId="105" xfId="6" applyFont="1" applyBorder="1" applyAlignment="1">
      <alignment horizontal="center" vertical="center" wrapText="1"/>
    </xf>
    <xf numFmtId="0" fontId="3" fillId="6" borderId="102" xfId="6" applyFont="1" applyFill="1" applyBorder="1" applyAlignment="1">
      <alignment horizontal="center" vertical="center" wrapText="1"/>
    </xf>
    <xf numFmtId="0" fontId="3" fillId="6" borderId="103" xfId="6" applyFont="1" applyFill="1" applyBorder="1" applyAlignment="1">
      <alignment horizontal="center" vertical="center" wrapText="1"/>
    </xf>
    <xf numFmtId="0" fontId="3" fillId="6" borderId="104" xfId="6" applyFont="1" applyFill="1" applyBorder="1" applyAlignment="1">
      <alignment horizontal="center" vertical="center" wrapText="1"/>
    </xf>
    <xf numFmtId="0" fontId="3" fillId="0" borderId="64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65" xfId="6" applyFont="1" applyBorder="1" applyAlignment="1">
      <alignment horizontal="center" vertical="center" wrapText="1"/>
    </xf>
    <xf numFmtId="0" fontId="3" fillId="0" borderId="67" xfId="6" applyFont="1" applyBorder="1" applyAlignment="1">
      <alignment horizontal="center" vertical="center" wrapText="1"/>
    </xf>
    <xf numFmtId="0" fontId="3" fillId="0" borderId="80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25" xfId="6" applyFont="1" applyBorder="1" applyAlignment="1">
      <alignment horizontal="center" vertical="center" wrapText="1"/>
    </xf>
    <xf numFmtId="0" fontId="3" fillId="0" borderId="41" xfId="6" applyFont="1" applyBorder="1" applyAlignment="1">
      <alignment horizontal="center" vertical="center" wrapText="1"/>
    </xf>
    <xf numFmtId="0" fontId="3" fillId="0" borderId="46" xfId="6" applyFont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wrapText="1"/>
    </xf>
    <xf numFmtId="0" fontId="2" fillId="2" borderId="6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 wrapText="1"/>
    </xf>
    <xf numFmtId="0" fontId="2" fillId="2" borderId="3" xfId="6" applyFont="1" applyFill="1" applyBorder="1" applyAlignment="1">
      <alignment horizontal="center" wrapText="1"/>
    </xf>
    <xf numFmtId="0" fontId="2" fillId="2" borderId="21" xfId="6" applyFont="1" applyFill="1" applyBorder="1" applyAlignment="1">
      <alignment horizontal="center" wrapText="1"/>
    </xf>
    <xf numFmtId="0" fontId="2" fillId="2" borderId="22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/>
    </xf>
    <xf numFmtId="0" fontId="2" fillId="2" borderId="2" xfId="6" applyFont="1" applyFill="1" applyBorder="1" applyAlignment="1">
      <alignment horizontal="center"/>
    </xf>
    <xf numFmtId="0" fontId="2" fillId="2" borderId="3" xfId="6" applyFont="1" applyFill="1" applyBorder="1" applyAlignment="1">
      <alignment horizontal="center"/>
    </xf>
    <xf numFmtId="0" fontId="2" fillId="2" borderId="1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137" xfId="1" applyFont="1" applyBorder="1" applyAlignment="1">
      <alignment horizontal="left"/>
    </xf>
    <xf numFmtId="0" fontId="2" fillId="0" borderId="136" xfId="1" applyFont="1" applyBorder="1" applyAlignment="1">
      <alignment horizontal="left"/>
    </xf>
    <xf numFmtId="0" fontId="2" fillId="0" borderId="134" xfId="1" applyFont="1" applyBorder="1" applyAlignment="1">
      <alignment horizontal="left"/>
    </xf>
    <xf numFmtId="0" fontId="2" fillId="0" borderId="72" xfId="1" applyFont="1" applyBorder="1" applyAlignment="1">
      <alignment horizontal="left"/>
    </xf>
    <xf numFmtId="0" fontId="2" fillId="0" borderId="132" xfId="1" applyFont="1" applyBorder="1" applyAlignment="1">
      <alignment horizontal="left"/>
    </xf>
    <xf numFmtId="0" fontId="2" fillId="0" borderId="131" xfId="1" applyFont="1" applyBorder="1" applyAlignment="1">
      <alignment horizontal="left"/>
    </xf>
    <xf numFmtId="0" fontId="2" fillId="0" borderId="41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42" xfId="1" applyFont="1" applyBorder="1" applyAlignment="1">
      <alignment horizontal="center"/>
    </xf>
    <xf numFmtId="0" fontId="2" fillId="2" borderId="10" xfId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8" xfId="0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1" applyFont="1" applyBorder="1" applyAlignment="1">
      <alignment horizontal="left"/>
    </xf>
    <xf numFmtId="0" fontId="2" fillId="0" borderId="41" xfId="1" applyFont="1" applyBorder="1" applyAlignment="1">
      <alignment horizontal="left"/>
    </xf>
    <xf numFmtId="0" fontId="2" fillId="0" borderId="19" xfId="1" applyFont="1" applyBorder="1" applyAlignment="1">
      <alignment horizontal="left"/>
    </xf>
    <xf numFmtId="0" fontId="2" fillId="0" borderId="42" xfId="1" applyFont="1" applyBorder="1" applyAlignment="1">
      <alignment horizontal="left"/>
    </xf>
    <xf numFmtId="0" fontId="7" fillId="2" borderId="1" xfId="12" applyFont="1" applyFill="1" applyBorder="1" applyAlignment="1">
      <alignment horizontal="center" vertical="center" wrapText="1"/>
    </xf>
    <xf numFmtId="0" fontId="7" fillId="2" borderId="2" xfId="12" applyFont="1" applyFill="1" applyBorder="1" applyAlignment="1">
      <alignment horizontal="center" vertical="center" wrapText="1"/>
    </xf>
    <xf numFmtId="0" fontId="7" fillId="2" borderId="3" xfId="12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wrapText="1"/>
    </xf>
    <xf numFmtId="0" fontId="7" fillId="2" borderId="2" xfId="12" applyFont="1" applyFill="1" applyBorder="1" applyAlignment="1">
      <alignment horizontal="center" wrapText="1"/>
    </xf>
    <xf numFmtId="0" fontId="7" fillId="2" borderId="3" xfId="12" applyFont="1" applyFill="1" applyBorder="1" applyAlignment="1">
      <alignment horizontal="center" wrapText="1"/>
    </xf>
    <xf numFmtId="0" fontId="0" fillId="0" borderId="0" xfId="12" applyFont="1" applyAlignment="1">
      <alignment horizontal="center"/>
    </xf>
  </cellXfs>
  <cellStyles count="15">
    <cellStyle name="Millares [0] 2" xfId="3" xr:uid="{00000000-0005-0000-0000-000000000000}"/>
    <cellStyle name="Millares [0] 2 2" xfId="9" xr:uid="{00000000-0005-0000-0000-000001000000}"/>
    <cellStyle name="Millares 2" xfId="5" xr:uid="{00000000-0005-0000-0000-000002000000}"/>
    <cellStyle name="Moneda [0] 2" xfId="10" xr:uid="{00000000-0005-0000-0000-000003000000}"/>
    <cellStyle name="Moneda 2" xfId="8" xr:uid="{00000000-0005-0000-0000-000004000000}"/>
    <cellStyle name="Normal" xfId="0" builtinId="0"/>
    <cellStyle name="Normal 10" xfId="6" xr:uid="{00000000-0005-0000-0000-000006000000}"/>
    <cellStyle name="Normal 2" xfId="1" xr:uid="{00000000-0005-0000-0000-000007000000}"/>
    <cellStyle name="Normal 3" xfId="14" xr:uid="{9D4A865D-9ECA-46FF-9382-9D06605FA749}"/>
    <cellStyle name="Normal 4" xfId="12" xr:uid="{00000000-0005-0000-0000-000008000000}"/>
    <cellStyle name="Normal 5" xfId="2" xr:uid="{00000000-0005-0000-0000-000009000000}"/>
    <cellStyle name="Normal 5 2" xfId="7" xr:uid="{00000000-0005-0000-0000-00000A000000}"/>
    <cellStyle name="Normal_Hoja1" xfId="13" xr:uid="{BC45E0AF-D504-4BAC-BF0C-8B3F8039F318}"/>
    <cellStyle name="Porcentaje 2" xfId="4" xr:uid="{00000000-0005-0000-0000-00000B000000}"/>
    <cellStyle name="Porcentaje 3" xfId="11" xr:uid="{00000000-0005-0000-0000-00000C000000}"/>
  </cellStyles>
  <dxfs count="0"/>
  <tableStyles count="0" defaultTableStyle="TableStyleMedium2" defaultPivotStyle="PivotStyleLight16"/>
  <colors>
    <mruColors>
      <color rgb="FFF6D7FC"/>
      <color rgb="FFFFC4C4"/>
      <color rgb="FFCEF2A7"/>
      <color rgb="FFFFE8A3"/>
      <color rgb="FFFAECC3"/>
      <color rgb="FF97D2E8"/>
      <color rgb="FFFF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28.gif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" Type="http://schemas.openxmlformats.org/officeDocument/2006/relationships/image" Target="../media/image12.png"/><Relationship Id="rId16" Type="http://schemas.openxmlformats.org/officeDocument/2006/relationships/image" Target="../media/image26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28.gif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" Type="http://schemas.openxmlformats.org/officeDocument/2006/relationships/image" Target="../media/image12.png"/><Relationship Id="rId16" Type="http://schemas.openxmlformats.org/officeDocument/2006/relationships/image" Target="../media/image26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142875</xdr:colOff>
      <xdr:row>14</xdr:row>
      <xdr:rowOff>9525</xdr:rowOff>
    </xdr:from>
    <xdr:to>
      <xdr:col>34</xdr:col>
      <xdr:colOff>596265</xdr:colOff>
      <xdr:row>14</xdr:row>
      <xdr:rowOff>209550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8BC091-CE9B-463D-BDAF-629A71852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22575" y="4981575"/>
          <a:ext cx="457200" cy="200025"/>
        </a:xfrm>
        <a:prstGeom prst="rect">
          <a:avLst/>
        </a:prstGeom>
      </xdr:spPr>
    </xdr:pic>
    <xdr:clientData/>
  </xdr:twoCellAnchor>
  <xdr:twoCellAnchor editAs="oneCell">
    <xdr:from>
      <xdr:col>34</xdr:col>
      <xdr:colOff>257175</xdr:colOff>
      <xdr:row>16</xdr:row>
      <xdr:rowOff>0</xdr:rowOff>
    </xdr:from>
    <xdr:to>
      <xdr:col>34</xdr:col>
      <xdr:colOff>558165</xdr:colOff>
      <xdr:row>17</xdr:row>
      <xdr:rowOff>105728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DE5E98C-924D-448F-929F-1A723C6BCC9F}"/>
            </a:ext>
            <a:ext uri="{147F2762-F138-4A5C-976F-8EAC2B608ADB}">
              <a16:predDERef xmlns:a16="http://schemas.microsoft.com/office/drawing/2014/main" pred="{5A8BC091-CE9B-463D-BDAF-629A71852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84825" y="4981575"/>
          <a:ext cx="304800" cy="276225"/>
        </a:xfrm>
        <a:prstGeom prst="rect">
          <a:avLst/>
        </a:prstGeom>
      </xdr:spPr>
    </xdr:pic>
    <xdr:clientData/>
  </xdr:twoCellAnchor>
  <xdr:twoCellAnchor editAs="oneCell">
    <xdr:from>
      <xdr:col>34</xdr:col>
      <xdr:colOff>419624</xdr:colOff>
      <xdr:row>22</xdr:row>
      <xdr:rowOff>5153</xdr:rowOff>
    </xdr:from>
    <xdr:to>
      <xdr:col>34</xdr:col>
      <xdr:colOff>589943</xdr:colOff>
      <xdr:row>23</xdr:row>
      <xdr:rowOff>8629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DAFAD8-9B87-486C-BF0C-098AB24EA181}"/>
            </a:ext>
            <a:ext uri="{147F2762-F138-4A5C-976F-8EAC2B608ADB}">
              <a16:predDERef xmlns:a16="http://schemas.microsoft.com/office/drawing/2014/main" pred="{9DE5E98C-924D-448F-929F-1A723C6BC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47274" y="6729803"/>
          <a:ext cx="177939" cy="163413"/>
        </a:xfrm>
        <a:prstGeom prst="rect">
          <a:avLst/>
        </a:prstGeom>
      </xdr:spPr>
    </xdr:pic>
    <xdr:clientData/>
  </xdr:twoCellAnchor>
  <xdr:twoCellAnchor editAs="oneCell">
    <xdr:from>
      <xdr:col>34</xdr:col>
      <xdr:colOff>409575</xdr:colOff>
      <xdr:row>20</xdr:row>
      <xdr:rowOff>28575</xdr:rowOff>
    </xdr:from>
    <xdr:to>
      <xdr:col>34</xdr:col>
      <xdr:colOff>571500</xdr:colOff>
      <xdr:row>20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B035AB-77EA-4265-A365-090F04FC806A}"/>
            </a:ext>
            <a:ext uri="{147F2762-F138-4A5C-976F-8EAC2B608ADB}">
              <a16:predDERef xmlns:a16="http://schemas.microsoft.com/office/drawing/2014/main" pred="{82DAFAD8-9B87-486C-BF0C-098AB24EA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37225" y="6353175"/>
          <a:ext cx="161925" cy="142875"/>
        </a:xfrm>
        <a:prstGeom prst="rect">
          <a:avLst/>
        </a:prstGeom>
      </xdr:spPr>
    </xdr:pic>
    <xdr:clientData/>
  </xdr:twoCellAnchor>
  <xdr:twoCellAnchor editAs="oneCell">
    <xdr:from>
      <xdr:col>34</xdr:col>
      <xdr:colOff>409575</xdr:colOff>
      <xdr:row>19</xdr:row>
      <xdr:rowOff>9525</xdr:rowOff>
    </xdr:from>
    <xdr:to>
      <xdr:col>34</xdr:col>
      <xdr:colOff>552450</xdr:colOff>
      <xdr:row>19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33C019-569A-404B-9CC2-07FB672FFFE5}"/>
            </a:ext>
            <a:ext uri="{147F2762-F138-4A5C-976F-8EAC2B608ADB}">
              <a16:predDERef xmlns:a16="http://schemas.microsoft.com/office/drawing/2014/main" pred="{16B035AB-77EA-4265-A365-090F04FC8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137225" y="6134100"/>
          <a:ext cx="142875" cy="142875"/>
        </a:xfrm>
        <a:prstGeom prst="rect">
          <a:avLst/>
        </a:prstGeom>
      </xdr:spPr>
    </xdr:pic>
    <xdr:clientData/>
  </xdr:twoCellAnchor>
  <xdr:twoCellAnchor editAs="oneCell">
    <xdr:from>
      <xdr:col>34</xdr:col>
      <xdr:colOff>400050</xdr:colOff>
      <xdr:row>18</xdr:row>
      <xdr:rowOff>28575</xdr:rowOff>
    </xdr:from>
    <xdr:to>
      <xdr:col>34</xdr:col>
      <xdr:colOff>558165</xdr:colOff>
      <xdr:row>18</xdr:row>
      <xdr:rowOff>177165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31FE8B-3B2F-46C2-9EE7-9F51DA2BCA33}"/>
            </a:ext>
            <a:ext uri="{147F2762-F138-4A5C-976F-8EAC2B608ADB}">
              <a16:predDERef xmlns:a16="http://schemas.microsoft.com/office/drawing/2014/main" pred="{FA33C019-569A-404B-9CC2-07FB672FF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127700" y="5934075"/>
          <a:ext cx="161925" cy="152400"/>
        </a:xfrm>
        <a:prstGeom prst="rect">
          <a:avLst/>
        </a:prstGeom>
      </xdr:spPr>
    </xdr:pic>
    <xdr:clientData/>
  </xdr:twoCellAnchor>
  <xdr:twoCellAnchor editAs="oneCell">
    <xdr:from>
      <xdr:col>34</xdr:col>
      <xdr:colOff>142875</xdr:colOff>
      <xdr:row>15</xdr:row>
      <xdr:rowOff>28575</xdr:rowOff>
    </xdr:from>
    <xdr:to>
      <xdr:col>34</xdr:col>
      <xdr:colOff>609600</xdr:colOff>
      <xdr:row>15</xdr:row>
      <xdr:rowOff>228600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0500B6E-1A78-4418-852D-E7B9330B00B2}"/>
            </a:ext>
            <a:ext uri="{147F2762-F138-4A5C-976F-8EAC2B608ADB}">
              <a16:predDERef xmlns:a16="http://schemas.microsoft.com/office/drawing/2014/main" pred="{0231FE8B-3B2F-46C2-9EE7-9F51DA2BC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222575" y="5248275"/>
          <a:ext cx="466725" cy="200025"/>
        </a:xfrm>
        <a:prstGeom prst="rect">
          <a:avLst/>
        </a:prstGeom>
      </xdr:spPr>
    </xdr:pic>
    <xdr:clientData/>
  </xdr:twoCellAnchor>
  <xdr:twoCellAnchor editAs="oneCell">
    <xdr:from>
      <xdr:col>34</xdr:col>
      <xdr:colOff>276225</xdr:colOff>
      <xdr:row>16</xdr:row>
      <xdr:rowOff>0</xdr:rowOff>
    </xdr:from>
    <xdr:to>
      <xdr:col>34</xdr:col>
      <xdr:colOff>781050</xdr:colOff>
      <xdr:row>17</xdr:row>
      <xdr:rowOff>84773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DB3B45D-1FA1-4D0C-8FBC-D7AEDA4DF965}"/>
            </a:ext>
            <a:ext uri="{147F2762-F138-4A5C-976F-8EAC2B608ADB}">
              <a16:predDERef xmlns:a16="http://schemas.microsoft.com/office/drawing/2014/main" pred="{C0500B6E-1A78-4418-852D-E7B9330B0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355925" y="5791200"/>
          <a:ext cx="504825" cy="247650"/>
        </a:xfrm>
        <a:prstGeom prst="rect">
          <a:avLst/>
        </a:prstGeom>
      </xdr:spPr>
    </xdr:pic>
    <xdr:clientData/>
  </xdr:twoCellAnchor>
  <xdr:oneCellAnchor>
    <xdr:from>
      <xdr:col>34</xdr:col>
      <xdr:colOff>142875</xdr:colOff>
      <xdr:row>29</xdr:row>
      <xdr:rowOff>9525</xdr:rowOff>
    </xdr:from>
    <xdr:ext cx="457200" cy="200025"/>
    <xdr:pic>
      <xdr:nvPicPr>
        <xdr:cNvPr id="8" name="Imagen 7">
          <a:extLst>
            <a:ext uri="{FF2B5EF4-FFF2-40B4-BE49-F238E27FC236}">
              <a16:creationId xmlns:a16="http://schemas.microsoft.com/office/drawing/2014/main" id="{D9BDC661-2D97-48B8-80E8-E42550126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53219" y="3069431"/>
          <a:ext cx="457200" cy="200025"/>
        </a:xfrm>
        <a:prstGeom prst="rect">
          <a:avLst/>
        </a:prstGeom>
      </xdr:spPr>
    </xdr:pic>
    <xdr:clientData/>
  </xdr:oneCellAnchor>
  <xdr:oneCellAnchor>
    <xdr:from>
      <xdr:col>34</xdr:col>
      <xdr:colOff>257175</xdr:colOff>
      <xdr:row>31</xdr:row>
      <xdr:rowOff>0</xdr:rowOff>
    </xdr:from>
    <xdr:ext cx="304800" cy="276225"/>
    <xdr:pic>
      <xdr:nvPicPr>
        <xdr:cNvPr id="10" name="Imagen 9">
          <a:extLst>
            <a:ext uri="{FF2B5EF4-FFF2-40B4-BE49-F238E27FC236}">
              <a16:creationId xmlns:a16="http://schemas.microsoft.com/office/drawing/2014/main" id="{0E7CA374-9B89-4770-89C7-779506F230D6}"/>
            </a:ext>
            <a:ext uri="{147F2762-F138-4A5C-976F-8EAC2B608ADB}">
              <a16:predDERef xmlns:a16="http://schemas.microsoft.com/office/drawing/2014/main" pred="{5A8BC091-CE9B-463D-BDAF-629A71852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867519" y="3571875"/>
          <a:ext cx="304800" cy="276225"/>
        </a:xfrm>
        <a:prstGeom prst="rect">
          <a:avLst/>
        </a:prstGeom>
      </xdr:spPr>
    </xdr:pic>
    <xdr:clientData/>
  </xdr:oneCellAnchor>
  <xdr:oneCellAnchor>
    <xdr:from>
      <xdr:col>34</xdr:col>
      <xdr:colOff>142875</xdr:colOff>
      <xdr:row>30</xdr:row>
      <xdr:rowOff>28575</xdr:rowOff>
    </xdr:from>
    <xdr:ext cx="466725" cy="200025"/>
    <xdr:pic>
      <xdr:nvPicPr>
        <xdr:cNvPr id="12" name="Imagen 11">
          <a:extLst>
            <a:ext uri="{FF2B5EF4-FFF2-40B4-BE49-F238E27FC236}">
              <a16:creationId xmlns:a16="http://schemas.microsoft.com/office/drawing/2014/main" id="{53471943-EC06-4B9A-A59B-F54F5B787E75}"/>
            </a:ext>
            <a:ext uri="{147F2762-F138-4A5C-976F-8EAC2B608ADB}">
              <a16:predDERef xmlns:a16="http://schemas.microsoft.com/office/drawing/2014/main" pred="{0231FE8B-3B2F-46C2-9EE7-9F51DA2BC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753219" y="3338513"/>
          <a:ext cx="466725" cy="200025"/>
        </a:xfrm>
        <a:prstGeom prst="rect">
          <a:avLst/>
        </a:prstGeom>
      </xdr:spPr>
    </xdr:pic>
    <xdr:clientData/>
  </xdr:oneCellAnchor>
  <xdr:oneCellAnchor>
    <xdr:from>
      <xdr:col>34</xdr:col>
      <xdr:colOff>276225</xdr:colOff>
      <xdr:row>31</xdr:row>
      <xdr:rowOff>0</xdr:rowOff>
    </xdr:from>
    <xdr:ext cx="504825" cy="247650"/>
    <xdr:pic>
      <xdr:nvPicPr>
        <xdr:cNvPr id="13" name="Imagen 12">
          <a:extLst>
            <a:ext uri="{FF2B5EF4-FFF2-40B4-BE49-F238E27FC236}">
              <a16:creationId xmlns:a16="http://schemas.microsoft.com/office/drawing/2014/main" id="{F8705522-843A-4CB6-BE93-1C9D8EB91768}"/>
            </a:ext>
            <a:ext uri="{147F2762-F138-4A5C-976F-8EAC2B608ADB}">
              <a16:predDERef xmlns:a16="http://schemas.microsoft.com/office/drawing/2014/main" pred="{C0500B6E-1A78-4418-852D-E7B9330B0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886569" y="3888581"/>
          <a:ext cx="504825" cy="2476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11</xdr:row>
      <xdr:rowOff>57150</xdr:rowOff>
    </xdr:from>
    <xdr:to>
      <xdr:col>13</xdr:col>
      <xdr:colOff>647004</xdr:colOff>
      <xdr:row>33</xdr:row>
      <xdr:rowOff>19649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6A228B-BF36-4CDC-8ECC-7CF27A8AC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2905125"/>
          <a:ext cx="5561905" cy="41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13</xdr:row>
      <xdr:rowOff>57150</xdr:rowOff>
    </xdr:from>
    <xdr:to>
      <xdr:col>13</xdr:col>
      <xdr:colOff>647005</xdr:colOff>
      <xdr:row>35</xdr:row>
      <xdr:rowOff>29959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3133725"/>
          <a:ext cx="5561905" cy="41714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10948</xdr:colOff>
      <xdr:row>4</xdr:row>
      <xdr:rowOff>10948</xdr:rowOff>
    </xdr:from>
    <xdr:to>
      <xdr:col>17</xdr:col>
      <xdr:colOff>739847</xdr:colOff>
      <xdr:row>21</xdr:row>
      <xdr:rowOff>142637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10715F-9DD1-4774-85BF-74B5A32AA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200" t="23023" r="31769" b="26034"/>
        <a:stretch/>
      </xdr:blipFill>
      <xdr:spPr>
        <a:xfrm>
          <a:off x="9207500" y="985345"/>
          <a:ext cx="4560794" cy="36256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95519</xdr:colOff>
      <xdr:row>10</xdr:row>
      <xdr:rowOff>25673</xdr:rowOff>
    </xdr:from>
    <xdr:ext cx="703879" cy="424485"/>
    <xdr:pic>
      <xdr:nvPicPr>
        <xdr:cNvPr id="2" name="Imagen 1">
          <a:extLst>
            <a:ext uri="{FF2B5EF4-FFF2-40B4-BE49-F238E27FC236}">
              <a16:creationId xmlns:a16="http://schemas.microsoft.com/office/drawing/2014/main" id="{AC461B03-C303-4691-9CA1-C9BE02FD4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950" t="54124" r="22343" b="34764"/>
        <a:stretch/>
      </xdr:blipFill>
      <xdr:spPr>
        <a:xfrm>
          <a:off x="15007859" y="1854473"/>
          <a:ext cx="703879" cy="4244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18</xdr:col>
      <xdr:colOff>476251</xdr:colOff>
      <xdr:row>0</xdr:row>
      <xdr:rowOff>0</xdr:rowOff>
    </xdr:from>
    <xdr:ext cx="5534653" cy="1695774"/>
    <xdr:pic>
      <xdr:nvPicPr>
        <xdr:cNvPr id="3" name="Imagen 2">
          <a:extLst>
            <a:ext uri="{FF2B5EF4-FFF2-40B4-BE49-F238E27FC236}">
              <a16:creationId xmlns:a16="http://schemas.microsoft.com/office/drawing/2014/main" id="{5EBF6115-230C-4AB3-8D57-D9629A008E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237" t="34645" r="33521" b="44438"/>
        <a:stretch/>
      </xdr:blipFill>
      <xdr:spPr>
        <a:xfrm>
          <a:off x="14603731" y="0"/>
          <a:ext cx="5534653" cy="16957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26</xdr:col>
      <xdr:colOff>288420</xdr:colOff>
      <xdr:row>0</xdr:row>
      <xdr:rowOff>123240</xdr:rowOff>
    </xdr:from>
    <xdr:ext cx="4576827" cy="2911728"/>
    <xdr:pic>
      <xdr:nvPicPr>
        <xdr:cNvPr id="4" name="Imagen 3">
          <a:extLst>
            <a:ext uri="{FF2B5EF4-FFF2-40B4-BE49-F238E27FC236}">
              <a16:creationId xmlns:a16="http://schemas.microsoft.com/office/drawing/2014/main" id="{82D893F2-9C6B-4B4D-B10B-D1B5FBCD1D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0589" t="23532" r="10888" b="40790"/>
        <a:stretch/>
      </xdr:blipFill>
      <xdr:spPr>
        <a:xfrm>
          <a:off x="20694780" y="123240"/>
          <a:ext cx="4576827" cy="29117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19</xdr:col>
      <xdr:colOff>163629</xdr:colOff>
      <xdr:row>25</xdr:row>
      <xdr:rowOff>143494</xdr:rowOff>
    </xdr:from>
    <xdr:ext cx="2981922" cy="1209517"/>
    <xdr:pic>
      <xdr:nvPicPr>
        <xdr:cNvPr id="5" name="Imagen 4">
          <a:extLst>
            <a:ext uri="{FF2B5EF4-FFF2-40B4-BE49-F238E27FC236}">
              <a16:creationId xmlns:a16="http://schemas.microsoft.com/office/drawing/2014/main" id="{F9D570D9-5FD4-4963-A7AF-6CA60461A981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3390" t="28631" r="9327" b="49798"/>
        <a:stretch/>
      </xdr:blipFill>
      <xdr:spPr>
        <a:xfrm>
          <a:off x="15075969" y="4715494"/>
          <a:ext cx="2981922" cy="12095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18</xdr:col>
      <xdr:colOff>693177</xdr:colOff>
      <xdr:row>14</xdr:row>
      <xdr:rowOff>101008</xdr:rowOff>
    </xdr:from>
    <xdr:ext cx="2438277" cy="580836"/>
    <xdr:pic>
      <xdr:nvPicPr>
        <xdr:cNvPr id="6" name="Imagen 5">
          <a:extLst>
            <a:ext uri="{FF2B5EF4-FFF2-40B4-BE49-F238E27FC236}">
              <a16:creationId xmlns:a16="http://schemas.microsoft.com/office/drawing/2014/main" id="{2775CE26-572E-49E5-8413-9A6587981A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7643" t="34355" r="10802" b="51199"/>
        <a:stretch/>
      </xdr:blipFill>
      <xdr:spPr>
        <a:xfrm>
          <a:off x="14820657" y="2661328"/>
          <a:ext cx="2438277" cy="5808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27216</xdr:colOff>
      <xdr:row>19</xdr:row>
      <xdr:rowOff>17318</xdr:rowOff>
    </xdr:from>
    <xdr:ext cx="1177307" cy="224065"/>
    <xdr:pic>
      <xdr:nvPicPr>
        <xdr:cNvPr id="7" name="Imagen 6">
          <a:extLst>
            <a:ext uri="{FF2B5EF4-FFF2-40B4-BE49-F238E27FC236}">
              <a16:creationId xmlns:a16="http://schemas.microsoft.com/office/drawing/2014/main" id="{5E31371A-AA7E-4FC5-916D-19FBE11A89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4346" t="49299" r="18033" b="44438"/>
        <a:stretch/>
      </xdr:blipFill>
      <xdr:spPr>
        <a:xfrm>
          <a:off x="14939556" y="3492038"/>
          <a:ext cx="1177307" cy="2240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8224</xdr:colOff>
      <xdr:row>21</xdr:row>
      <xdr:rowOff>148367</xdr:rowOff>
    </xdr:from>
    <xdr:ext cx="1174525" cy="305734"/>
    <xdr:pic>
      <xdr:nvPicPr>
        <xdr:cNvPr id="8" name="Imagen 7">
          <a:extLst>
            <a:ext uri="{FF2B5EF4-FFF2-40B4-BE49-F238E27FC236}">
              <a16:creationId xmlns:a16="http://schemas.microsoft.com/office/drawing/2014/main" id="{13CF665A-6448-459A-BEAD-16033484ED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8314" t="45655" r="17223" b="42395"/>
        <a:stretch/>
      </xdr:blipFill>
      <xdr:spPr>
        <a:xfrm>
          <a:off x="14920564" y="3988847"/>
          <a:ext cx="1174525" cy="3057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23020</xdr:colOff>
      <xdr:row>36</xdr:row>
      <xdr:rowOff>32223</xdr:rowOff>
    </xdr:from>
    <xdr:ext cx="2021568" cy="688602"/>
    <xdr:pic>
      <xdr:nvPicPr>
        <xdr:cNvPr id="9" name="Imagen 8">
          <a:extLst>
            <a:ext uri="{FF2B5EF4-FFF2-40B4-BE49-F238E27FC236}">
              <a16:creationId xmlns:a16="http://schemas.microsoft.com/office/drawing/2014/main" id="{6301FB8E-1ECF-4829-BA17-1334EFFAAC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72692" t="46509" r="12037" b="43445"/>
        <a:stretch/>
      </xdr:blipFill>
      <xdr:spPr>
        <a:xfrm>
          <a:off x="14935360" y="6615903"/>
          <a:ext cx="2021568" cy="6886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74959</xdr:colOff>
      <xdr:row>38</xdr:row>
      <xdr:rowOff>376556</xdr:rowOff>
    </xdr:from>
    <xdr:ext cx="4391932" cy="740645"/>
    <xdr:pic>
      <xdr:nvPicPr>
        <xdr:cNvPr id="10" name="Imagen 9">
          <a:extLst>
            <a:ext uri="{FF2B5EF4-FFF2-40B4-BE49-F238E27FC236}">
              <a16:creationId xmlns:a16="http://schemas.microsoft.com/office/drawing/2014/main" id="{8096808F-3EE1-44A2-BA3D-7F5062DAA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1669" t="32928" r="15279" b="56840"/>
        <a:stretch/>
      </xdr:blipFill>
      <xdr:spPr>
        <a:xfrm>
          <a:off x="14987299" y="7135496"/>
          <a:ext cx="4391932" cy="7406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100850</xdr:colOff>
      <xdr:row>46</xdr:row>
      <xdr:rowOff>134471</xdr:rowOff>
    </xdr:from>
    <xdr:ext cx="2266397" cy="689462"/>
    <xdr:pic>
      <xdr:nvPicPr>
        <xdr:cNvPr id="11" name="Imagen 10">
          <a:extLst>
            <a:ext uri="{FF2B5EF4-FFF2-40B4-BE49-F238E27FC236}">
              <a16:creationId xmlns:a16="http://schemas.microsoft.com/office/drawing/2014/main" id="{71D8B95F-9E59-4CA9-85A5-1ED638A13C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1673" t="40599" r="21531" b="49749"/>
        <a:stretch/>
      </xdr:blipFill>
      <xdr:spPr>
        <a:xfrm>
          <a:off x="15013190" y="8546951"/>
          <a:ext cx="2266397" cy="6894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20</xdr:col>
      <xdr:colOff>517270</xdr:colOff>
      <xdr:row>43</xdr:row>
      <xdr:rowOff>60431</xdr:rowOff>
    </xdr:from>
    <xdr:ext cx="2134048" cy="399379"/>
    <xdr:pic>
      <xdr:nvPicPr>
        <xdr:cNvPr id="12" name="Imagen 11">
          <a:extLst>
            <a:ext uri="{FF2B5EF4-FFF2-40B4-BE49-F238E27FC236}">
              <a16:creationId xmlns:a16="http://schemas.microsoft.com/office/drawing/2014/main" id="{9061AC9E-8551-44AE-9AF4-6337E4B057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62965" t="54847" r="21100" b="39484"/>
        <a:stretch/>
      </xdr:blipFill>
      <xdr:spPr>
        <a:xfrm>
          <a:off x="16214470" y="7924271"/>
          <a:ext cx="2134048" cy="39937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27214</xdr:colOff>
      <xdr:row>50</xdr:row>
      <xdr:rowOff>74840</xdr:rowOff>
    </xdr:from>
    <xdr:ext cx="2183765" cy="882995"/>
    <xdr:pic>
      <xdr:nvPicPr>
        <xdr:cNvPr id="13" name="Imagen 12">
          <a:extLst>
            <a:ext uri="{FF2B5EF4-FFF2-40B4-BE49-F238E27FC236}">
              <a16:creationId xmlns:a16="http://schemas.microsoft.com/office/drawing/2014/main" id="{159D56D3-1589-40EB-AE00-1372EED329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62749" t="36923" r="20772" b="50380"/>
        <a:stretch/>
      </xdr:blipFill>
      <xdr:spPr>
        <a:xfrm>
          <a:off x="14939554" y="9218840"/>
          <a:ext cx="2183765" cy="8829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18</xdr:col>
      <xdr:colOff>751673</xdr:colOff>
      <xdr:row>55</xdr:row>
      <xdr:rowOff>182016</xdr:rowOff>
    </xdr:from>
    <xdr:ext cx="3868456" cy="701207"/>
    <xdr:pic>
      <xdr:nvPicPr>
        <xdr:cNvPr id="14" name="Imagen 13">
          <a:extLst>
            <a:ext uri="{FF2B5EF4-FFF2-40B4-BE49-F238E27FC236}">
              <a16:creationId xmlns:a16="http://schemas.microsoft.com/office/drawing/2014/main" id="{E8BF66E1-D72C-4E74-99AD-B6456D8D57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60890" t="45402" r="10167" b="44578"/>
        <a:stretch/>
      </xdr:blipFill>
      <xdr:spPr>
        <a:xfrm>
          <a:off x="14879153" y="10240416"/>
          <a:ext cx="3868456" cy="7012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16209</xdr:colOff>
      <xdr:row>60</xdr:row>
      <xdr:rowOff>0</xdr:rowOff>
    </xdr:from>
    <xdr:ext cx="1947937" cy="387847"/>
    <xdr:pic>
      <xdr:nvPicPr>
        <xdr:cNvPr id="15" name="Imagen 14">
          <a:extLst>
            <a:ext uri="{FF2B5EF4-FFF2-40B4-BE49-F238E27FC236}">
              <a16:creationId xmlns:a16="http://schemas.microsoft.com/office/drawing/2014/main" id="{B1A2ECC5-C68F-4377-B2AC-48DCA09DBC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8831" t="55154" r="19635" b="36879"/>
        <a:stretch/>
      </xdr:blipFill>
      <xdr:spPr>
        <a:xfrm>
          <a:off x="14928549" y="10972800"/>
          <a:ext cx="1947937" cy="3878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21</xdr:col>
      <xdr:colOff>35218</xdr:colOff>
      <xdr:row>10</xdr:row>
      <xdr:rowOff>50575</xdr:rowOff>
    </xdr:from>
    <xdr:ext cx="1353819" cy="633943"/>
    <xdr:pic>
      <xdr:nvPicPr>
        <xdr:cNvPr id="16" name="Imagen 15">
          <a:extLst>
            <a:ext uri="{FF2B5EF4-FFF2-40B4-BE49-F238E27FC236}">
              <a16:creationId xmlns:a16="http://schemas.microsoft.com/office/drawing/2014/main" id="{7BC14300-599F-486B-83CB-8FC9B019B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62707" t="47341" r="15931" b="33508"/>
        <a:stretch/>
      </xdr:blipFill>
      <xdr:spPr>
        <a:xfrm>
          <a:off x="16517278" y="1879375"/>
          <a:ext cx="1353819" cy="6339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24</xdr:col>
      <xdr:colOff>138545</xdr:colOff>
      <xdr:row>17</xdr:row>
      <xdr:rowOff>155864</xdr:rowOff>
    </xdr:from>
    <xdr:ext cx="3240809" cy="1045062"/>
    <xdr:pic>
      <xdr:nvPicPr>
        <xdr:cNvPr id="17" name="Imagen 16">
          <a:extLst>
            <a:ext uri="{FF2B5EF4-FFF2-40B4-BE49-F238E27FC236}">
              <a16:creationId xmlns:a16="http://schemas.microsoft.com/office/drawing/2014/main" id="{3AAC4B4E-E79C-4365-90F8-B200552C88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62525" t="57328" r="13263" b="27985"/>
        <a:stretch/>
      </xdr:blipFill>
      <xdr:spPr>
        <a:xfrm>
          <a:off x="18975185" y="3264824"/>
          <a:ext cx="3240809" cy="10450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95249</xdr:colOff>
      <xdr:row>43</xdr:row>
      <xdr:rowOff>22411</xdr:rowOff>
    </xdr:from>
    <xdr:ext cx="894379" cy="392991"/>
    <xdr:pic>
      <xdr:nvPicPr>
        <xdr:cNvPr id="18" name="Imagen 17">
          <a:extLst>
            <a:ext uri="{FF2B5EF4-FFF2-40B4-BE49-F238E27FC236}">
              <a16:creationId xmlns:a16="http://schemas.microsoft.com/office/drawing/2014/main" id="{8115344B-2BAA-42DC-BCDC-30463945D0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5722" t="65725" r="23942" b="25849"/>
        <a:stretch/>
      </xdr:blipFill>
      <xdr:spPr>
        <a:xfrm>
          <a:off x="15007589" y="7886251"/>
          <a:ext cx="894379" cy="39299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23</xdr:col>
      <xdr:colOff>457200</xdr:colOff>
      <xdr:row>24</xdr:row>
      <xdr:rowOff>0</xdr:rowOff>
    </xdr:from>
    <xdr:ext cx="5342890" cy="3270250"/>
    <xdr:pic>
      <xdr:nvPicPr>
        <xdr:cNvPr id="19" name="Imagen 18" descr="Resultado de imagen para MAPA RESISTIVIDAD SUELO COLOMBIA">
          <a:extLst>
            <a:ext uri="{FF2B5EF4-FFF2-40B4-BE49-F238E27FC236}">
              <a16:creationId xmlns:a16="http://schemas.microsoft.com/office/drawing/2014/main" id="{F5284C5D-1035-439A-8A41-036CB6D83664}"/>
            </a:ext>
            <a:ext uri="{147F2762-F138-4A5C-976F-8EAC2B608ADB}">
              <a16:predDERef xmlns:a16="http://schemas.microsoft.com/office/drawing/2014/main" pred="{00000000-0008-0000-0D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8980" y="4389120"/>
          <a:ext cx="5342890" cy="327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95519</xdr:colOff>
      <xdr:row>10</xdr:row>
      <xdr:rowOff>25673</xdr:rowOff>
    </xdr:from>
    <xdr:ext cx="665630" cy="427623"/>
    <xdr:pic>
      <xdr:nvPicPr>
        <xdr:cNvPr id="2" name="Imagen 1">
          <a:extLst>
            <a:ext uri="{FF2B5EF4-FFF2-40B4-BE49-F238E27FC236}">
              <a16:creationId xmlns:a16="http://schemas.microsoft.com/office/drawing/2014/main" id="{243189C2-9797-4E2B-87FB-AD1FBB60E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950" t="54124" r="22343" b="34764"/>
        <a:stretch/>
      </xdr:blipFill>
      <xdr:spPr>
        <a:xfrm>
          <a:off x="14283959" y="1854473"/>
          <a:ext cx="665630" cy="42762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18</xdr:col>
      <xdr:colOff>476251</xdr:colOff>
      <xdr:row>0</xdr:row>
      <xdr:rowOff>0</xdr:rowOff>
    </xdr:from>
    <xdr:ext cx="5209758" cy="1665630"/>
    <xdr:pic>
      <xdr:nvPicPr>
        <xdr:cNvPr id="3" name="Imagen 2">
          <a:extLst>
            <a:ext uri="{FF2B5EF4-FFF2-40B4-BE49-F238E27FC236}">
              <a16:creationId xmlns:a16="http://schemas.microsoft.com/office/drawing/2014/main" id="{52FCE48C-F35E-4036-91E4-4B5AD99441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237" t="34645" r="33521" b="44438"/>
        <a:stretch/>
      </xdr:blipFill>
      <xdr:spPr>
        <a:xfrm>
          <a:off x="13917931" y="0"/>
          <a:ext cx="5209758" cy="166563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26</xdr:col>
      <xdr:colOff>288420</xdr:colOff>
      <xdr:row>0</xdr:row>
      <xdr:rowOff>123240</xdr:rowOff>
    </xdr:from>
    <xdr:ext cx="4313041" cy="2910832"/>
    <xdr:pic>
      <xdr:nvPicPr>
        <xdr:cNvPr id="4" name="Imagen 3">
          <a:extLst>
            <a:ext uri="{FF2B5EF4-FFF2-40B4-BE49-F238E27FC236}">
              <a16:creationId xmlns:a16="http://schemas.microsoft.com/office/drawing/2014/main" id="{1B2ED5CD-B135-45D3-BA63-C6AB5995D4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0589" t="23532" r="10888" b="40790"/>
        <a:stretch/>
      </xdr:blipFill>
      <xdr:spPr>
        <a:xfrm>
          <a:off x="19704180" y="123240"/>
          <a:ext cx="4313041" cy="29108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19</xdr:col>
      <xdr:colOff>163629</xdr:colOff>
      <xdr:row>25</xdr:row>
      <xdr:rowOff>143494</xdr:rowOff>
    </xdr:from>
    <xdr:ext cx="2815874" cy="1212729"/>
    <xdr:pic>
      <xdr:nvPicPr>
        <xdr:cNvPr id="5" name="Imagen 4">
          <a:extLst>
            <a:ext uri="{FF2B5EF4-FFF2-40B4-BE49-F238E27FC236}">
              <a16:creationId xmlns:a16="http://schemas.microsoft.com/office/drawing/2014/main" id="{DF109F77-52F7-40EA-8E8C-900343E271A7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3390" t="28631" r="9327" b="49798"/>
        <a:stretch/>
      </xdr:blipFill>
      <xdr:spPr>
        <a:xfrm>
          <a:off x="14352069" y="4715494"/>
          <a:ext cx="2815874" cy="12127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18</xdr:col>
      <xdr:colOff>693177</xdr:colOff>
      <xdr:row>14</xdr:row>
      <xdr:rowOff>101008</xdr:rowOff>
    </xdr:from>
    <xdr:ext cx="2293185" cy="589277"/>
    <xdr:pic>
      <xdr:nvPicPr>
        <xdr:cNvPr id="6" name="Imagen 5">
          <a:extLst>
            <a:ext uri="{FF2B5EF4-FFF2-40B4-BE49-F238E27FC236}">
              <a16:creationId xmlns:a16="http://schemas.microsoft.com/office/drawing/2014/main" id="{1BCCC2D0-EBAB-4BAA-96D7-23C7E80FC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7643" t="34355" r="10802" b="51199"/>
        <a:stretch/>
      </xdr:blipFill>
      <xdr:spPr>
        <a:xfrm>
          <a:off x="14134857" y="2661328"/>
          <a:ext cx="2293185" cy="5892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27216</xdr:colOff>
      <xdr:row>19</xdr:row>
      <xdr:rowOff>17318</xdr:rowOff>
    </xdr:from>
    <xdr:ext cx="1125723" cy="216669"/>
    <xdr:pic>
      <xdr:nvPicPr>
        <xdr:cNvPr id="7" name="Imagen 6">
          <a:extLst>
            <a:ext uri="{FF2B5EF4-FFF2-40B4-BE49-F238E27FC236}">
              <a16:creationId xmlns:a16="http://schemas.microsoft.com/office/drawing/2014/main" id="{A4251B90-63FA-4898-9EA8-2A602D8456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4346" t="49299" r="18033" b="44438"/>
        <a:stretch/>
      </xdr:blipFill>
      <xdr:spPr>
        <a:xfrm>
          <a:off x="14215656" y="3492038"/>
          <a:ext cx="1125723" cy="21666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8224</xdr:colOff>
      <xdr:row>21</xdr:row>
      <xdr:rowOff>148367</xdr:rowOff>
    </xdr:from>
    <xdr:ext cx="1132466" cy="314511"/>
    <xdr:pic>
      <xdr:nvPicPr>
        <xdr:cNvPr id="8" name="Imagen 7">
          <a:extLst>
            <a:ext uri="{FF2B5EF4-FFF2-40B4-BE49-F238E27FC236}">
              <a16:creationId xmlns:a16="http://schemas.microsoft.com/office/drawing/2014/main" id="{599EA5A0-E08D-4385-9BB5-6A34BB20AB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8314" t="45655" r="17223" b="42395"/>
        <a:stretch/>
      </xdr:blipFill>
      <xdr:spPr>
        <a:xfrm>
          <a:off x="14196664" y="3988847"/>
          <a:ext cx="1132466" cy="31451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23020</xdr:colOff>
      <xdr:row>36</xdr:row>
      <xdr:rowOff>32223</xdr:rowOff>
    </xdr:from>
    <xdr:ext cx="1939354" cy="701564"/>
    <xdr:pic>
      <xdr:nvPicPr>
        <xdr:cNvPr id="9" name="Imagen 8">
          <a:extLst>
            <a:ext uri="{FF2B5EF4-FFF2-40B4-BE49-F238E27FC236}">
              <a16:creationId xmlns:a16="http://schemas.microsoft.com/office/drawing/2014/main" id="{7018220D-1F82-44E8-9AC3-BE633FB729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72692" t="46509" r="12037" b="43445"/>
        <a:stretch/>
      </xdr:blipFill>
      <xdr:spPr>
        <a:xfrm>
          <a:off x="14211460" y="6615903"/>
          <a:ext cx="1939354" cy="7015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74959</xdr:colOff>
      <xdr:row>38</xdr:row>
      <xdr:rowOff>376556</xdr:rowOff>
    </xdr:from>
    <xdr:ext cx="4166395" cy="711846"/>
    <xdr:pic>
      <xdr:nvPicPr>
        <xdr:cNvPr id="10" name="Imagen 9">
          <a:extLst>
            <a:ext uri="{FF2B5EF4-FFF2-40B4-BE49-F238E27FC236}">
              <a16:creationId xmlns:a16="http://schemas.microsoft.com/office/drawing/2014/main" id="{E5D4D945-DD9F-477B-846E-6EF31FE47D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1669" t="32928" r="15279" b="56840"/>
        <a:stretch/>
      </xdr:blipFill>
      <xdr:spPr>
        <a:xfrm>
          <a:off x="14263399" y="7135496"/>
          <a:ext cx="4166395" cy="7118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100850</xdr:colOff>
      <xdr:row>46</xdr:row>
      <xdr:rowOff>134471</xdr:rowOff>
    </xdr:from>
    <xdr:ext cx="2140504" cy="694318"/>
    <xdr:pic>
      <xdr:nvPicPr>
        <xdr:cNvPr id="11" name="Imagen 10">
          <a:extLst>
            <a:ext uri="{FF2B5EF4-FFF2-40B4-BE49-F238E27FC236}">
              <a16:creationId xmlns:a16="http://schemas.microsoft.com/office/drawing/2014/main" id="{1EA4A62F-76DD-4832-8F04-5AEC30B01D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1673" t="40599" r="21531" b="49749"/>
        <a:stretch/>
      </xdr:blipFill>
      <xdr:spPr>
        <a:xfrm>
          <a:off x="14289290" y="8546951"/>
          <a:ext cx="2140504" cy="69431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20</xdr:col>
      <xdr:colOff>517270</xdr:colOff>
      <xdr:row>43</xdr:row>
      <xdr:rowOff>60431</xdr:rowOff>
    </xdr:from>
    <xdr:ext cx="2000249" cy="396017"/>
    <xdr:pic>
      <xdr:nvPicPr>
        <xdr:cNvPr id="12" name="Imagen 11">
          <a:extLst>
            <a:ext uri="{FF2B5EF4-FFF2-40B4-BE49-F238E27FC236}">
              <a16:creationId xmlns:a16="http://schemas.microsoft.com/office/drawing/2014/main" id="{F4694B5A-40F3-42A5-B6D4-8F0F823A7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62965" t="54847" r="21100" b="39484"/>
        <a:stretch/>
      </xdr:blipFill>
      <xdr:spPr>
        <a:xfrm>
          <a:off x="15452470" y="7924271"/>
          <a:ext cx="2000249" cy="3960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27214</xdr:colOff>
      <xdr:row>50</xdr:row>
      <xdr:rowOff>74840</xdr:rowOff>
    </xdr:from>
    <xdr:ext cx="2088216" cy="875948"/>
    <xdr:pic>
      <xdr:nvPicPr>
        <xdr:cNvPr id="13" name="Imagen 12">
          <a:extLst>
            <a:ext uri="{FF2B5EF4-FFF2-40B4-BE49-F238E27FC236}">
              <a16:creationId xmlns:a16="http://schemas.microsoft.com/office/drawing/2014/main" id="{14F04136-2093-464E-B5A4-625094DA6B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62749" t="36923" r="20772" b="50380"/>
        <a:stretch/>
      </xdr:blipFill>
      <xdr:spPr>
        <a:xfrm>
          <a:off x="14215654" y="9218840"/>
          <a:ext cx="2088216" cy="8759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18</xdr:col>
      <xdr:colOff>751673</xdr:colOff>
      <xdr:row>55</xdr:row>
      <xdr:rowOff>182016</xdr:rowOff>
    </xdr:from>
    <xdr:ext cx="3650539" cy="690188"/>
    <xdr:pic>
      <xdr:nvPicPr>
        <xdr:cNvPr id="14" name="Imagen 13">
          <a:extLst>
            <a:ext uri="{FF2B5EF4-FFF2-40B4-BE49-F238E27FC236}">
              <a16:creationId xmlns:a16="http://schemas.microsoft.com/office/drawing/2014/main" id="{F3EA4476-9A0B-4D64-A96A-83F0591DFD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60890" t="45402" r="10167" b="44578"/>
        <a:stretch/>
      </xdr:blipFill>
      <xdr:spPr>
        <a:xfrm>
          <a:off x="14185733" y="10240416"/>
          <a:ext cx="3650539" cy="6901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16209</xdr:colOff>
      <xdr:row>60</xdr:row>
      <xdr:rowOff>0</xdr:rowOff>
    </xdr:from>
    <xdr:ext cx="1871438" cy="397335"/>
    <xdr:pic>
      <xdr:nvPicPr>
        <xdr:cNvPr id="15" name="Imagen 14">
          <a:extLst>
            <a:ext uri="{FF2B5EF4-FFF2-40B4-BE49-F238E27FC236}">
              <a16:creationId xmlns:a16="http://schemas.microsoft.com/office/drawing/2014/main" id="{1EA7B866-BFF0-485A-8DD2-D3863E139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8831" t="55154" r="19635" b="36879"/>
        <a:stretch/>
      </xdr:blipFill>
      <xdr:spPr>
        <a:xfrm>
          <a:off x="14204649" y="10972800"/>
          <a:ext cx="1871438" cy="3973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21</xdr:col>
      <xdr:colOff>35218</xdr:colOff>
      <xdr:row>10</xdr:row>
      <xdr:rowOff>50575</xdr:rowOff>
    </xdr:from>
    <xdr:ext cx="1298425" cy="647539"/>
    <xdr:pic>
      <xdr:nvPicPr>
        <xdr:cNvPr id="16" name="Imagen 15">
          <a:extLst>
            <a:ext uri="{FF2B5EF4-FFF2-40B4-BE49-F238E27FC236}">
              <a16:creationId xmlns:a16="http://schemas.microsoft.com/office/drawing/2014/main" id="{C6D48F59-5A43-471D-910B-DCF406E43D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62707" t="47341" r="15931" b="33508"/>
        <a:stretch/>
      </xdr:blipFill>
      <xdr:spPr>
        <a:xfrm>
          <a:off x="15717178" y="1879375"/>
          <a:ext cx="1298425" cy="64753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  <a:softEdge rad="25400"/>
        </a:effectLst>
      </xdr:spPr>
    </xdr:pic>
    <xdr:clientData/>
  </xdr:oneCellAnchor>
  <xdr:oneCellAnchor>
    <xdr:from>
      <xdr:col>24</xdr:col>
      <xdr:colOff>138545</xdr:colOff>
      <xdr:row>17</xdr:row>
      <xdr:rowOff>155864</xdr:rowOff>
    </xdr:from>
    <xdr:ext cx="3045901" cy="1032586"/>
    <xdr:pic>
      <xdr:nvPicPr>
        <xdr:cNvPr id="17" name="Imagen 16">
          <a:extLst>
            <a:ext uri="{FF2B5EF4-FFF2-40B4-BE49-F238E27FC236}">
              <a16:creationId xmlns:a16="http://schemas.microsoft.com/office/drawing/2014/main" id="{D287D547-4D91-4F10-B1D1-9C3C7C0AAB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62525" t="57328" r="13263" b="27985"/>
        <a:stretch/>
      </xdr:blipFill>
      <xdr:spPr>
        <a:xfrm>
          <a:off x="18060785" y="3264824"/>
          <a:ext cx="3045901" cy="10325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19</xdr:col>
      <xdr:colOff>95249</xdr:colOff>
      <xdr:row>43</xdr:row>
      <xdr:rowOff>22411</xdr:rowOff>
    </xdr:from>
    <xdr:ext cx="856130" cy="383914"/>
    <xdr:pic>
      <xdr:nvPicPr>
        <xdr:cNvPr id="18" name="Imagen 17">
          <a:extLst>
            <a:ext uri="{FF2B5EF4-FFF2-40B4-BE49-F238E27FC236}">
              <a16:creationId xmlns:a16="http://schemas.microsoft.com/office/drawing/2014/main" id="{8A6DD0E1-83D3-4FD5-910A-66505C9756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5722" t="65725" r="23942" b="25849"/>
        <a:stretch/>
      </xdr:blipFill>
      <xdr:spPr>
        <a:xfrm>
          <a:off x="14283689" y="7886251"/>
          <a:ext cx="856130" cy="38391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23</xdr:col>
      <xdr:colOff>457200</xdr:colOff>
      <xdr:row>24</xdr:row>
      <xdr:rowOff>0</xdr:rowOff>
    </xdr:from>
    <xdr:ext cx="5027519" cy="3292785"/>
    <xdr:pic>
      <xdr:nvPicPr>
        <xdr:cNvPr id="19" name="Imagen 18" descr="Resultado de imagen para MAPA RESISTIVIDAD SUELO COLOMBIA">
          <a:extLst>
            <a:ext uri="{FF2B5EF4-FFF2-40B4-BE49-F238E27FC236}">
              <a16:creationId xmlns:a16="http://schemas.microsoft.com/office/drawing/2014/main" id="{8B120020-2F5D-4E45-B8AC-6E6D7A4C30AF}"/>
            </a:ext>
            <a:ext uri="{147F2762-F138-4A5C-976F-8EAC2B608ADB}">
              <a16:predDERef xmlns:a16="http://schemas.microsoft.com/office/drawing/2014/main" pred="{00000000-0008-0000-0D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32680" y="4389120"/>
          <a:ext cx="5027519" cy="329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pcion/c/Mis%20documentos/PROYECTOS/AVENTIS/SISTEMA%20DE%20CALIDAD/GESTI&#211;N%20DE%20AUDITORIAS%20DE%20CALIDAD-OCT%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Felipe/Dropbox/ALCALD&#205;A/5.%20PLAZOLETA%20Y%20TERRAZA/PLAZOLETA/CAMBIENATES/@G&amp;C/01%20Gestion/01%20-%20Obras/@liquidar/268%20-%20Lic%20Hospital/04%20Trabajo/GP-268%20-%20Hospital%20HUSVP%20-%20V3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5.PROYECTO%20gualdron%20SAN%20VICENTE\6.%20APU%20Y%20PRESUP\Ayudas%20para%20licitar%20en%20la%20Ess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1/tecnicos/Mis%20documentos/ASTEQ/Nuevos%20ASTEQ%20TECH/GESTI&#211;N%20DE%20AUDITORI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&#211;N%20DE%20AUDITORI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%C3%93N%20DE%20AUDITORI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is%20documentos\ASTEQ\Nuevos%20ASTEQ%20TECH\GESTI&#211;N%20DE%20AUDITORI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%202017\8.%20mes%20agosto\4.%20licita%20lp%20009%20ciudad%20bolivar\4.%20evaluacion%20lp%20009%202017%20ciud%20bolivar.%20Ing%20FGT\evalua%20Ing%20FGT\4.%20asigna%20puntaje\ASIGNA%20PUNTAJE%20LP%20009%20-%20ajustado%20por%20audiencia\Puntaje%20eval%20%20%20OPCION%20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ETODOLO1/Usuario/proyecto%20valle%20mantenimiento/PE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asa-Cult.PLAYON-2010/METODOLO1/Usuario/proyecto%20valle%20mantenimiento/PE_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z/Downloads/DA_PROCESO_16-1-156341_268001001_19004173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YECTOS\TECBACO\Informe%20Visita%2010%20JULIO%2025-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Felipe/Dropbox/ALCALD&#205;A/5.%20PLAZOLETA%20Y%20TERRAZA/PLAZOLETA/CAMBIENATES/APOYO%20INTEGRAL/Procesos/Obras/castelazzo/presupuesto%20casa%20merizalde%20v%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ownloads\resumen%20evalua%20general\puntaje%20eval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%202017\mes%20abril\6.%20evaluacion%20proceso%20%20instala%20luminarias%20SI%20SAMC%20001%202017\resumen%20evalua%20general\puntaje%20ev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sultor%20Calidad\Reclamos%20No%20conformidades%20Devoluciones%20Mejor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ueda/Documents/2015-ERT/DISE&#209;OS%20ERT%202015/PARQUE%20LINEAL%20TRAMO%202/4.%20DISE&#209;O%20ELECTRICO%20TRAMO%202/CALCULOS%20Y%20MEMORIAS/CALCULOS%20TRAMO%202/CALCULO%20PERDIDAS%20TRF%20N&#176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Felipe/Dropbox/ALCALD&#205;A/5.%20PLAZOLETA%20Y%20TERRAZA/PLAZOLETA/CAMBIENATES/marayita/183%20Parque%20Girardota/04%20Trabajo/GP-183%20-%20Presupuesto%20preliminar%20V1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INCIPAL/Documents/2018_DATOS/2.Presupuestos/APUS-BMANGA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garitab\Downloads\PRESUPUESTOS%2017%20-%2010%20-%202013\21-PRESUPUESTO%20EL%20CARMEN%20-%20YARIMA\Gepa\PRECIOS%20INVIAS\apus%20febrero%20de%202012%20-%20GRUPO%20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ownloads\apus%20febrero%202012%20BOYACA%20(1)\apus%20febrero%20de%202012%20-%20GRUPO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1/admon/Mis%20documentos/ASTEQ/Nuevos%20ASTEQ%20TECH/GESTI&#211;N%20DE%20AUDITORIA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PRESUPUESTO%20OBRA%20CIVIL%20CAME%20CENTRAL%2003-08-17%20(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B-2014.%20oferta%20electrif%20rionegro%20.%20CONSORCIO\Presupuesto%20de%20la%20vereda%20Llaneros%202%20OJ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gomezt\Configuraci&#243;n%20local\Archivos%20temporales%20de%20Internet\Content.IE5\6NOTE3RY\SIO%20PALAGU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esarrollo/TECNOLOGIA/TECNOLOGIA/Productos%20en%20desarrollo/Gestion%20de%20Comunicacion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5.PROYECTO%20gualdron%20SAN%20VICENTE\6.%20APU%20Y%20PRESUP\APU%20Y%20PRESUPUESTO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Felipe/Dropbox/ALCALD&#205;A/5.%20PLAZOLETA%20Y%20TERRAZA/PLAZOLETA/CAMBIENATES/0FICINA/PROYECTOS/PROYECTOS%20ACTUALES/Jose%20Santos/Especificaciones%20-%20Torre%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1/tecnicos/ISO-9000/Visita%20No2/Visita%20No1.1/Guia%20de%20Diagnostico/AUTODIAGNOSTIC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6direccion/Documentos%20c/CHEQUEO%20PPTO%201%20JUNIO%201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%20Felipe/Dropbox/ALCALD&#205;A/5.%20PLAZOLETA%20Y%20TERRAZA/PLAZOLETA/CAMBIENATES/SIMULACI&#211;NEDIFICIO.o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lidad\Manejo%20de%20quejas%20y%20reclam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K/Downloads/Ap&#233;ndices/Documentos%20adicionales/Memorias%20de%20Calculo/MEMORIAS%20DE%20CALCULO-CALLE%2010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racticas/2.%20DISE&#209;O%20ELECTRICO/1.%20Memorias%20de%20calculo/2.%20Excel/MEMORIAS%20DE%20CALCULO-BULEVARES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DIRECTOS"/>
      <sheetName val="apu"/>
      <sheetName val="Auxiliares"/>
      <sheetName val="Insumos"/>
      <sheetName val="GP-268 - Hospital HUSVP - V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 codig"/>
      <sheetName val="Fornato 6"/>
      <sheetName val="Experiencia"/>
      <sheetName val="Presupuesto"/>
    </sheetNames>
    <sheetDataSet>
      <sheetData sheetId="0"/>
      <sheetData sheetId="1">
        <row r="343">
          <cell r="B343" t="str">
            <v>Acarreo tierra. Hasta 10 kms.</v>
          </cell>
        </row>
        <row r="344">
          <cell r="B344" t="str">
            <v>Acero de refuerzo A-37.</v>
          </cell>
        </row>
        <row r="345">
          <cell r="B345" t="str">
            <v>Acero de refuerzo PDR-60.</v>
          </cell>
        </row>
        <row r="346">
          <cell r="B346" t="str">
            <v>Acero estructural.</v>
          </cell>
        </row>
        <row r="347">
          <cell r="B347" t="str">
            <v>Acometida hidráulica,tubería galvanizada 1/2"</v>
          </cell>
        </row>
        <row r="348">
          <cell r="B348" t="str">
            <v>Acometida sanitaria tubería grees 6",incluye excavación y relleno</v>
          </cell>
        </row>
        <row r="349">
          <cell r="B349" t="str">
            <v>Acometida sanitaria,tubería grees 6".</v>
          </cell>
        </row>
        <row r="350">
          <cell r="B350" t="str">
            <v>Acometida tuberia PVC 4" aguas lluvias.</v>
          </cell>
        </row>
        <row r="351">
          <cell r="B351" t="str">
            <v>Adecuación de poste metálico de 4 mts x 2" para Alumbrado Público.</v>
          </cell>
        </row>
        <row r="352">
          <cell r="B352" t="str">
            <v>Alambre de puas calibre 14 - 2.1/2".</v>
          </cell>
        </row>
        <row r="353">
          <cell r="B353" t="str">
            <v>Alfajía de remate en concreto 25x8 cm. concreto 2.5000 psi</v>
          </cell>
        </row>
        <row r="354">
          <cell r="B354" t="str">
            <v>Alfajias en concreto. 1.500 psi.</v>
          </cell>
        </row>
        <row r="355">
          <cell r="B355" t="str">
            <v>Alfajias en ladrillo T-1 a la vista.</v>
          </cell>
        </row>
        <row r="356">
          <cell r="B356" t="str">
            <v>Anden en concreto.  e = 0.08 mts. 2.500 psi.</v>
          </cell>
        </row>
        <row r="357">
          <cell r="B357" t="str">
            <v>Anden en concreto.  e = 0.10 mts. 2.500 psi.</v>
          </cell>
        </row>
        <row r="358">
          <cell r="B358" t="str">
            <v>Apertura de trocha y limpieza de zona. Ancho  entre 3.1 y 6.0 mts.</v>
          </cell>
        </row>
        <row r="359">
          <cell r="B359" t="str">
            <v>Apertura de trocha y limpieza de zona. Ancho  hasta de 3.0 mts.</v>
          </cell>
        </row>
        <row r="360">
          <cell r="B360" t="str">
            <v>Apertura de trocha y limpieza de zona. Ancho  mayor de 6.1 mts.</v>
          </cell>
        </row>
        <row r="361">
          <cell r="B361" t="str">
            <v>Bajante aguas lluvias PVC. 4 ".</v>
          </cell>
        </row>
        <row r="362">
          <cell r="B362" t="str">
            <v>Bajante aguas lluvias. PVC 3 ".</v>
          </cell>
        </row>
        <row r="363">
          <cell r="B363" t="str">
            <v>Bajante aguas lluvias. PVC 4 ".</v>
          </cell>
        </row>
        <row r="364">
          <cell r="B364" t="str">
            <v>Bajante aguas negras tubería sanitaria PVC 4 ".</v>
          </cell>
        </row>
        <row r="365">
          <cell r="B365" t="str">
            <v>Bajante aguas negras. Tubería sanit. PVC 3 ".</v>
          </cell>
        </row>
        <row r="366">
          <cell r="B366" t="str">
            <v>Banco de ductos.TDP PVC 6" x 6 tubos.</v>
          </cell>
        </row>
        <row r="367">
          <cell r="B367" t="str">
            <v>Bandeja portacables 3 puestos.</v>
          </cell>
        </row>
        <row r="368">
          <cell r="B368" t="str">
            <v>Base en concreto para pisos 1.500 psi E=7 cm.</v>
          </cell>
        </row>
        <row r="369">
          <cell r="B369" t="str">
            <v>Base en concreto para pisos. e = 10 cms. 2.500 psi.</v>
          </cell>
        </row>
        <row r="370">
          <cell r="B370" t="str">
            <v>Bordillo para ducha.</v>
          </cell>
        </row>
        <row r="371">
          <cell r="B371" t="str">
            <v>Boxculvert. Concreto  3.000 psi.</v>
          </cell>
        </row>
        <row r="372">
          <cell r="B372" t="str">
            <v>Caja de 1.50 x 1.50 con tapa metalica tipo pesado.</v>
          </cell>
        </row>
        <row r="373">
          <cell r="B373" t="str">
            <v>Caja de inspección 0.50 * 0.50 mts. Muros e= 20 cms</v>
          </cell>
        </row>
        <row r="374">
          <cell r="B374" t="str">
            <v>Caja de inspección 0.80 * 0.80 mts.Muros e= 20 cms.</v>
          </cell>
        </row>
        <row r="375">
          <cell r="B375" t="str">
            <v>Caja de inspección eléctrica ( sin tapa ) de 1.20x1.20 en concreto. Tipo vehicular</v>
          </cell>
        </row>
        <row r="376">
          <cell r="B376" t="str">
            <v>Caja de inspección eléctrica ( sin tapa ) de 1.50x1.50 en concreto. Tipo vehicular</v>
          </cell>
        </row>
        <row r="377">
          <cell r="B377" t="str">
            <v>Caja de inspección eléctrica de 0.50 * 0.50 * 0.50 mts.</v>
          </cell>
        </row>
        <row r="378">
          <cell r="B378" t="str">
            <v>Caja de inspección eléctrica de 0.60 * 0.60 * 0.60 mts.</v>
          </cell>
        </row>
        <row r="379">
          <cell r="B379" t="str">
            <v>Caja de inspección eléctrica de 1.00 * 1.00 * 1.00 mts peatonal ..</v>
          </cell>
        </row>
        <row r="380">
          <cell r="B380" t="str">
            <v>Caja de inspección eléctrica de 1.50 * 1.50 * 1.50 mts tipo pesado.</v>
          </cell>
        </row>
        <row r="381">
          <cell r="B381" t="str">
            <v>Caja de inspección sanitaria de 0.40 * 0.40 mts. Muros e= 10 cms</v>
          </cell>
        </row>
        <row r="382">
          <cell r="B382" t="str">
            <v>Caja de inspección sanitaria de 0.50 * 0.50 mts. Muros e= 10 cms</v>
          </cell>
        </row>
        <row r="383">
          <cell r="B383" t="str">
            <v>Caja de inspección sanitaria de 0.60 * 0.60 mts. Muros e= 10 cms.</v>
          </cell>
        </row>
        <row r="384">
          <cell r="B384" t="str">
            <v>Caja de inspección sanitaria de 0.80 * 0.80 mts. Muros e= 10 cms</v>
          </cell>
        </row>
        <row r="385">
          <cell r="B385" t="str">
            <v>Caja de inspección sanitaria de 1.00 * 1.00 mts. Muros e= 10 cms.</v>
          </cell>
        </row>
        <row r="386">
          <cell r="B386" t="str">
            <v>Caja de inspección sanitaria. 0.60 * 0.60 mts. Muros e= 20 cms</v>
          </cell>
        </row>
        <row r="387">
          <cell r="B387" t="str">
            <v>Caja de inspección sanitaria. 1.00 * 1.00 mts. Muros e= 20 cms.</v>
          </cell>
        </row>
        <row r="388">
          <cell r="B388" t="str">
            <v>Caja de tiro.</v>
          </cell>
        </row>
        <row r="389">
          <cell r="B389" t="str">
            <v>Caja inspección eléctrica en concreto 1.20 x 1.20 Vehicular.</v>
          </cell>
        </row>
        <row r="390">
          <cell r="B390" t="str">
            <v>Canaleta de borde - concreto 3000 psi.</v>
          </cell>
        </row>
        <row r="391">
          <cell r="B391" t="str">
            <v>CANALETA DESAGUE DE PATIO H= 20 CMS A= 15 CMS EN CONCRETO,REJILLA EN ANGULO  Y VARILLA DE 1/2"</v>
          </cell>
        </row>
        <row r="392">
          <cell r="B392" t="str">
            <v>Canaleta desague de patio, H= 20 cms. A= 15 cms. muros en concreto, rejilla en angulo y varilla de 1/2"</v>
          </cell>
        </row>
        <row r="393">
          <cell r="B393" t="str">
            <v>Canaleta hidráulica. 0.50 x 0.50 mts.   2.000 psi.Muros e= 20 cms en temosa</v>
          </cell>
        </row>
        <row r="394">
          <cell r="B394" t="str">
            <v>Canaleta tipo C - 1.  2.500 psi.</v>
          </cell>
        </row>
        <row r="395">
          <cell r="B395" t="str">
            <v>Canaleta tipo C - 2.  2.500 psi.</v>
          </cell>
        </row>
        <row r="396">
          <cell r="B396" t="str">
            <v>Canaleta tipo C - 3.  2.500 psi.</v>
          </cell>
        </row>
        <row r="397">
          <cell r="B397" t="str">
            <v>Capa base en arena para filtro e = 10 cms.</v>
          </cell>
        </row>
        <row r="398">
          <cell r="B398" t="str">
            <v>Cercha metálica 2.00 x 1.00 mts. x 3/8 ".</v>
          </cell>
        </row>
        <row r="399">
          <cell r="B399" t="str">
            <v>Cerramiento en alambre de puas(6 cuerdas), paral en madera, cada 2 mts</v>
          </cell>
        </row>
        <row r="400">
          <cell r="B400" t="str">
            <v>Cerramiento en lámina.  h = 2.00 mts.</v>
          </cell>
        </row>
        <row r="401">
          <cell r="B401" t="str">
            <v>Cerramiento en muro ladrillo H-10.  h = 2.00 mts.</v>
          </cell>
        </row>
        <row r="402">
          <cell r="B402" t="str">
            <v>Cerramiento en tabla  h = 1.80 mts.</v>
          </cell>
        </row>
        <row r="403">
          <cell r="B403" t="str">
            <v>certificacion</v>
          </cell>
        </row>
        <row r="404">
          <cell r="B404" t="str">
            <v>Cimentación con ciclopeo. 2.000 psi.</v>
          </cell>
        </row>
        <row r="405">
          <cell r="B405" t="str">
            <v>Columna en concreto 3000 PSI  0.30 * 0.30 mts.</v>
          </cell>
        </row>
        <row r="406">
          <cell r="B406" t="str">
            <v>COLUMNETAS EN CONCRETO 3.000 PSI .15X.15 CMS</v>
          </cell>
        </row>
        <row r="407">
          <cell r="B407" t="str">
            <v>Concreto  2.500 PSI para viga cinta  0.50 * 0.15 mts.</v>
          </cell>
        </row>
        <row r="408">
          <cell r="B408" t="str">
            <v>Concreto 2.500 PSI  para vigas de cimentación  0.40 * 0.40 mts.</v>
          </cell>
        </row>
        <row r="409">
          <cell r="B409" t="str">
            <v>Concreto 2.500 PSI para viga cinta  0.20 * 0.15 mts.</v>
          </cell>
        </row>
        <row r="410">
          <cell r="B410" t="str">
            <v>Concreto 2.500 PSI para vigas de cimentación  0.30 * 0.30 mts.</v>
          </cell>
        </row>
        <row r="411">
          <cell r="B411" t="str">
            <v>Concreto 2500 PSI viga inferior.</v>
          </cell>
        </row>
        <row r="412">
          <cell r="B412" t="str">
            <v>Concreto 3.000 PSI cimentación</v>
          </cell>
        </row>
        <row r="413">
          <cell r="B413" t="str">
            <v>Concreto 3.000 PSI para columna. 0.40 * 0.40 mts.</v>
          </cell>
        </row>
        <row r="414">
          <cell r="B414" t="str">
            <v>Concreto 3.000 PSI para tanques.</v>
          </cell>
        </row>
        <row r="415">
          <cell r="B415" t="str">
            <v>Concreto 3.000 PSI para viga amarre. 0.30 * 0.30 mts.</v>
          </cell>
        </row>
        <row r="416">
          <cell r="B416" t="str">
            <v>Concreto 3.000 PSI para viga amarre. 0.40 * 0.40 mts.</v>
          </cell>
        </row>
        <row r="417">
          <cell r="B417" t="str">
            <v>Concreto 3.000 psi.</v>
          </cell>
        </row>
        <row r="418">
          <cell r="B418" t="str">
            <v>Concreto 3.500 PSI para viga canal   0.30 * 0.30 mts.</v>
          </cell>
        </row>
        <row r="419">
          <cell r="B419" t="str">
            <v>Concreto ciclopeo para muro de contención  2.000 psi.</v>
          </cell>
        </row>
        <row r="420">
          <cell r="B420" t="str">
            <v>Concreto cimentación carrileras. 3.000 psi.</v>
          </cell>
        </row>
        <row r="421">
          <cell r="B421" t="str">
            <v>Concreto cimentación macizo transformadores. 3.000 psi.</v>
          </cell>
        </row>
        <row r="422">
          <cell r="B422" t="str">
            <v>Concreto cimentación pórticos. 3.000 psi.</v>
          </cell>
        </row>
        <row r="423">
          <cell r="B423" t="str">
            <v>Concreto cimentación pórticos. 3.500 psi.</v>
          </cell>
        </row>
        <row r="424">
          <cell r="B424" t="str">
            <v>Concreto cimentación zapatas. 3.000 psi.</v>
          </cell>
        </row>
        <row r="425">
          <cell r="B425" t="str">
            <v>Concreto de limpieza. 1.500 PSI</v>
          </cell>
        </row>
        <row r="426">
          <cell r="B426" t="str">
            <v>Concreto para muro de contención  3.000 psi.</v>
          </cell>
        </row>
        <row r="427">
          <cell r="B427" t="str">
            <v>Concreto para pisos. E = 10 cms. 3.000 psi Ref 1/4".</v>
          </cell>
        </row>
        <row r="428">
          <cell r="B428" t="str">
            <v>Cono de reducción  h = 80 cms. para pozo de inspección.</v>
          </cell>
        </row>
        <row r="429">
          <cell r="B429" t="str">
            <v>Cono reducción de h = 40 cms para pozo de inspección.</v>
          </cell>
        </row>
        <row r="430">
          <cell r="B430" t="str">
            <v>Construcción de  red tuberia de cobre.      3/4 ".</v>
          </cell>
        </row>
        <row r="431">
          <cell r="B431" t="str">
            <v>Construcción de base para poste de concreto de 12 mtrs. incluye suministro de materiales.</v>
          </cell>
        </row>
        <row r="432">
          <cell r="B432" t="str">
            <v>Construcción de base para poste de concreto de 8 mtrs. incluye suministro de materiales.</v>
          </cell>
        </row>
        <row r="433">
          <cell r="B433" t="str">
            <v>Construcción de campamento de 18 M2. Piso en tierra-Teja asbesto</v>
          </cell>
        </row>
        <row r="434">
          <cell r="B434" t="str">
            <v>Construcción de campamento de 36 M2 (Teja zinc) Piso en tierra</v>
          </cell>
        </row>
        <row r="435">
          <cell r="B435" t="str">
            <v>Construcción de columneta en ladrillo T-1.  E = 26 cms.</v>
          </cell>
        </row>
        <row r="436">
          <cell r="B436" t="str">
            <v>Construcción de columneta en ladrillo T-1.  E = 38 cms.</v>
          </cell>
        </row>
        <row r="437">
          <cell r="B437" t="str">
            <v>Construcción de cubierta en canaleta 90 de 3.75 mts.</v>
          </cell>
        </row>
        <row r="438">
          <cell r="B438" t="str">
            <v>Construcción de cubierta en canaleta 90 de 9.00 mts.</v>
          </cell>
        </row>
        <row r="439">
          <cell r="B439" t="str">
            <v>Construcción de cubierta en caña brava.</v>
          </cell>
        </row>
        <row r="440">
          <cell r="B440" t="str">
            <v>Construcción de cubierta en lamina de zinc.</v>
          </cell>
        </row>
        <row r="441">
          <cell r="B441" t="str">
            <v>Construcción de cubierta en lamina trapezoidal ascesco.</v>
          </cell>
        </row>
        <row r="442">
          <cell r="B442" t="str">
            <v>Construcción de cubierta en teja de barro.</v>
          </cell>
        </row>
        <row r="443">
          <cell r="B443" t="str">
            <v>Construcción de cubierta en teja ondulada asbesto cemento.</v>
          </cell>
        </row>
        <row r="444">
          <cell r="B444" t="str">
            <v>Construcción de muro en ladrillo H - 10.</v>
          </cell>
        </row>
        <row r="445">
          <cell r="B445" t="str">
            <v>Construcción de muro en ladrillo H - 15.</v>
          </cell>
        </row>
        <row r="446">
          <cell r="B446" t="str">
            <v>Construcción de muro en ladrillo H - 20.</v>
          </cell>
        </row>
        <row r="447">
          <cell r="B447" t="str">
            <v>Construcción de muro en ladrillo temosa.  e = 0.10 cms.</v>
          </cell>
        </row>
        <row r="448">
          <cell r="B448" t="str">
            <v>Construcción de muro en ladrillo temosa.  e = 0.20 cms.</v>
          </cell>
        </row>
        <row r="449">
          <cell r="B449" t="str">
            <v>Construcción de punto tuberia de cobre Tipo L. 3/4 ".</v>
          </cell>
        </row>
        <row r="450">
          <cell r="B450" t="str">
            <v>Construcción de red tuberia de cobre    1 ".</v>
          </cell>
        </row>
        <row r="451">
          <cell r="B451" t="str">
            <v>Construcción de red tuberia de cobre   2 ".</v>
          </cell>
        </row>
        <row r="452">
          <cell r="B452" t="str">
            <v>Construcción de red tuberia de cobre  1/2 ".</v>
          </cell>
        </row>
        <row r="453">
          <cell r="B453" t="str">
            <v>Construcción y relleno para regatas electricas</v>
          </cell>
        </row>
        <row r="454">
          <cell r="B454" t="str">
            <v>Correa metálica 2.00 x 1.00 mts. x 1/4 ".</v>
          </cell>
        </row>
        <row r="455">
          <cell r="B455" t="str">
            <v>Corte y retiro de árboles - palmas.</v>
          </cell>
        </row>
        <row r="456">
          <cell r="B456" t="str">
            <v>Cubierta en canaleta 90.</v>
          </cell>
        </row>
        <row r="457">
          <cell r="B457" t="str">
            <v>Deinstalación y transporte de herrajes en poste o torrecilla estructura  de paso disposición triangular simétrica tres hilos tipo PH-201 hasta 13.2 kv.</v>
          </cell>
        </row>
        <row r="458">
          <cell r="B458" t="str">
            <v>Demolición cerramiento.</v>
          </cell>
        </row>
        <row r="459">
          <cell r="B459" t="str">
            <v>Demolición de muros en ladrillo H - 10.</v>
          </cell>
        </row>
        <row r="460">
          <cell r="B460" t="str">
            <v>Demolición de pisos.</v>
          </cell>
        </row>
        <row r="461">
          <cell r="B461" t="str">
            <v>Demolición de placas aligeradas.   e = 0.25 mts.</v>
          </cell>
        </row>
        <row r="462">
          <cell r="B462" t="str">
            <v>Demolición de placas aligeradas.   e = 0.45 mts.</v>
          </cell>
        </row>
        <row r="463">
          <cell r="B463" t="str">
            <v>Demolición de placas macizas   e =  0.15 mts. Incluye retiro</v>
          </cell>
        </row>
        <row r="464">
          <cell r="B464" t="str">
            <v>Demolición de placas macizas   e =  0.30 mts</v>
          </cell>
        </row>
        <row r="465">
          <cell r="B465" t="str">
            <v>Demolición de sardineles.</v>
          </cell>
        </row>
        <row r="466">
          <cell r="B466" t="str">
            <v>Demolición de vigas y columnas.</v>
          </cell>
        </row>
        <row r="467">
          <cell r="B467" t="str">
            <v>Demolición macisos en concreto.</v>
          </cell>
        </row>
        <row r="468">
          <cell r="B468" t="str">
            <v>Demolición mamposteria.</v>
          </cell>
        </row>
        <row r="469">
          <cell r="B469" t="str">
            <v>Demolición manual muro en concreto, limpieza y acarreo de escombros.</v>
          </cell>
        </row>
        <row r="470">
          <cell r="B470" t="str">
            <v>Desagues en  tuberia de gress. 6 ".</v>
          </cell>
        </row>
        <row r="471">
          <cell r="B471" t="str">
            <v>Desagues en tuberia de gress. 4 ".</v>
          </cell>
        </row>
        <row r="472">
          <cell r="B472" t="str">
            <v>Desagues en tuberia de gress. 8 ".</v>
          </cell>
        </row>
        <row r="473">
          <cell r="B473" t="str">
            <v>Desagues en tuberia sanitaria  PVC. 4 ".</v>
          </cell>
        </row>
        <row r="474">
          <cell r="B474" t="str">
            <v>Desagues en tuberia sanitaria PVC. 3 ".</v>
          </cell>
        </row>
        <row r="475">
          <cell r="B475" t="str">
            <v>Desagues en tuberia sanitaria PVC. 6 ".</v>
          </cell>
        </row>
        <row r="476">
          <cell r="B476" t="str">
            <v>Desamarre y amarre de conductores en estructuras de Baja Tensión. ( solo para mantenimiento de la U.T.D. )</v>
          </cell>
        </row>
        <row r="477">
          <cell r="B477" t="str">
            <v>Desamarre y amarre de conductores en estructuras de Media Tensión. de Paso ( solo para mantenimiento de la U.T.D. )</v>
          </cell>
        </row>
        <row r="478">
          <cell r="B478" t="str">
            <v>Descapote a maquina.  h = 0.10 mts.</v>
          </cell>
        </row>
        <row r="479">
          <cell r="B479" t="str">
            <v>Desinstalación  de herrajes y elementos para puesta a tierra. Alta tensión trifasica.</v>
          </cell>
        </row>
        <row r="480">
          <cell r="B480" t="str">
            <v>Desinstalación  de poste de concreto 12 mts TR.  1.500 kg.</v>
          </cell>
        </row>
        <row r="481">
          <cell r="B481" t="str">
            <v>Desinstalación  de un conductor aislado  ASC  No. 1/0 AWG.</v>
          </cell>
        </row>
        <row r="482">
          <cell r="B482" t="str">
            <v>Desinstalación  y transporte de  herrajes en poste o torrecilla  para dos hilos estructura de paso sencilla tipo-510 hasta 13.2 kv.</v>
          </cell>
        </row>
        <row r="483">
          <cell r="B483" t="str">
            <v>Desinstalación  y transporte de bobina para contactor de 25 A / 220 V</v>
          </cell>
        </row>
        <row r="484">
          <cell r="B484" t="str">
            <v>Desinstalación  y transporte de cableado de acometida subterranea (derivada de red subterranea) para contador de medida directa trifásico tetraifilar en alambre de cobre  No 6. AWG</v>
          </cell>
        </row>
        <row r="485">
          <cell r="B485" t="str">
            <v>Desinstalación  y transporte de condensador de 20 mf a 250 VCA</v>
          </cell>
        </row>
        <row r="486">
          <cell r="B486" t="str">
            <v>Desinstalación  y transporte de contactor tripolar de 80 A /220 V en AC-1</v>
          </cell>
        </row>
        <row r="487">
          <cell r="B487" t="str">
            <v>Desinstalación  y transporte de herrajes en poste o torrecilla  estructura de paso disposición triangular simétrica tres hilos tipo P-101 hasta 13.2 kv.</v>
          </cell>
        </row>
        <row r="488">
          <cell r="B488" t="str">
            <v>Desinstalación  y transporte de herrajes en poste o torrecilla  estructura de paso disposición triangular simétrica tres hilos tipo P-101 para 34.5 kv.</v>
          </cell>
        </row>
        <row r="489">
          <cell r="B489" t="str">
            <v>Desinstalación  y transporte de herrajes en poste o torrecilla estructura de paso en ángulo disposición horizontal dos hilos tipo PH-211 hasta 13.2 kv.</v>
          </cell>
        </row>
        <row r="490">
          <cell r="B490" t="str">
            <v>Desinstalación  y transporte de socket en porcelana para 125/70 W rosca E-27</v>
          </cell>
        </row>
        <row r="491">
          <cell r="B491" t="str">
            <v>Desinstalación  y transportede condensador de 24 mf a 450 VCA</v>
          </cell>
        </row>
        <row r="492">
          <cell r="B492" t="str">
            <v>Desinstalación acometida monofásica bifilar. Cable ASC aislado No. 8.</v>
          </cell>
        </row>
        <row r="493">
          <cell r="B493" t="str">
            <v>Desinstalación amortiguador tipo stockbridge para ACSR 4/0..-266 MCM</v>
          </cell>
        </row>
        <row r="494">
          <cell r="B494" t="str">
            <v>Desinstalación amortiguador tipo stockbridge para cable  ACSR 397.5 Mcm Lark.</v>
          </cell>
        </row>
        <row r="495">
          <cell r="B495" t="str">
            <v>Desinstalación amortiguador tipo stockbridge para cable de acero 5/16".</v>
          </cell>
        </row>
        <row r="496">
          <cell r="B496" t="str">
            <v>Desinstalación amortiguador tipo stockbridge para cable No.1/0 Awg.</v>
          </cell>
        </row>
        <row r="497">
          <cell r="B497" t="str">
            <v>Desinstalacion amortiguador tipo stockbridge para cable No.2 Awg.</v>
          </cell>
        </row>
        <row r="498">
          <cell r="B498" t="str">
            <v>Desinstalación de  arriostramientos para estructuras con separación de 1.90 m.</v>
          </cell>
        </row>
        <row r="499">
          <cell r="B499" t="str">
            <v>Desinstalación de  bombilla ovoide 400 W/220V de mercurio.</v>
          </cell>
        </row>
        <row r="500">
          <cell r="B500" t="str">
            <v>Desinstalación de  herrajes en poste 8 mt. Percha 2 puestos. Perno. Paso. [Ref. estructura 621P].</v>
          </cell>
        </row>
        <row r="501">
          <cell r="B501" t="str">
            <v>Desinstalación de  herrajes en poste o torrecilla  estructura de paso disposición semibandera tres hilos tipo P-103 hasta 13.2 kv.</v>
          </cell>
        </row>
        <row r="502">
          <cell r="B502" t="str">
            <v>Desinstalación de  herrajes en poste o torrecilla  estructura de retención disposición triangular simétrica tres hilos tipo R-130 hasta 13.2 kv. aislador porcelana 10".</v>
          </cell>
        </row>
        <row r="503">
          <cell r="B503" t="str">
            <v>Desinstalación de  herrajes en poste o torrecilla  estructura disposición bandera ángulo tres hilos tipo-P-113 hasta 13.2 kv.</v>
          </cell>
        </row>
        <row r="504">
          <cell r="B504" t="str">
            <v>Desinstalación de  herrajes en poste o torrecilla  estructura disposición triangular simétrica ángulo tres hilos tipo P-110 hasta 13.2 kv.</v>
          </cell>
        </row>
        <row r="505">
          <cell r="B505" t="str">
            <v>Desinstalación de  herrajes en poste o torrecilla  para dos hilos estructura de paso con angulo tipo-512 hasta 13.2 kv.</v>
          </cell>
        </row>
        <row r="506">
          <cell r="B506" t="str">
            <v>Desinstalación de  herrajes en poste o torrecilla  para dos hilos estructura de paso sencilla tipo-510 hasta 13.2 kv.</v>
          </cell>
        </row>
        <row r="507">
          <cell r="B507" t="str">
            <v>Desinstalación de  herrajes en poste o torrecilla  para dos hilos estructura retención terminal tipo-514 hasta 13.2 kv.( aislador de disco de 10").</v>
          </cell>
        </row>
        <row r="508">
          <cell r="B508" t="str">
            <v>Desinstalación de  herrajes en poste o torrecilla  para dos perchas dos hilos estructura tipo-624.</v>
          </cell>
        </row>
        <row r="509">
          <cell r="B509" t="str">
            <v>Desinstalación de  herrajes en poste o torrecilla  para dos perchas tres hilos estructura tipo-620.</v>
          </cell>
        </row>
        <row r="510">
          <cell r="B510" t="str">
            <v>Desinstalación de  herrajes en poste o torrecilla  para percha cinco hilos estructura tipo-610/611.</v>
          </cell>
        </row>
        <row r="511">
          <cell r="B511" t="str">
            <v>Desinstalación de  herrajes en poste o torrecilla  para tres hilos estructura disposicion vertical doble tipo S-121 hasta 13.2 kv.( aislador de disco de 10").</v>
          </cell>
        </row>
        <row r="512">
          <cell r="B512" t="str">
            <v>Desinstalación de  herrajes en poste o torrecilla estructura  de paso disposición horizontal tres hilos tipo PH-202 hasta 13.2 kv.</v>
          </cell>
        </row>
        <row r="513">
          <cell r="B513" t="str">
            <v>Desinstalación de  herrajes en poste o torrecilla estructura  en ángulo disposición horizontal tres hilos tipo PH-211 hasta 13.2 kv.</v>
          </cell>
        </row>
        <row r="514">
          <cell r="B514" t="str">
            <v>Desinstalación de  herrajes en poste o torrecilla estructura  en ángulo disposición triangular simétrica tres hilos tipo- PH-210 hasta 13.2 kv.</v>
          </cell>
        </row>
        <row r="515">
          <cell r="B515" t="str">
            <v>Desinstalación de  herrajes en poste o torrecilla estructura de paso disposición horizontal dos hilos tipo PH-202 hasta 13.2 kv.</v>
          </cell>
        </row>
        <row r="516">
          <cell r="B516" t="str">
            <v>Desinstalación de  luminaria  decorativa 250W/220V Sodio.</v>
          </cell>
        </row>
        <row r="517">
          <cell r="B517" t="str">
            <v>Desinstalación de  luminaria horizontal abierta 70W/220V Sodio.</v>
          </cell>
        </row>
        <row r="518">
          <cell r="B518" t="str">
            <v>Desinstalación de accesorios para acometida monofasica en cable concentrico cobre aislado 2x8 AWG.</v>
          </cell>
        </row>
        <row r="519">
          <cell r="B519" t="str">
            <v>Desinstalación de accesorios para acometida trifilar en cable concentrico cobre aislado 3x8 AWG.</v>
          </cell>
        </row>
        <row r="520">
          <cell r="B520" t="str">
            <v>Desinstalación de accesorios para los equipos monofasicos de macromedición.</v>
          </cell>
        </row>
        <row r="521">
          <cell r="B521" t="str">
            <v>Desinstalación de accesorios para los equipos trifasicos de macromedición.</v>
          </cell>
        </row>
        <row r="522">
          <cell r="B522" t="str">
            <v>Desinstalación de aislador epóxico para Conjunto de Retención a 115 kv.</v>
          </cell>
        </row>
        <row r="523">
          <cell r="B523" t="str">
            <v>Desinstalación de aislador epóxico para Conjunto de Suspensión a 115 kv.</v>
          </cell>
        </row>
        <row r="524">
          <cell r="B524" t="str">
            <v>Desinstalación de aisladores de disco de 10" de porcelana para Conjunto de Retención a 115 kv.</v>
          </cell>
        </row>
        <row r="525">
          <cell r="B525" t="str">
            <v>Desinstalación de aisladores de disco de 10" de porcelana para Conjunto de Suspensión a 115 kv.</v>
          </cell>
        </row>
        <row r="526">
          <cell r="B526" t="str">
            <v>Desinstalación de aisladores de disco de 10" de porcelana para Conjunto de Suspensión a 34.5 kv.</v>
          </cell>
        </row>
        <row r="527">
          <cell r="B527" t="str">
            <v>Desinstalación de aisladores disco  10" de porcelana para Conjunto de Retención a 34.5 kv.</v>
          </cell>
        </row>
        <row r="528">
          <cell r="B528" t="str">
            <v>Desinstalacion de amortiguador para conductor No. 2 en linea a 13.2 kv.</v>
          </cell>
        </row>
        <row r="529">
          <cell r="B529" t="str">
            <v>Desinstalación de armante para reflector.</v>
          </cell>
        </row>
        <row r="530">
          <cell r="B530" t="str">
            <v>Desinstalación de arrancador de 150 W / 400 tipo paralelo 220 V.</v>
          </cell>
        </row>
        <row r="531">
          <cell r="B531" t="str">
            <v>Desinstalación de arrancador para sodio 70 W tipo paralelo.</v>
          </cell>
        </row>
        <row r="532">
          <cell r="B532" t="str">
            <v>Desinstalación de arrancador para sodio de 150 / 400 W tipo paralelo</v>
          </cell>
        </row>
        <row r="533">
          <cell r="B533" t="str">
            <v>Desinstalación de bajante para transformador de 30 a 75 KVA trifásico en un conductor cobre aislado Nº.1/0 para fase y neutro.</v>
          </cell>
        </row>
        <row r="534">
          <cell r="B534" t="str">
            <v>Desinstalación de bajante para transformador de 45 a 75 KVA monofásico en dos conductores cobre Nº.2 para fase y neutro.</v>
          </cell>
        </row>
        <row r="535">
          <cell r="B535" t="str">
            <v>Desinstalación de bajante para transformador de 5 a 30 KVA monofásico en un conductor cobre aislado Nº.2 para fase y neutro.</v>
          </cell>
        </row>
        <row r="536">
          <cell r="B536" t="str">
            <v>Desinstalación de bajantes para transformadores monofasicos.</v>
          </cell>
        </row>
        <row r="537">
          <cell r="B537" t="str">
            <v>Desinstalación de bajantes para transformadores trifasicos.</v>
          </cell>
        </row>
        <row r="538">
          <cell r="B538" t="str">
            <v>Desinstalación de barraje  para transformador de 100 y 112.5 KVA trifásico en dos conductores cobre aislado Nº.2 para fase y neutro.</v>
          </cell>
        </row>
        <row r="539">
          <cell r="B539" t="str">
            <v>Desinstalación de barraje  para transformador de 150 a 225 KVA trifásico en dos conductores cobre aislado No 4/0 para fase y neutro.</v>
          </cell>
        </row>
        <row r="540">
          <cell r="B540" t="str">
            <v>Desinstalación de bobina para contactor  de 125 A / 220 V</v>
          </cell>
        </row>
        <row r="541">
          <cell r="B541" t="str">
            <v>Desinstalación de bobina para contactor de 25 A / 220 V</v>
          </cell>
        </row>
        <row r="542">
          <cell r="B542" t="str">
            <v>Desinstalación de bobina para contactor de 40 A / 220 V</v>
          </cell>
        </row>
        <row r="543">
          <cell r="B543" t="str">
            <v>Desinstalación de bombilla  1,000 W/220V de mercurio halógeno.</v>
          </cell>
        </row>
        <row r="544">
          <cell r="B544" t="str">
            <v>Desinstalación de bombilla  tubular 250 W / 220 V  Sodio.</v>
          </cell>
        </row>
        <row r="545">
          <cell r="B545" t="str">
            <v>Desinstalación de bombilla 400 W/220V de mercurio halógeno.</v>
          </cell>
        </row>
        <row r="546">
          <cell r="B546" t="str">
            <v>Desinstalación de bombilla de  250 W/220V de mercurio halógeno.</v>
          </cell>
        </row>
        <row r="547">
          <cell r="B547" t="str">
            <v>Desinstalación de bombilla de sodio tubular 150 W Sodio.</v>
          </cell>
        </row>
        <row r="548">
          <cell r="B548" t="str">
            <v>Desinstalación de bombilla ovoide 125 W/220V de mercurio.</v>
          </cell>
        </row>
        <row r="549">
          <cell r="B549" t="str">
            <v>Desinstalación de bombilla ovoide 250 W/220V de mercurio.</v>
          </cell>
        </row>
        <row r="550">
          <cell r="B550" t="str">
            <v>Desinstalación de bombilla tubular 400 W /220 V  Sodio.</v>
          </cell>
        </row>
        <row r="551">
          <cell r="B551" t="str">
            <v>Desinstalación de bombilla tubular 70 W. / 220V Sodio.</v>
          </cell>
        </row>
        <row r="552">
          <cell r="B552" t="str">
            <v>Desinstalación de bombillo  tubular a color 250 W / 220 V mercurio halógeno.</v>
          </cell>
        </row>
        <row r="553">
          <cell r="B553" t="str">
            <v>Desinstalación de bombillo tubular  a color de 400 W / 220 V  mercurio halógeno.</v>
          </cell>
        </row>
        <row r="554">
          <cell r="B554" t="str">
            <v>Desinstalación de cableado de acometida subterranea (derivada de red aérea) para contador de medida directa bifásico trifilar en alambre de cobre No 6. AWG</v>
          </cell>
        </row>
        <row r="555">
          <cell r="B555" t="str">
            <v>Desinstalación de cableado de acometida subterranea (derivada de red aérea) para contador de medida directa bifásico trifilar en alambre de cobre No 8. AWG</v>
          </cell>
        </row>
        <row r="556">
          <cell r="B556" t="str">
            <v>Desinstalación de cableado de acometida subterranea (derivada de red aérea) para contador de medida directa bifásico trifilar en cable de cobre  No 4. AWG</v>
          </cell>
        </row>
        <row r="557">
          <cell r="B557" t="str">
            <v>Desinstalación de cableado de acometida subterranea (derivada de red aérea) para contador de medida directa monofásico bifilar en alambre de cobre  No 8 AWG.</v>
          </cell>
        </row>
        <row r="558">
          <cell r="B558" t="str">
            <v>Desinstalación de cableado de acometida subterranea (derivada de red aérea) para contador de medida directa monofásico bifilar en alambre de cobre No 6.  AWG</v>
          </cell>
        </row>
        <row r="559">
          <cell r="B559" t="str">
            <v>Desinstalación de cableado de acometida subterranea (derivada de red aérea) para contador de medida directa trifásico tetrafilar en alambre de cobre No 6. AWG</v>
          </cell>
        </row>
        <row r="560">
          <cell r="B560" t="str">
            <v>Desinstalación de cableado de acometida subterranea (derivada de red aérea) para contador de medida directa trifásico tetrafilar en cable de cobre  No 2. AWG</v>
          </cell>
        </row>
        <row r="561">
          <cell r="B561" t="str">
            <v>Desinstalación de cableado de acometida subterranea (derivada de red aérea) para contador de medida directa trifásico tetraifilar en cable de cobre  No 4. AWG</v>
          </cell>
        </row>
        <row r="562">
          <cell r="B562" t="str">
            <v>Desinstalación de cableado de acometida subterranea (derivada de red subterranea) para contador de medida directa bifásico trifilar en alambre de cobre  No 6. AWG</v>
          </cell>
        </row>
        <row r="563">
          <cell r="B563" t="str">
            <v>Desinstalación de cableado de acometida subterranea (derivada de red subterranea) para contador de medida directa bifásico trifilar en alambre de cobre  No 8. AWG</v>
          </cell>
        </row>
        <row r="564">
          <cell r="B564" t="str">
            <v>Desinstalación de cableado de acometida subterranea (derivada de red subterranea) para contador de medida directa bifásico trifilar en cable de cobre  No 4. AWG</v>
          </cell>
        </row>
        <row r="565">
          <cell r="B565" t="str">
            <v>Desinstalación de cableado de acometida subterranea (derivada de red subterranea) para contador de medida directa monofásico bifilar en alambre de cobre  No 6. AWG</v>
          </cell>
        </row>
        <row r="566">
          <cell r="B566" t="str">
            <v>Desinstalación de cableado de acometida subterranea (derivada de red subterranea) para contador de medida directa monofásico bifilar en alambre de cobre No 8. AWG</v>
          </cell>
        </row>
        <row r="567">
          <cell r="B567" t="str">
            <v>Desinstalación de cableado de acometida subterranea (derivada de red subterranea) para contador de medida directa trifásico tetrafilar en cable de cobre  No 2 AWG.</v>
          </cell>
        </row>
        <row r="568">
          <cell r="B568" t="str">
            <v>Desinstalación de cableado de acometida subterranea (derivada de red subterranea) para contador de medida directa trifásico tetrafilar en cable de cobre  No 4 AWG.</v>
          </cell>
        </row>
        <row r="569">
          <cell r="B569" t="str">
            <v>Desinstalación de cableado de acometida subterranea (derivada de red subterranea) para contador de medida directa trifásico tetraifilar en alambre de cobre  No 6. AWG</v>
          </cell>
        </row>
        <row r="570">
          <cell r="B570" t="str">
            <v>Desinstalación de cableado del bajante para acometida de contador de medida directa monofásico bifilar en alambre de cobre AWG No 10.</v>
          </cell>
        </row>
        <row r="571">
          <cell r="B571" t="str">
            <v>Desinstalación de cableado del bajante para acometida de contador de medida directa trifásico tetrafilar en cable de cobre No 2. AWG</v>
          </cell>
        </row>
        <row r="572">
          <cell r="B572" t="str">
            <v>Desinstalación de caja de control para alumbrado público.</v>
          </cell>
        </row>
        <row r="573">
          <cell r="B573" t="str">
            <v>Desinstalación de condensador de 10 mf a 250 VCA</v>
          </cell>
        </row>
        <row r="574">
          <cell r="B574" t="str">
            <v>Desinstalación de condensador de 20 mf a 250 VCA</v>
          </cell>
        </row>
        <row r="575">
          <cell r="B575" t="str">
            <v>Desinstalación de condensador de 24 mf a 450 VCA</v>
          </cell>
        </row>
        <row r="576">
          <cell r="B576" t="str">
            <v>Desinstalación de condensador de 24 mf a 450 VCA</v>
          </cell>
        </row>
        <row r="577">
          <cell r="B577" t="str">
            <v>Desinstalación de condensador de 24 mf a 550 VCA</v>
          </cell>
        </row>
        <row r="578">
          <cell r="B578" t="str">
            <v>Desinstalación de condensador de 25 mf a 250 VCA</v>
          </cell>
        </row>
        <row r="579">
          <cell r="B579" t="str">
            <v>Desinstalación de conductor XLPE Nº 1/0 para 15 KV.</v>
          </cell>
        </row>
        <row r="580">
          <cell r="B580" t="str">
            <v>Desinstalación de conductor XLPE Nº 4/0 para 15 KV.</v>
          </cell>
        </row>
        <row r="581">
          <cell r="B581" t="str">
            <v>Desinstalación de conjunto de retención para cable de acero Super GX de 5/16´´ a 115 kv.</v>
          </cell>
        </row>
        <row r="582">
          <cell r="B582" t="str">
            <v>Desinstalación de Conjunto de Suspensión para cable de acero Super GX de 5/16´´ a 115 kv.</v>
          </cell>
        </row>
        <row r="583">
          <cell r="B583" t="str">
            <v>Desinstalación de contactor tripolar de 125 A /220 V en AC-1</v>
          </cell>
        </row>
        <row r="584">
          <cell r="B584" t="str">
            <v>Desinstalación de contactor tripolar de 25 A /220 V en AC-1</v>
          </cell>
        </row>
        <row r="585">
          <cell r="B585" t="str">
            <v>Desinstalación de contactor tripolar de 40 A / 220 V en AC-1</v>
          </cell>
        </row>
        <row r="586">
          <cell r="B586" t="str">
            <v>Desinstalación de contactor tripolar de 80 A /220 V en AC-1</v>
          </cell>
        </row>
        <row r="587">
          <cell r="B587" t="str">
            <v>Desinstalación de contador de medida directa bifasico trifilar de 15 (60) Amp.</v>
          </cell>
        </row>
        <row r="588">
          <cell r="B588" t="str">
            <v>Desinstalación de control completo de alumbrado público de 125 Amp.</v>
          </cell>
        </row>
        <row r="589">
          <cell r="B589" t="str">
            <v>Desinstalación de control completo de Alumbrado Público de 25 Amp.</v>
          </cell>
        </row>
        <row r="590">
          <cell r="B590" t="str">
            <v>Desinstalación de control completo de alumbrado público de 40 Amp.</v>
          </cell>
        </row>
        <row r="591">
          <cell r="B591" t="str">
            <v>Desinstalación de control completo de alumbrado público de 60 Amp.</v>
          </cell>
        </row>
        <row r="592">
          <cell r="B592" t="str">
            <v>Desinstalación de control completo de Alumbrado Público de 90 Amp.</v>
          </cell>
        </row>
        <row r="593">
          <cell r="B593" t="str">
            <v>Desinstalación de cruce de acometida aérea para contador de medida directa bifásico trifilar en alambre de aluminio aislado AWG TW No 8.</v>
          </cell>
        </row>
        <row r="594">
          <cell r="B594" t="str">
            <v>Desinstalación de cruce de acometida aérea para contador de medida directa monofásico bifilar en alambre de aluminio aislado AWG TW No 8.</v>
          </cell>
        </row>
        <row r="595">
          <cell r="B595" t="str">
            <v>Desinstalación de cruce de acometida aérea para contador de medida directa monofasico bifilar en alambre de aluminio aislado AWG TW No. 8</v>
          </cell>
        </row>
        <row r="596">
          <cell r="B596" t="str">
            <v>Desinstalación de cruce de acometida aérea para contador de medida directa trifásico tetrafilar en alambre aislado de cobre AWG No 6.</v>
          </cell>
        </row>
        <row r="597">
          <cell r="B597" t="str">
            <v>Desinstalación de fotocelda de 1,000 W / 220V.</v>
          </cell>
        </row>
        <row r="598">
          <cell r="B598" t="str">
            <v>Desinstalación de fotocelda NC 1000 W 120 /220 V sin base</v>
          </cell>
        </row>
        <row r="599">
          <cell r="B599" t="str">
            <v>Desinstalación de guardas de seguridad para torrecillas metálicas de 8 y 12 mts.</v>
          </cell>
        </row>
        <row r="600">
          <cell r="B600" t="str">
            <v>Desinstalación de herrajes en poste o torrecilla  estructura de paso disposición triangular simétrica tres hilos tipo P-101 hasta 13.2 kv.</v>
          </cell>
        </row>
        <row r="601">
          <cell r="B601" t="str">
            <v>Desinstalación de herrajes en poste o torrecilla  estructura de paso disposición triangular simétrica tres hilos tipo P-101 para 34.5 kv.</v>
          </cell>
        </row>
        <row r="602">
          <cell r="B602" t="str">
            <v>Desinstalación de herrajes en poste o torrecilla  estructura de retención disposición triangular simétrica tres hilos tipo R-130 hasta 34.5 kv. aislador porcelana 10".</v>
          </cell>
        </row>
        <row r="603">
          <cell r="B603" t="str">
            <v>Desinstalación de herrajes en poste o torrecilla  estructura disposición triangular simétrica terminal tres hilos tipo R-114 hasta 13.2 kv.</v>
          </cell>
        </row>
        <row r="604">
          <cell r="B604" t="str">
            <v>Desinstalación de herrajes en poste o torrecilla  estructura terminal disposición triangular simétrica tres hilos tipo R-114 para 34.5 kv. aislador porcelana 10".</v>
          </cell>
        </row>
        <row r="605">
          <cell r="B605" t="str">
            <v>Desinstalación de herrajes en poste o torrecilla  para dos hilos estructura retención doble tipo-515 hasta 13.2 kv.( aislador de disco de 10").</v>
          </cell>
        </row>
        <row r="606">
          <cell r="B606" t="str">
            <v>Desinstalación de herrajes en poste o torrecilla  para dos perchas cuatro hilos estructura tipo-616.</v>
          </cell>
        </row>
        <row r="607">
          <cell r="B607" t="str">
            <v>Desinstalación de herrajes en poste o torrecilla  para percha cuatro hilos estructura tipo-613/615.</v>
          </cell>
        </row>
        <row r="608">
          <cell r="B608" t="str">
            <v>Desinstalación de herrajes en poste o torrecilla  para percha doble cinco hilos estructura tipo-612.</v>
          </cell>
        </row>
        <row r="609">
          <cell r="B609" t="str">
            <v>Desinstalación de herrajes en poste o torrecilla  para percha tres hilos estructura tipo-617/619.</v>
          </cell>
        </row>
        <row r="610">
          <cell r="B610" t="str">
            <v>Desinstalación de herrajes en poste o torrecilla  para tres hilos estructura paso disposición horizontal tipo PH-202 hasta 34.5 kv.</v>
          </cell>
        </row>
        <row r="611">
          <cell r="B611" t="str">
            <v>Desinstalación de herrajes en poste o torrecilla  para tres hilos estructura retención disposición horizontal tipo RH-231 hasta 13.2 kv. Aislador porcelana 10".</v>
          </cell>
        </row>
        <row r="612">
          <cell r="B612" t="str">
            <v>Desinstalación de herrajes en poste o torrecilla  para tres hilos estructura retención disposición triangular simétrica tipo RH-230 hasta 13.2 kv.</v>
          </cell>
        </row>
        <row r="613">
          <cell r="B613" t="str">
            <v>Desinstalación de herrajes en poste o torrecilla  para tres hilos estructura retención disposición triangular simétrica tipo RH-232 hasta 13.2 kv. Aislador porcelana 10".</v>
          </cell>
        </row>
        <row r="614">
          <cell r="B614" t="str">
            <v>Desinstalación de herrajes en poste o torrecilla  para tres hilos estructura terminal disposición horizontal tipo RH-214 hasta 34.5 kv. Aislador porcelana 10".</v>
          </cell>
        </row>
        <row r="615">
          <cell r="B615" t="str">
            <v>Desinstalación de herrajes en poste o torrecilla  para tres hilos estructura terminal disposición triangular simétrica tipo RH-230 hasta 13.2 kv. Aislador porcelana 10".</v>
          </cell>
        </row>
        <row r="616">
          <cell r="B616" t="str">
            <v>Desinstalación de herrajes en poste o torrecilla  para un hilo estructura de paso tipo-507 hasta 13.2 kv.</v>
          </cell>
        </row>
        <row r="617">
          <cell r="B617" t="str">
            <v>Desinstalación de herrajes en poste o torrecilla  para un hilo estructura retención doble tipo 506 hasta 34.5 kv.( aislador de disco de 10").</v>
          </cell>
        </row>
        <row r="618">
          <cell r="B618" t="str">
            <v>Desinstalación de herrajes en poste o torrecilla  para un hilo estructura retención doble tipo 506 hasta 34.5 kv.(aislador polimérico).</v>
          </cell>
        </row>
        <row r="619">
          <cell r="B619" t="str">
            <v>Desinstalación de herrajes en poste o torrecilla  para un hilo estructura retención doble tipo-506 hasta 13.2 kv.( aislador de disco de 10").</v>
          </cell>
        </row>
        <row r="620">
          <cell r="B620" t="str">
            <v>Desinstalación de herrajes en poste o torrecilla  para un hilo estructura retención doble tipo-506 hasta 13.2 kv.(aislador polimerico).</v>
          </cell>
        </row>
        <row r="621">
          <cell r="B621" t="str">
            <v>Desinstalación de herrajes en poste o torrecilla  para un hilo estructura retención terminal tipo 505 hasta 34.5 kv.( aislador de disco de 10").</v>
          </cell>
        </row>
        <row r="622">
          <cell r="B622" t="str">
            <v>Desinstalación de herrajes en poste o torrecilla  para un hilo estructura retención terminal tipo 505 hasta 34.5 kv.(aislador polimérico)</v>
          </cell>
        </row>
        <row r="623">
          <cell r="B623" t="str">
            <v>Desinstalación de herrajes en poste o torrecilla  para un hilo estructura retención terminal tipo-505 hasta 13.2 kv.( aislador de disco de 10")</v>
          </cell>
        </row>
        <row r="624">
          <cell r="B624" t="str">
            <v>Desinstalación de herrajes en poste o torrecilla estructura  de paso disposición triangular simétrica tres hilos tipo PH-201 hasta 13.2 kv.</v>
          </cell>
        </row>
        <row r="625">
          <cell r="B625" t="str">
            <v>Desinstalación de herrajes en poste o torrecilla estructura  de suspensión disposición horizontal tres hilos tipo SH-226 hasta 13.2 kv. Aislador porcelana 10".</v>
          </cell>
        </row>
        <row r="626">
          <cell r="B626" t="str">
            <v>Desinstalación de herrajes en poste o torrecilla estructura  de suspensión disposición triangular simétrica tres hilos tipo SH-225 hasta 13.2 kv. Aislador porcelana 10".</v>
          </cell>
        </row>
        <row r="627">
          <cell r="B627" t="str">
            <v>Desinstalación de herrajes en poste o torrecilla estructura  terminal  disposición horizontal tres hilos tipo RH-214 hasta 13.2 kv. Aislador porcelana 10".</v>
          </cell>
        </row>
        <row r="628">
          <cell r="B628" t="str">
            <v>Desinstalación de herrajes en poste o torrecilla estructura de paso en ángulo disposición horizontal dos hilos tipo PH-211 hasta 13.2 kv.</v>
          </cell>
        </row>
        <row r="629">
          <cell r="B629" t="str">
            <v>Desinstalación de herrajes en poste o torrecilla estructura retención disposición horizontal dos hilos tipo RH-230 hasta 13.2 kv. Aislador porcelana 10".</v>
          </cell>
        </row>
        <row r="630">
          <cell r="B630" t="str">
            <v>Desinstalación de herrajes en poste o torrecilla estructura terminal disposición horizontal dos hilos tipo RH-214 hasta 13.2 kv.</v>
          </cell>
        </row>
        <row r="631">
          <cell r="B631" t="str">
            <v>Desinstalación de herrajes y elementos para bayoneta doble. Angulo.</v>
          </cell>
        </row>
        <row r="632">
          <cell r="B632" t="str">
            <v>Desinstalación de herrajes y elementos para bayoneta doble. Retención.</v>
          </cell>
        </row>
        <row r="633">
          <cell r="B633" t="str">
            <v>Desinstalación de herrajes y elementos para bayoneta sencilla.</v>
          </cell>
        </row>
        <row r="634">
          <cell r="B634" t="str">
            <v>Desinstalación de herrajes y elementos para castillete doble. Retención.</v>
          </cell>
        </row>
        <row r="635">
          <cell r="B635" t="str">
            <v>Desinstalación de herrajes y elementos para castillete sencillo. Paso.</v>
          </cell>
        </row>
        <row r="636">
          <cell r="B636" t="str">
            <v>Desinstalación de herrajes y elementos para puesta a tierra de cable de guarda.</v>
          </cell>
        </row>
        <row r="637">
          <cell r="B637" t="str">
            <v>Desinstalación de herrajes y elementos para puesta a tierra. Baja Tensión.</v>
          </cell>
        </row>
        <row r="638">
          <cell r="B638" t="str">
            <v>Desinstalación de herrajes y elementos para templete directo a tierra. Alta tensión  34.5 KV.</v>
          </cell>
        </row>
        <row r="639">
          <cell r="B639" t="str">
            <v>Desinstalación de herrajes y elementos para templete directo a tierra. Alta tensión. 13.2 KV. [Ref. estructura 1].</v>
          </cell>
        </row>
        <row r="640">
          <cell r="B640" t="str">
            <v>Desinstalación de herrajes y elementos para templete directo a tierra. Baja tensión. [Ref. estructura 2].</v>
          </cell>
        </row>
        <row r="641">
          <cell r="B641" t="str">
            <v>Desinstalación de herrajes y protecciones para transformador monofásico [10;15;25;37.5 kva] tipo 710 hasta 13.2 kv.</v>
          </cell>
        </row>
        <row r="642">
          <cell r="B642" t="str">
            <v>Desinstalación de herrajes y protecciones para transformador monofásico [50; 75] kva hasta 13.2 kv.</v>
          </cell>
        </row>
        <row r="643">
          <cell r="B643" t="str">
            <v>Desinstalación de herrajes y protecciones para transformador trifásico  112.5 KVA. 13.2 KV. [Ref. estructura 712].</v>
          </cell>
        </row>
        <row r="644">
          <cell r="B644" t="str">
            <v>Desinstalación de herrajes y protecciones para transformador trifásico  150 KVA. 13.2 KV.[Ref. estructura 712].</v>
          </cell>
        </row>
        <row r="645">
          <cell r="B645" t="str">
            <v>Desinstalación de herrajes y protecciones para transformador trifásico  75 KVA. 13.2 KV. [Ref. estructura 711].</v>
          </cell>
        </row>
        <row r="646">
          <cell r="B646" t="str">
            <v>Desinstalación de herrajes y protecciones para transformador trifásico [30;45;50] kva tipo 711 hasta 13.2 kv.</v>
          </cell>
        </row>
        <row r="647">
          <cell r="B647" t="str">
            <v>Desinstalación de herrajes, protecciones y transformador trifásico  50 KVA. 13.2 KV. [Ref. estructura 711].</v>
          </cell>
        </row>
        <row r="648">
          <cell r="B648" t="str">
            <v>Desinstalación de interruptor sencillo para Alumbrado Publico.</v>
          </cell>
        </row>
        <row r="649">
          <cell r="B649" t="str">
            <v>Desinstalación de luminaria  horizontal abierta 150W/220V Sodio.</v>
          </cell>
        </row>
        <row r="650">
          <cell r="B650" t="str">
            <v>Desinstalación de luminaria  horizontal cerrada 400W/ 220V Sodio.</v>
          </cell>
        </row>
        <row r="651">
          <cell r="B651" t="str">
            <v>Desinstalación de luminaria  horizontal cerrada 70W/220V Sodio.</v>
          </cell>
        </row>
        <row r="652">
          <cell r="B652" t="str">
            <v>Desinstalación de luminaria de mercurio horizontal cerrada 400 W/220V R.S.</v>
          </cell>
        </row>
        <row r="653">
          <cell r="B653" t="str">
            <v>Desinstalación de luminaria decorativa 150W/220V Sodio.</v>
          </cell>
        </row>
        <row r="654">
          <cell r="B654" t="str">
            <v>Desinstalación de luminaria decorativa 70W/ 208 /220V Sodio.</v>
          </cell>
        </row>
        <row r="655">
          <cell r="B655" t="str">
            <v>Desinstalación de luminaria horizontal cerrada 150W/220V Sodio.</v>
          </cell>
        </row>
        <row r="656">
          <cell r="B656" t="str">
            <v>Desinstalación de luminaria horizontal cerrada 250W/220V Sodio.</v>
          </cell>
        </row>
        <row r="657">
          <cell r="B657" t="str">
            <v>Desinstalación de luminaria.</v>
          </cell>
        </row>
        <row r="658">
          <cell r="B658" t="str">
            <v>Desinstalación de materiales del bajante para acometida de contador de medida directa monofásico bifilar (dos circuitos).</v>
          </cell>
        </row>
        <row r="659">
          <cell r="B659" t="str">
            <v>Desinstalación de materiales para salida a 110V para luz con interruptor.</v>
          </cell>
        </row>
        <row r="660">
          <cell r="B660" t="str">
            <v>Desinstalación de poste de concreto  16.5 mts TR.  750 kg.</v>
          </cell>
        </row>
        <row r="661">
          <cell r="B661" t="str">
            <v>Desinstalación de poste de concreto  8 mts  TR.  1.050 kg.</v>
          </cell>
        </row>
        <row r="662">
          <cell r="B662" t="str">
            <v>Desinstalación de poste de concreto  8 mts  TR. 750 kg.</v>
          </cell>
        </row>
        <row r="663">
          <cell r="B663" t="str">
            <v>Desinstalación de poste de concreto  8 mts TR. 510 kg.</v>
          </cell>
        </row>
        <row r="664">
          <cell r="B664" t="str">
            <v>Desinstalación de poste de concreto 10 mts  TR. 510 kg.</v>
          </cell>
        </row>
        <row r="665">
          <cell r="B665" t="str">
            <v>Desinstalación de poste de concreto 10 mts TR.  1.050 kg.</v>
          </cell>
        </row>
        <row r="666">
          <cell r="B666" t="str">
            <v>Desinstalación de poste de concreto 10 mts TR.  750 kg.</v>
          </cell>
        </row>
        <row r="667">
          <cell r="B667" t="str">
            <v>Desinstalación de poste de concreto 12 mts TR. 1.050 kg.</v>
          </cell>
        </row>
        <row r="668">
          <cell r="B668" t="str">
            <v>Desinstalación de poste de concreto 12 mts TR. 510 Kg.</v>
          </cell>
        </row>
        <row r="669">
          <cell r="B669" t="str">
            <v>Desinstalación de poste de concreto 12 mts TR. 750 Kg.</v>
          </cell>
        </row>
        <row r="670">
          <cell r="B670" t="str">
            <v>Desinstalación de poste de concreto 14 mts. TR.  1.050 kg.</v>
          </cell>
        </row>
        <row r="671">
          <cell r="B671" t="str">
            <v>Desinstalación de poste de concreto 14 mts. TR. 750 kg.</v>
          </cell>
        </row>
        <row r="672">
          <cell r="B672" t="str">
            <v>Desinstalación de poste de concreto 16.5 mts. 2.150 kg.</v>
          </cell>
        </row>
        <row r="673">
          <cell r="B673" t="str">
            <v>Desinstalación de poste de concreto. 14 mts. TR.  2000 kg.</v>
          </cell>
        </row>
        <row r="674">
          <cell r="B674" t="str">
            <v>Desinstalación de poste de concreto. 16.5 mts. TR.  1.050 kg.</v>
          </cell>
        </row>
        <row r="675">
          <cell r="B675" t="str">
            <v>Desinstalación de poste de madera Inmunizada 12 mts.</v>
          </cell>
        </row>
        <row r="676">
          <cell r="B676" t="str">
            <v>Desinstalación de poste de madera Inmunizada 8 mts</v>
          </cell>
        </row>
        <row r="677">
          <cell r="B677" t="str">
            <v>Desinstalación de poste metálico  4 mts. x 2 ".</v>
          </cell>
        </row>
        <row r="678">
          <cell r="B678" t="str">
            <v>Desinstalación de poste metálico  4 mts. x 3 ".</v>
          </cell>
        </row>
        <row r="679">
          <cell r="B679" t="str">
            <v>Desinstalacion de poste metálico 10 mts. x 4 ".</v>
          </cell>
        </row>
        <row r="680">
          <cell r="B680" t="str">
            <v>Desinstalación de poste metálico 11 mts. x 4 " con cruceta.</v>
          </cell>
        </row>
        <row r="681">
          <cell r="B681" t="str">
            <v>Desinstalación de poste metálico. Dos brazos. 11 mts.   4" - 3" - 2".</v>
          </cell>
        </row>
        <row r="682">
          <cell r="B682" t="str">
            <v>Desinstalación de poste metálico. Dos Brazos. 13 mts. 4 " - 3" - 2".</v>
          </cell>
        </row>
        <row r="683">
          <cell r="B683" t="str">
            <v>Desinstalación de poste metálico. Un brazo 11 mts  4" - 3" - 2".</v>
          </cell>
        </row>
        <row r="684">
          <cell r="B684" t="str">
            <v>Desinstalación de poste metálico. Un brazo 13 mts  4" - 3" - 2".</v>
          </cell>
        </row>
        <row r="685">
          <cell r="B685" t="str">
            <v>Desinstalación de protección en baja tensión (Switch en caja) para transformador monofásico.</v>
          </cell>
        </row>
        <row r="686">
          <cell r="B686" t="str">
            <v>Desinstalación de protección en baja tensión (Switch en caja) para transformador trifásico (30, 45, 75) KVA.</v>
          </cell>
        </row>
        <row r="687">
          <cell r="B687" t="str">
            <v>Desinstalación de reactancia de 1000W.</v>
          </cell>
        </row>
        <row r="688">
          <cell r="B688" t="str">
            <v>Desinstalación de reactancia de 125W.</v>
          </cell>
        </row>
        <row r="689">
          <cell r="B689" t="str">
            <v>Desinstalación de reactancia de 150 W 208 V Sodio.</v>
          </cell>
        </row>
        <row r="690">
          <cell r="B690" t="str">
            <v>Desinstalación de reactancia de 250W</v>
          </cell>
        </row>
        <row r="691">
          <cell r="B691" t="str">
            <v>Desinstalación de reactancia de 400W.</v>
          </cell>
        </row>
        <row r="692">
          <cell r="B692" t="str">
            <v>Desinstalación de reactancia de 70W.</v>
          </cell>
        </row>
        <row r="693">
          <cell r="B693" t="str">
            <v>Desinstalación de reflector 1000W/220V mercurio halógeno.</v>
          </cell>
        </row>
        <row r="694">
          <cell r="B694" t="str">
            <v>Desinstalación de reflector circular 400W/220V de mercurio.</v>
          </cell>
        </row>
        <row r="695">
          <cell r="B695" t="str">
            <v>Desinstalación de reflector intemperie  400 W/220V de mercurio halógeno.</v>
          </cell>
        </row>
        <row r="696">
          <cell r="B696" t="str">
            <v>Desinstalación de reflector intemperie 400 W/220V Sodio.</v>
          </cell>
        </row>
        <row r="697">
          <cell r="B697" t="str">
            <v>Desinstalación de reloj control</v>
          </cell>
        </row>
        <row r="698">
          <cell r="B698" t="str">
            <v>Desinstalación de socket en porcelana de 150 / 400 W rosca E-40</v>
          </cell>
        </row>
        <row r="699">
          <cell r="B699" t="str">
            <v>Desinstalación de socket en porcelana para 125/70 W rosca E-27</v>
          </cell>
        </row>
        <row r="700">
          <cell r="B700" t="str">
            <v>Desinstalación de Switch de 2 x 30 Amp.</v>
          </cell>
        </row>
        <row r="701">
          <cell r="B701" t="str">
            <v>Desinstalación de Switch de 2 x 60 Amp.</v>
          </cell>
        </row>
        <row r="702">
          <cell r="B702" t="str">
            <v>Desinstalación de Switch de 3 x 100 Amp.</v>
          </cell>
        </row>
        <row r="703">
          <cell r="B703" t="str">
            <v>Desinstalación de Switch de 3 x 200 Amp.</v>
          </cell>
        </row>
        <row r="704">
          <cell r="B704" t="str">
            <v>Desinstalación de switch de 3 X 60 Amp.</v>
          </cell>
        </row>
        <row r="705">
          <cell r="B705" t="str">
            <v>Desinstalación de templete poste a poste para alta tensión.</v>
          </cell>
        </row>
        <row r="706">
          <cell r="B706" t="str">
            <v>Desinstalación de templete poste a poste para baja tensión.</v>
          </cell>
        </row>
        <row r="707">
          <cell r="B707" t="str">
            <v>Desinstalación de terminal barraje de 1 entrada y 3 derivaciones XLPE  No. 4/0, 15 kv., 400 amp</v>
          </cell>
        </row>
        <row r="708">
          <cell r="B708" t="str">
            <v>Desinstalación de torrecilla metálica cuadrada 12 mts. con anticorrosivo y primer tramo galvanizado en caliente.</v>
          </cell>
        </row>
        <row r="709">
          <cell r="B709" t="str">
            <v>Desinstalacion de torrecilla metálica cuadrada 8 mts. con anticorrosivo y primer tramo galvanizado en caliente.</v>
          </cell>
        </row>
        <row r="710">
          <cell r="B710" t="str">
            <v>Desinstalación de torrecilla metálica triangular  8 mts.</v>
          </cell>
        </row>
        <row r="711">
          <cell r="B711" t="str">
            <v>Desinstalación de transformador monofásico de 10 KVA  13.2 13.2 KV.</v>
          </cell>
        </row>
        <row r="712">
          <cell r="B712" t="str">
            <v>Desinstalación de transformador monofásico de 15 KVA  13.2 KV.</v>
          </cell>
        </row>
        <row r="713">
          <cell r="B713" t="str">
            <v>Desinstalación de transformador monofásico de 25 KVA  13.2  KV.</v>
          </cell>
        </row>
        <row r="714">
          <cell r="B714" t="str">
            <v>Desinstalación de transformador monofásico de 37.5 KVA  13.2  KV.</v>
          </cell>
        </row>
        <row r="715">
          <cell r="B715" t="str">
            <v>Desinstalación de transformador monofásico de 50 KVA  13.2  KV.</v>
          </cell>
        </row>
        <row r="716">
          <cell r="B716" t="str">
            <v>Desinstalación de transformador monofásico de 75 KVA  13.2  KV.</v>
          </cell>
        </row>
        <row r="717">
          <cell r="B717" t="str">
            <v>Desinstalación de transformador monofásico de 75 KVA  13.2  KV.</v>
          </cell>
        </row>
        <row r="718">
          <cell r="B718" t="str">
            <v>Desinstalación de transformador trifásico de 100  KVA a 13.2 kv.</v>
          </cell>
        </row>
        <row r="719">
          <cell r="B719" t="str">
            <v>Desinstalación de transformador trifásico de 112.5  KVA a 13.2 kv.</v>
          </cell>
        </row>
        <row r="720">
          <cell r="B720" t="str">
            <v>Desinstalación de transformador trifásico de 150  KVA a 13.2 kv.</v>
          </cell>
        </row>
        <row r="721">
          <cell r="B721" t="str">
            <v>Desinstalación de transformador trifásico de 225  KVA a 13.2 kv.</v>
          </cell>
        </row>
        <row r="722">
          <cell r="B722" t="str">
            <v>Desinstalación de transformador trifásico de 30  KVA a 13.2 KV.</v>
          </cell>
        </row>
        <row r="723">
          <cell r="B723" t="str">
            <v>Desinstalación de transformador trifásico de 45  KVA a 13.2 kv.</v>
          </cell>
        </row>
        <row r="724">
          <cell r="B724" t="str">
            <v>Desinstalación de transformador trifásico de 500  KVA a 34.5/13.2 kv.</v>
          </cell>
        </row>
        <row r="725">
          <cell r="B725" t="str">
            <v>Desinstalación de transformador trifásico de 75  KVA a 13.2 kv.</v>
          </cell>
        </row>
        <row r="726">
          <cell r="B726" t="str">
            <v>Desinstalación de tres seccionadores monopolares operación sin carga  de 34.5 KV 600 Amp.</v>
          </cell>
        </row>
        <row r="727">
          <cell r="B727" t="str">
            <v>Desinstalación de tres seccionadores monopolares operación sin carga de 15 KV 400 Amp.</v>
          </cell>
        </row>
        <row r="728">
          <cell r="B728" t="str">
            <v>Desinstalación de tres seccionadores monopolares operación sin carga de 15 KV 400 Amp.</v>
          </cell>
        </row>
        <row r="729">
          <cell r="B729" t="str">
            <v>Desinstalación de un aislador epóxico para Conjunto de Retención a 34.5 kv</v>
          </cell>
        </row>
        <row r="730">
          <cell r="B730" t="str">
            <v>Desinstalación de un aislador epóxico para conjunto de Suspensión a 34.5 KV.</v>
          </cell>
        </row>
        <row r="731">
          <cell r="B731" t="str">
            <v>Desinstalación de un cable de acero galvanizado 5/16 " para línea de guarda.</v>
          </cell>
        </row>
        <row r="732">
          <cell r="B732" t="str">
            <v>Desinstalación de un cable de acero galvanizado. 1/4 "para linea de guarda.</v>
          </cell>
        </row>
        <row r="733">
          <cell r="B733" t="str">
            <v>Desinstalación de un cable de acero galvanizado. 3/8 " para línea de guarda.</v>
          </cell>
        </row>
        <row r="734">
          <cell r="B734" t="str">
            <v>Desinstalación de un conductor ACSR Nº  2/0  AWG. para Baja Tensión.</v>
          </cell>
        </row>
        <row r="735">
          <cell r="B735" t="str">
            <v>Desinstalación de un conductor ACSR No.  2. AWG. para Alta Tensión.</v>
          </cell>
        </row>
        <row r="736">
          <cell r="B736" t="str">
            <v>Desinstalación de un conductor ACSR No.  2/0 AWG. para Alta Tensión.</v>
          </cell>
        </row>
        <row r="737">
          <cell r="B737" t="str">
            <v>Desinstalación de un conductor ACSR No.  266.8 MCM.</v>
          </cell>
        </row>
        <row r="738">
          <cell r="B738" t="str">
            <v>Desinstalación de un conductor ACSR No.  4. AWG.</v>
          </cell>
        </row>
        <row r="739">
          <cell r="B739" t="str">
            <v>Desinstalación de un conductor ACSR No.  556.5 MCM.</v>
          </cell>
        </row>
        <row r="740">
          <cell r="B740" t="str">
            <v>Desinstalación de un conductor ACSR No.  6. AWG.</v>
          </cell>
        </row>
        <row r="741">
          <cell r="B741" t="str">
            <v>Desinstalación de un conductor ACSR No. 1/0 AWG. para Alta Tensión.</v>
          </cell>
        </row>
        <row r="742">
          <cell r="B742" t="str">
            <v>Desinstalación de un conductor ACSR No. 1/0 AWG. para Baja Tensión.</v>
          </cell>
        </row>
        <row r="743">
          <cell r="B743" t="str">
            <v>Desinstalación de un conductor ACSR No. 2 AWG. para Baja Tensión.</v>
          </cell>
        </row>
        <row r="744">
          <cell r="B744" t="str">
            <v>Desinstalación de un conductor ACSR No. 336.4 MCM.</v>
          </cell>
        </row>
        <row r="745">
          <cell r="B745" t="str">
            <v>Desinstalación de un conductor ACSR No. 397.5 MCM.</v>
          </cell>
        </row>
        <row r="746">
          <cell r="B746" t="str">
            <v>Desinstalación de un conductor ACSR No. 4/0 AWG.</v>
          </cell>
        </row>
        <row r="747">
          <cell r="B747" t="str">
            <v>Desinstalación de un conductor ACSR No. 795.0 MCM.</v>
          </cell>
        </row>
        <row r="748">
          <cell r="B748" t="str">
            <v>Desinstalación de un conductor aislado  ASC  No. 4/0 AWG.</v>
          </cell>
        </row>
        <row r="749">
          <cell r="B749" t="str">
            <v>Desinstalación de un conductor aislado  ASC No.   8 AWG.</v>
          </cell>
        </row>
        <row r="750">
          <cell r="B750" t="str">
            <v>Desinstalación de un conductor aislado  ASC No.  4 AWG.</v>
          </cell>
        </row>
        <row r="751">
          <cell r="B751" t="str">
            <v>Desinstalación de un conductor aislado  ASC No. 2/0 AWG.</v>
          </cell>
        </row>
        <row r="752">
          <cell r="B752" t="str">
            <v>Desinstalación de un conductor ASC  aislado  No. 6 AWG.</v>
          </cell>
        </row>
        <row r="753">
          <cell r="B753" t="str">
            <v>Desinstalación de un conductor ASC aislado  Nº  2  AWG.</v>
          </cell>
        </row>
        <row r="754">
          <cell r="B754" t="str">
            <v>Desinstalación de un conductor cable cobre aislado Nº 1/0  AWG THW.</v>
          </cell>
        </row>
        <row r="755">
          <cell r="B755" t="str">
            <v>Desinstalación de un conductor cable Cobre aislado No. 10  AWG THW.</v>
          </cell>
        </row>
        <row r="756">
          <cell r="B756" t="str">
            <v>Desinstalación de un conductor de cobre aislado Nº. 12 AWG THW.</v>
          </cell>
        </row>
        <row r="757">
          <cell r="B757" t="str">
            <v>Desinstalación de un conductor monopolar XLPE Nº 2 para 15 KV</v>
          </cell>
        </row>
        <row r="758">
          <cell r="B758" t="str">
            <v>Desinstalación de un contador de medida directa monofásico bifilar de 15 (60) Amp.</v>
          </cell>
        </row>
        <row r="759">
          <cell r="B759" t="str">
            <v>Desinstalación de un pararrayo de 10 o 12 KV. 10 Ka.</v>
          </cell>
        </row>
        <row r="760">
          <cell r="B760" t="str">
            <v>Desinstalación de un pararrayos a 34.5 KV.</v>
          </cell>
        </row>
        <row r="761">
          <cell r="B761" t="str">
            <v>Desinstalación de un seccionador monopolar operación sin carga carga de 15 KV 400 Amp. 110 KV-BIL.</v>
          </cell>
        </row>
        <row r="762">
          <cell r="B762" t="str">
            <v>Desinstalación de un seccionador monopolar operación sin carga de 34.5 KV 600 Amp.</v>
          </cell>
        </row>
        <row r="763">
          <cell r="B763" t="str">
            <v>Desinstalación de una caja cortacircuito a 34.5 KV.</v>
          </cell>
        </row>
        <row r="764">
          <cell r="B764" t="str">
            <v>Desinstalación de una caja cortacircuito de 15 KV 100 Amp. 110 KV-BIL.</v>
          </cell>
        </row>
        <row r="765">
          <cell r="B765" t="str">
            <v>Desinstalación ducto de un conductor cable aislado Nº 14  AWG THW.</v>
          </cell>
        </row>
        <row r="766">
          <cell r="B766" t="str">
            <v>Desinstalación e instalación de cruce acometida trifásica tetrafilar.</v>
          </cell>
        </row>
        <row r="767">
          <cell r="B767" t="str">
            <v>Desinstalación e instalación de cruce de acometida bifásica trifilar.</v>
          </cell>
        </row>
        <row r="768">
          <cell r="B768" t="str">
            <v>Desinstalación e instalación de cruce de acometida monofásica bifilar.</v>
          </cell>
        </row>
        <row r="769">
          <cell r="B769" t="str">
            <v>Desinstalación en ducto de un conductor cable cobre aislado Nº 2  AWG THW.</v>
          </cell>
        </row>
        <row r="770">
          <cell r="B770" t="str">
            <v>Desinstalación en ducto de un conductor cable cobre aislado Nº 4  AWG THW.</v>
          </cell>
        </row>
        <row r="771">
          <cell r="B771" t="str">
            <v>Desinstalación en ducto de un conductor cable cobre aislado No. 8 AWG THW.</v>
          </cell>
        </row>
        <row r="772">
          <cell r="B772" t="str">
            <v>Desinstalación en ducto de un conductor de cable cobre aislado Nº 6  AWG.THW.</v>
          </cell>
        </row>
        <row r="773">
          <cell r="B773" t="str">
            <v>Desinstalación y transporte  de  herrajes en poste o torrecilla  estructura disposición triangular simétrica ángulo tres hilos tipo P-110 hasta 13.2 kv.</v>
          </cell>
        </row>
        <row r="774">
          <cell r="B774" t="str">
            <v>Desinstalación y transporte amortiguador tipo stockbridge para ACSR 4/0..-266 MCM</v>
          </cell>
        </row>
        <row r="775">
          <cell r="B775" t="str">
            <v>Desinstalación y transporte amortiguador tipo stockbridge para cable  ACSR 397.5 Mcm Lark.</v>
          </cell>
        </row>
        <row r="776">
          <cell r="B776" t="str">
            <v>Desinstalación y transporte amortiguador tipo stockbridge para cable de acero 5/16".</v>
          </cell>
        </row>
        <row r="777">
          <cell r="B777" t="str">
            <v>Desinstalación y transporte amortiguador tipo stockbridge para cable No.1/0 Awg.</v>
          </cell>
        </row>
        <row r="778">
          <cell r="B778" t="str">
            <v>Desinstalacion y transporte amortiguador tipo stockbridge para cable No.2 Awg.</v>
          </cell>
        </row>
        <row r="779">
          <cell r="B779" t="str">
            <v>Desinstalación y transporte de  arriostramientos para estructuras con separación de 1.90 m.</v>
          </cell>
        </row>
        <row r="780">
          <cell r="B780" t="str">
            <v>Desinstalación y transporte de  bombilla ovoide 400 W/220V de mercurio.</v>
          </cell>
        </row>
        <row r="781">
          <cell r="B781" t="str">
            <v>Desinstalación y transporte de  herrajes en poste 8 mt. Percha 2 puestos. Perno. Paso. [Ref. estructura 621P].</v>
          </cell>
        </row>
        <row r="782">
          <cell r="B782" t="str">
            <v>Desinstalación y transporte de  herrajes en poste o torrecilla  estructura de paso disposición semibandera tres hilos tipo P-103 hasta 13.2 kv.</v>
          </cell>
        </row>
        <row r="783">
          <cell r="B783" t="str">
            <v>Desinstalación y transporte de  herrajes en poste o torrecilla  estructura de retención disposición triangular simétrica tres hilos tipo R-130 hasta 13.2 kv. aislador porcelana 10".</v>
          </cell>
        </row>
        <row r="784">
          <cell r="B784" t="str">
            <v>Desinstalación y transporte de  herrajes en poste o torrecilla  estructura disposición bandera ángulo tres hilos tipo-P-113 hasta 13.2 kv.</v>
          </cell>
        </row>
        <row r="785">
          <cell r="B785" t="str">
            <v>Desinstalación y transporte de  herrajes en poste o torrecilla  para dos hilos estructura de paso con angulo tipo-512 hasta 13.2 kv.</v>
          </cell>
        </row>
        <row r="786">
          <cell r="B786" t="str">
            <v>Desinstalación y transporte de  herrajes en poste o torrecilla  para dos hilos estructura retención terminal tipo-514 hasta 13.2 kv.( aislador de disco de 10").</v>
          </cell>
        </row>
        <row r="787">
          <cell r="B787" t="str">
            <v>Desinstalación y transporte de  herrajes en poste o torrecilla  para dos perchas dos hilos estructura tipo-624.</v>
          </cell>
        </row>
        <row r="788">
          <cell r="B788" t="str">
            <v>Desinstalación y transporte de  herrajes en poste o torrecilla  para dos perchas tres hilos estructura tipo-620.</v>
          </cell>
        </row>
        <row r="789">
          <cell r="B789" t="str">
            <v>Desinstalación y transporte de  herrajes en poste o torrecilla  para percha cinco hilos estructura tipo-610/611.</v>
          </cell>
        </row>
        <row r="790">
          <cell r="B790" t="str">
            <v>Desinstalación y transporte de  herrajes en poste o torrecilla  para tres hilos estructura disposicion vertical doble tipo S-121 hasta 13.2 kv.( aislador de disco de 10").</v>
          </cell>
        </row>
        <row r="791">
          <cell r="B791" t="str">
            <v>Desinstalación y transporte de  herrajes en poste o torrecilla estructura  de paso disposición horizontal tres hilos tipo PH-202 hasta 13.2 kv.</v>
          </cell>
        </row>
        <row r="792">
          <cell r="B792" t="str">
            <v>Desinstalación y transporte de  herrajes en poste o torrecilla estructura  en ángulo disposición horizontal tres hilos tipo PH-211 hasta 13.2 kv.</v>
          </cell>
        </row>
        <row r="793">
          <cell r="B793" t="str">
            <v>Desinstalación y transporte de  herrajes en poste o torrecilla estructura  en ángulo disposición triangular simétrica tres hilos tipo- PH-210 hasta 13.2 kv.</v>
          </cell>
        </row>
        <row r="794">
          <cell r="B794" t="str">
            <v>Desinstalación y transporte de  herrajes en poste o torrecilla estructura de paso disposición horizontal dos hilos tipo PH-202 hasta 13.2 kv.</v>
          </cell>
        </row>
        <row r="795">
          <cell r="B795" t="str">
            <v>Desinstalación y transporte de  luminaria  decorativa 250W/220V Sodio.</v>
          </cell>
        </row>
        <row r="796">
          <cell r="B796" t="str">
            <v>Desinstalación y transporte de  luminaria horizontal abierta 70W/220V Sodio.</v>
          </cell>
        </row>
        <row r="797">
          <cell r="B797" t="str">
            <v>Desinstalación y transporte de accesorios para acometida monofasica en cable concentrico cobre aislado 2x8 AWG.</v>
          </cell>
        </row>
        <row r="798">
          <cell r="B798" t="str">
            <v>Desinstalación y transporte de accesorios para acometida trifilar en cable concentrico cobre aislado 3x8 AWG.</v>
          </cell>
        </row>
        <row r="799">
          <cell r="B799" t="str">
            <v>Desinstalación y transporte de accesorios para los equipos monofasicos de macromedición.</v>
          </cell>
        </row>
        <row r="800">
          <cell r="B800" t="str">
            <v>Desinstalación y transporte de accesorios para los equipos trifasicos de macromedición.</v>
          </cell>
        </row>
        <row r="801">
          <cell r="B801" t="str">
            <v>Desinstalación y transporte de aislador epóxico para Conjunto de Retención a 115 kv.</v>
          </cell>
        </row>
        <row r="802">
          <cell r="B802" t="str">
            <v>Desinstalación y transporte de aislador epóxico para Conjunto de Suspensión a 115 kv.</v>
          </cell>
        </row>
        <row r="803">
          <cell r="B803" t="str">
            <v>Desinstalación y transporte de aisladores de disco de 10" de porcelana para Conjunto de Retención a 115 kv.</v>
          </cell>
        </row>
        <row r="804">
          <cell r="B804" t="str">
            <v>Desinstalación y transporte de aisladores de disco de 10" de porcelana para Conjunto de Suspensión a 115 kv.</v>
          </cell>
        </row>
        <row r="805">
          <cell r="B805" t="str">
            <v>Desinstalación y transporte de aisladores de disco de 10" de porcelana para Conjunto de Suspensión a 34.5 kv.</v>
          </cell>
        </row>
        <row r="806">
          <cell r="B806" t="str">
            <v>Desinstalación y transporte de aisladores disco  10" de porcelana para Conjunto de Retención a 34.5 kv.</v>
          </cell>
        </row>
        <row r="807">
          <cell r="B807" t="str">
            <v>Desinstalacion y transporte de amortiguador para conductor No. 2 en linea a 13.2 kv.</v>
          </cell>
        </row>
        <row r="808">
          <cell r="B808" t="str">
            <v>Desinstalación y transporte de armante para reflector.</v>
          </cell>
        </row>
        <row r="809">
          <cell r="B809" t="str">
            <v>Desinstalación y transporte de arrancador de 150 W / 400 tipo paralelo 220 V.</v>
          </cell>
        </row>
        <row r="810">
          <cell r="B810" t="str">
            <v>Desinstalación y transporte de arrancador para sodio 70 W tipo paralelo.</v>
          </cell>
        </row>
        <row r="811">
          <cell r="B811" t="str">
            <v>Desinstalación y transporte de arrancador para sodio de 150 / 400 W tipo paralelo</v>
          </cell>
        </row>
        <row r="812">
          <cell r="B812" t="str">
            <v>Desinstalación y transporte de bajante para transformador de 30 a 75 KVA trifásico en un conductor cobre aislado Nº.1/0 para fase y neutro.</v>
          </cell>
        </row>
        <row r="813">
          <cell r="B813" t="str">
            <v>Desinstalación y transporte de bajante para transformador de 45 a 75 KVA monofásico en dos conductores cobre Nº.2 para fase y neutro.</v>
          </cell>
        </row>
        <row r="814">
          <cell r="B814" t="str">
            <v>Desinstalación y transporte de bajante para transformador de 5 a 30 KVA monofásico en un conductor cobre aislado Nº.2 para fase y neutro.</v>
          </cell>
        </row>
        <row r="815">
          <cell r="B815" t="str">
            <v>Desinstalación y transporte de bajantes para transformadores monofasicos.</v>
          </cell>
        </row>
        <row r="816">
          <cell r="B816" t="str">
            <v>Desinstalación y transporte de bajantes para transformadores trifasicos.</v>
          </cell>
        </row>
        <row r="817">
          <cell r="B817" t="str">
            <v>Desinstalación y transporte de barraje  para transformador de 100 y 112.5 KVA trifásico en dos conductores cobre aislado Nº.2 para fase y neutro.</v>
          </cell>
        </row>
        <row r="818">
          <cell r="B818" t="str">
            <v>Desinstalación y transporte de barraje  para transformador de 150 a 225 KVA trifásico en dos conductores cobre aislado No 4/0 para fase y neutro.</v>
          </cell>
        </row>
        <row r="819">
          <cell r="B819" t="str">
            <v>Desinstalación y transporte de bobina para contactor  de 125 A / 220 V</v>
          </cell>
        </row>
        <row r="820">
          <cell r="B820" t="str">
            <v>Desinstalación y transporte de bobina para contactor de 40 A / 220 V</v>
          </cell>
        </row>
        <row r="821">
          <cell r="B821" t="str">
            <v>Desinstalación y transporte de bombilla  1,000 W/220V de mercurio halógeno.</v>
          </cell>
        </row>
        <row r="822">
          <cell r="B822" t="str">
            <v>Desinstalación y transporte de bombilla  250 W/220V de mercurio halógeno.</v>
          </cell>
        </row>
        <row r="823">
          <cell r="B823" t="str">
            <v>Desinstalación y transporte de bombilla  tubular 250 W / 220 V  Sodio.</v>
          </cell>
        </row>
        <row r="824">
          <cell r="B824" t="str">
            <v>Desinstalación y transporte de bombilla 400 W/220V de mercurio halógeno.</v>
          </cell>
        </row>
        <row r="825">
          <cell r="B825" t="str">
            <v>Desinstalación y transporte de bombilla de sodio tubular 150.W Sodio.</v>
          </cell>
        </row>
        <row r="826">
          <cell r="B826" t="str">
            <v>Desinstalación y transporte de bombilla ovoide 125 W/220V de mercurio.</v>
          </cell>
        </row>
        <row r="827">
          <cell r="B827" t="str">
            <v>Desinstalación y transporte de bombilla ovoide 250 W/220V de mercurio.</v>
          </cell>
        </row>
        <row r="828">
          <cell r="B828" t="str">
            <v>Desinstalación y transporte de bombilla tubular 400 W /220 V  Sodio.</v>
          </cell>
        </row>
        <row r="829">
          <cell r="B829" t="str">
            <v>Desinstalación y transporte de bombilla tubular 70 W. / 220V Sodio.</v>
          </cell>
        </row>
        <row r="830">
          <cell r="B830" t="str">
            <v>Desinstalación y transporte de bombillo  tubular a color 250 W / 220 V mercurio halógeno.</v>
          </cell>
        </row>
        <row r="831">
          <cell r="B831" t="str">
            <v>Desinstalación y transporte de bombillo tubular  a color de 400 W / 220 V  mercurio halógeno.</v>
          </cell>
        </row>
        <row r="832">
          <cell r="B832" t="str">
            <v>Desinstalación y transporte de cableado de acometida subterranea (derivada de red aérea) para contador de medida directa bifásico trifilar en alambre de cobre No 6. AWG</v>
          </cell>
        </row>
        <row r="833">
          <cell r="B833" t="str">
            <v>Desinstalación y transporte de cableado de acometida subterranea (derivada de red aérea) para contador de medida directa bifásico trifilar en alambre de cobre No 8. AWG</v>
          </cell>
        </row>
        <row r="834">
          <cell r="B834" t="str">
            <v>Desinstalación y transporte de cableado de acometida subterranea (derivada de red aérea) para contador de medida directa bifásico trifilar en cable de cobre  No 4. AWG</v>
          </cell>
        </row>
        <row r="835">
          <cell r="B835" t="str">
            <v>Desinstalación y transporte de cableado de acometida subterranea (derivada de red aérea) para contador de medida directa monofásico bifilar en alambre de cobre  No 8 AWG.</v>
          </cell>
        </row>
        <row r="836">
          <cell r="B836" t="str">
            <v>Desinstalación y transporte de cableado de acometida subterranea (derivada de red aérea) para contador de medida directa monofásico bifilar en alambre de cobre No 6.  AWG</v>
          </cell>
        </row>
        <row r="837">
          <cell r="B837" t="str">
            <v>Desinstalación y transporte de cableado de acometida subterranea (derivada de red aérea) para contador de medida directa trifásico tetrafilar en alambre de cobre No 6. AWG</v>
          </cell>
        </row>
        <row r="838">
          <cell r="B838" t="str">
            <v>Desinstalación y transporte de cableado de acometida subterranea (derivada de red aérea) para contador de medida directa trifásico tetrafilar en cable de cobre  No 2. AWG</v>
          </cell>
        </row>
        <row r="839">
          <cell r="B839" t="str">
            <v>Desinstalación y transporte de cableado de acometida subterranea (derivada de red aérea) para contador de medida directa trifásico tetraifilar en cable de cobre  No 4. AWG</v>
          </cell>
        </row>
        <row r="840">
          <cell r="B840" t="str">
            <v>Desinstalación y transporte de cableado de acometida subterranea (derivada de red subterranea) para contador de medida directa bifásico trifilar en alambre de cobre  No 6. AWG</v>
          </cell>
        </row>
        <row r="841">
          <cell r="B841" t="str">
            <v>Desinstalación y transporte de cableado de acometida subterranea (derivada de red subterranea) para contador de medida directa bifásico trifilar en alambre de cobre  No 8. AWG</v>
          </cell>
        </row>
        <row r="842">
          <cell r="B842" t="str">
            <v>Desinstalación y transporte de cableado de acometida subterranea (derivada de red subterranea) para contador de medida directa bifásico trifilar en cable de cobre  No 4. AWG</v>
          </cell>
        </row>
        <row r="843">
          <cell r="B843" t="str">
            <v>Desinstalación y transporte de cableado de acometida subterranea (derivada de red subterranea) para contador de medida directa monofásico bifilar en alambre de cobre  No 6. AWG</v>
          </cell>
        </row>
        <row r="844">
          <cell r="B844" t="str">
            <v>Desinstalación y transporte de cableado de acometida subterranea (derivada de red subterranea) para contador de medida directa monofásico bifilar en alambre de cobre No 8. AWG</v>
          </cell>
        </row>
        <row r="845">
          <cell r="B845" t="str">
            <v>Desinstalación y transporte de cableado de acometida subterranea (derivada de red subterranea) para contador de medida directa trifásico tetrafilar en cable de cobre  No 2 AWG.</v>
          </cell>
        </row>
        <row r="846">
          <cell r="B846" t="str">
            <v>Desinstalación y transporte de cableado de acometida subterranea (derivada de red subterranea) para contador de medida directa trifásico tetrafilar en cable de cobre  No 4 AWG.</v>
          </cell>
        </row>
        <row r="847">
          <cell r="B847" t="str">
            <v>Desinstalación y transporte de cableado del bajante para acometida de contador de medida directa monofásico bifilar en alambre de cobre AWG No 10.</v>
          </cell>
        </row>
        <row r="848">
          <cell r="B848" t="str">
            <v>Desinstalación y transporte de cableado del bajante para acometida de contador de medida directa trifásico tetrafilar en cable de cobre No 2. AWG</v>
          </cell>
        </row>
        <row r="849">
          <cell r="B849" t="str">
            <v>Desinstalación y transporte de caja de control para alumbrado público.</v>
          </cell>
        </row>
        <row r="850">
          <cell r="B850" t="str">
            <v>Desinstalación y transporte de condensador de 10 mf a 250 VCA</v>
          </cell>
        </row>
        <row r="851">
          <cell r="B851" t="str">
            <v>Desinstalación y transporte de condensador de 24 mf a 450 VCA</v>
          </cell>
        </row>
        <row r="852">
          <cell r="B852" t="str">
            <v>Desinstalación y transporte de condensador de 24 mf a 550 VCA</v>
          </cell>
        </row>
        <row r="853">
          <cell r="B853" t="str">
            <v>Desinstalación y transporte de condensador de 25 mf a 250 VCA</v>
          </cell>
        </row>
        <row r="854">
          <cell r="B854" t="str">
            <v>Desinstalación y transporte de conductor XLPE Nº 1/0 para 15 KV.</v>
          </cell>
        </row>
        <row r="855">
          <cell r="B855" t="str">
            <v>Desinstalación y transporte de conductor XLPE Nº 4/0 para 15 KV.</v>
          </cell>
        </row>
        <row r="856">
          <cell r="B856" t="str">
            <v>Desinstalación y transporte de conjunto de retención para cable de acero Super GX de 5/16´´ a 115 kv.</v>
          </cell>
        </row>
        <row r="857">
          <cell r="B857" t="str">
            <v>Desinstalación y transporte de Conjunto de Suspensión para cable de acero Super GX de 5/16´´ a 115 kv.</v>
          </cell>
        </row>
        <row r="858">
          <cell r="B858" t="str">
            <v>Desinstalación y transporte de contactor tripolar de 125 A /220 V en AC-1</v>
          </cell>
        </row>
        <row r="859">
          <cell r="B859" t="str">
            <v>Desinstalación y transporte de contactor tripolar de 25 A /220 V en AC-1</v>
          </cell>
        </row>
        <row r="860">
          <cell r="B860" t="str">
            <v>Desinstalación y transporte de contactor tripolar de 40 A / 220 V en AC-1</v>
          </cell>
        </row>
        <row r="861">
          <cell r="B861" t="str">
            <v>Desinstalación y transporte de control completo de alumbrado público de 125 Amp.</v>
          </cell>
        </row>
        <row r="862">
          <cell r="B862" t="str">
            <v>Desinstalación y transporte de control completo de Alumbrado Público de 25 Amp.</v>
          </cell>
        </row>
        <row r="863">
          <cell r="B863" t="str">
            <v>Desinstalación y transporte de control completo de alumbrado público de 40 Amp.</v>
          </cell>
        </row>
        <row r="864">
          <cell r="B864" t="str">
            <v>Desinstalación y transporte de control completo de alumbrado público de 60 Amp.</v>
          </cell>
        </row>
        <row r="865">
          <cell r="B865" t="str">
            <v>Desinstalación y transporte de control completo de Alumbrado Público de 90 Amp.</v>
          </cell>
        </row>
        <row r="866">
          <cell r="B866" t="str">
            <v>Desinstalación y transporte de cruce de acometida aérea para contador de medida directa bifásico trifilar en alambre de aluminio aislado AWG TW No 8.</v>
          </cell>
        </row>
        <row r="867">
          <cell r="B867" t="str">
            <v>Desinstalación y transporte de cruce de acometida aérea para contador de medida directa monofásico bifilar en alambre de aluminio aislado AWG TW No 8.</v>
          </cell>
        </row>
        <row r="868">
          <cell r="B868" t="str">
            <v>Desinstalación y transporte de cruce de acometida aérea para contador de medida directa trifásico tetrafilar en alambre aislado de cobre AWG No 6.</v>
          </cell>
        </row>
        <row r="869">
          <cell r="B869" t="str">
            <v>Desinstalación y transporte de cruce de acometida bifásica trifilar alambre cobre aislado Nº.10 AWG</v>
          </cell>
        </row>
        <row r="870">
          <cell r="B870" t="str">
            <v>Desinstalación y transporte de cruce de acometida trifásica tetrafilar alambre cobre aislado Nº.10 AWG.</v>
          </cell>
        </row>
        <row r="871">
          <cell r="B871" t="str">
            <v>Desinstalación y transporte de fotocelda de 1,000 W / 220V.</v>
          </cell>
        </row>
        <row r="872">
          <cell r="B872" t="str">
            <v>Desinstalación y transporte de fotocelda NC 1000 W 120 /220 V sin base</v>
          </cell>
        </row>
        <row r="873">
          <cell r="B873" t="str">
            <v>Desinstalación y transporte de guardas de seguridad para torrecillas metálicas de 8 y 12 mts.</v>
          </cell>
        </row>
        <row r="874">
          <cell r="B874" t="str">
            <v>Desinstalación y transporte de herrajes en poste o torrecilla  estructura de retención disposición triangular simétrica tres hilos tipo R-130 hasta 34.5 kv. aislador porcelana 10".</v>
          </cell>
        </row>
        <row r="875">
          <cell r="B875" t="str">
            <v>Desinstalación y transporte de herrajes en poste o torrecilla  estructura disposición triangular simétrica terminal tres hilos tipo R-114 hasta 13.2 kv.</v>
          </cell>
        </row>
        <row r="876">
          <cell r="B876" t="str">
            <v>Desinstalación y transporte de herrajes en poste o torrecilla  estructura terminal disposición triangular simétrica tres hilos tipo R-114 para 34.5 kv. aislador porcelana 10".</v>
          </cell>
        </row>
        <row r="877">
          <cell r="B877" t="str">
            <v>Desinstalación y transporte de herrajes en poste o torrecilla  para dos hilos estructura retención doble tipo-515 hasta 13.2 kv.( aislador de disco de 10").</v>
          </cell>
        </row>
        <row r="878">
          <cell r="B878" t="str">
            <v>Desinstalación y transporte de herrajes en poste o torrecilla  para dos perchas cuatro hilos estructura tipo-616.</v>
          </cell>
        </row>
        <row r="879">
          <cell r="B879" t="str">
            <v>Desinstalación y transporte de herrajes en poste o torrecilla  para percha cuatro hilos estructura tipo-613/615.</v>
          </cell>
        </row>
        <row r="880">
          <cell r="B880" t="str">
            <v>Desinstalación y transporte de herrajes en poste o torrecilla  para percha doble cinco hilos estructura tipo-612.</v>
          </cell>
        </row>
        <row r="881">
          <cell r="B881" t="str">
            <v>Desinstalación y transporte de herrajes en poste o torrecilla  para percha tres hilos estructura tipo-617/619.</v>
          </cell>
        </row>
        <row r="882">
          <cell r="B882" t="str">
            <v>Desinstalación y transporte de herrajes en poste o torrecilla  para tres hilos estructura paso disposición horizontal tipo PH-202 hasta 34.5 kv.</v>
          </cell>
        </row>
        <row r="883">
          <cell r="B883" t="str">
            <v>Desinstalación y transporte de herrajes en poste o torrecilla  para tres hilos estructura retención disposición horizontal tipo RH-231 hasta 13.2 kv. Aislador porcelana 10".</v>
          </cell>
        </row>
        <row r="884">
          <cell r="B884" t="str">
            <v>Desinstalación y transporte de herrajes en poste o torrecilla  para tres hilos estructura retención disposición triangular simétrica tipo RH-230 hasta 13.2 kv.</v>
          </cell>
        </row>
        <row r="885">
          <cell r="B885" t="str">
            <v>Desinstalación y transporte de herrajes en poste o torrecilla  para tres hilos estructura retención disposición triangular simétrica tipo RH-232 hasta 13.2 kv. Aislador porcelana 10".</v>
          </cell>
        </row>
        <row r="886">
          <cell r="B886" t="str">
            <v>Desinstalación y transporte de herrajes en poste o torrecilla  para tres hilos estructura terminal disposición horizontal tipo RH-214 hasta 34.5 kv. Aislador porcelana 10".</v>
          </cell>
        </row>
        <row r="887">
          <cell r="B887" t="str">
            <v>Desinstalación y transporte de herrajes en poste o torrecilla  para tres hilos estructura terminal disposición triangular simétrica tipo RH-230 hasta 13.2 kv. Aislador porcelana 10".</v>
          </cell>
        </row>
        <row r="888">
          <cell r="B888" t="str">
            <v>Desinstalación y transporte de herrajes en poste o torrecilla  para un hilo estructura de paso tipo-507 hasta 13.2 kv.</v>
          </cell>
        </row>
        <row r="889">
          <cell r="B889" t="str">
            <v>Desinstalación y transporte de herrajes en poste o torrecilla  para un hilo estructura retención doble tipo 506 hasta 34.5 kv.( aislador de disco de 10").</v>
          </cell>
        </row>
        <row r="890">
          <cell r="B890" t="str">
            <v>Desinstalación y transporte de herrajes en poste o torrecilla  para un hilo estructura retención doble tipo 506 hasta 34.5 kv.(aislador polimérico).</v>
          </cell>
        </row>
        <row r="891">
          <cell r="B891" t="str">
            <v>Desinstalación y transporte de herrajes en poste o torrecilla  para un hilo estructura retención doble tipo-506 hasta 13.2 kv.( aislador de disco de 10").</v>
          </cell>
        </row>
        <row r="892">
          <cell r="B892" t="str">
            <v>Desinstalación y Transporte de herrajes en poste o torrecilla  para un hilo estructura retención doble tipo-506 hasta 13.2 kv.(aislador polimerico).</v>
          </cell>
        </row>
        <row r="893">
          <cell r="B893" t="str">
            <v>Desinstalación y transporte de herrajes en poste o torrecilla  para un hilo estructura retención terminal tipo 505 hasta 34.5 kv.( aislador de disco de 10").</v>
          </cell>
        </row>
        <row r="894">
          <cell r="B894" t="str">
            <v>Desinstalación y transporte de herrajes en poste o torrecilla  para un hilo estructura retención terminal tipo 505 hasta 34.5 kv.(aislador polimérico)</v>
          </cell>
        </row>
        <row r="895">
          <cell r="B895" t="str">
            <v>Desinstalación y transporte de herrajes en poste o torrecilla  para un hilo estructura retención terminal tipo-505 hasta 13.2 kv.( aislador de disco de 10")</v>
          </cell>
        </row>
        <row r="896">
          <cell r="B896" t="str">
            <v>Desinstalación y transporte de herrajes en poste o torrecilla  para un hilo estructura retención terminal tipo-505 hasta 13.2 kv.(aislador polimérico)</v>
          </cell>
        </row>
        <row r="897">
          <cell r="B897" t="str">
            <v>Desinstalación y transporte de herrajes en poste o torrecilla estructura  de suspensión disposición horizontal tres hilos tipo SH-226 hasta 13.2 kv. Aislador porcelana 10".</v>
          </cell>
        </row>
        <row r="898">
          <cell r="B898" t="str">
            <v>Desinstalación y transporte de herrajes en poste o torrecilla estructura  de suspensión disposición triangular simétrica tres hilos tipo SH-225 hasta 13.2 kv. Aislador porcelana 10".</v>
          </cell>
        </row>
        <row r="899">
          <cell r="B899" t="str">
            <v>Desinstalación y transporte de herrajes en poste o torrecilla estructura  terminal  disposición horizontal tres hilos tipo RH-214 hasta 13.2 kv. Aislador porcelana 10".</v>
          </cell>
        </row>
        <row r="900">
          <cell r="B900" t="str">
            <v>Desinstalación y transporte de herrajes en poste o torrecilla estructura retención disposición horizontal dos hilos tipo RH-230 hasta 13.2 kv. Aislador porcelana 10".</v>
          </cell>
        </row>
        <row r="901">
          <cell r="B901" t="str">
            <v>Desinstalación y transporte de herrajes en poste o torrecilla estructura terminal disposición horizontal dos hilos tipo RH-214 hasta 13.2 kv.</v>
          </cell>
        </row>
        <row r="902">
          <cell r="B902" t="str">
            <v>Desinstalación y transporte de herrajes y elementos para bayoneta doble. Angulo.</v>
          </cell>
        </row>
        <row r="903">
          <cell r="B903" t="str">
            <v>Desinstalación y transporte de herrajes y elementos para bayoneta doble. Retención.</v>
          </cell>
        </row>
        <row r="904">
          <cell r="B904" t="str">
            <v>Desinstalación y transporte de herrajes y elementos para bayoneta sencilla.</v>
          </cell>
        </row>
        <row r="905">
          <cell r="B905" t="str">
            <v>Desinstalación y transporte de herrajes y elementos para castillete doble. Retención.</v>
          </cell>
        </row>
        <row r="906">
          <cell r="B906" t="str">
            <v>Desinstalación y transporte de herrajes y elementos para castillete sencillo. Paso.</v>
          </cell>
        </row>
        <row r="907">
          <cell r="B907" t="str">
            <v>Desinstalación y transporte de herrajes y elementos para puesta a tierra de cable de guarda..</v>
          </cell>
        </row>
        <row r="908">
          <cell r="B908" t="str">
            <v>Desinstalación y transporte de herrajes y elementos para puesta a tierra. Alta tensión trifasica.</v>
          </cell>
        </row>
        <row r="909">
          <cell r="B909" t="str">
            <v>Desinstalación y transporte de herrajes y elementos para puesta a tierra. Baja Tensión.</v>
          </cell>
        </row>
        <row r="910">
          <cell r="B910" t="str">
            <v>Desinstalación y transporte de herrajes y elementos para templete directo a tierra. Alta tensión  34.5 KV.</v>
          </cell>
        </row>
        <row r="911">
          <cell r="B911" t="str">
            <v>Desinstalación y transporte de herrajes y elementos para templete directo a tierra. Alta tensión. 13.2 KV. [Ref. estructura 1].</v>
          </cell>
        </row>
        <row r="912">
          <cell r="B912" t="str">
            <v>Desinstalación y transporte de herrajes y elementos para templete directo a tierra. Baja tensión. [Ref. estructura 2].</v>
          </cell>
        </row>
        <row r="913">
          <cell r="B913" t="str">
            <v>Desinstalación y transporte de herrajes y protecciones para transformador monofásico [10;15;25;37.5 kva] tipo 710 hasta 13.2 kv.</v>
          </cell>
        </row>
        <row r="914">
          <cell r="B914" t="str">
            <v>Desinstalación y transporte de herrajes y protecciones para transformador monofásico [50; 75] kva hasta 13.2 kv.</v>
          </cell>
        </row>
        <row r="915">
          <cell r="B915" t="str">
            <v>Desinstalación y transporte de herrajes y protecciones para transformador trifásico  112.5 KVA. 13.2 KV. [Ref. estructura 712].</v>
          </cell>
        </row>
        <row r="916">
          <cell r="B916" t="str">
            <v>Desinstalación y transporte de herrajes y protecciones para transformador trifásico  150 KVA. 13.2 KV.[Ref. estructura 712].</v>
          </cell>
        </row>
        <row r="917">
          <cell r="B917" t="str">
            <v>Desinstalación y transporte de herrajes y protecciones para transformador trifásico  75 KVA. 13.2 KV. [Ref. estructura 711].</v>
          </cell>
        </row>
        <row r="918">
          <cell r="B918" t="str">
            <v>Desinstalación y transporte de herrajes y protecciones para transformador trifásico [30;45;50] kva tipo 711 hasta 13.2 kv.</v>
          </cell>
        </row>
        <row r="919">
          <cell r="B919" t="str">
            <v>Desinstalación y transporte de herrajes, protecciones y transformador trifásico  50 KVA. 13.2 KV. [Ref. estructura 711].</v>
          </cell>
        </row>
        <row r="920">
          <cell r="B920" t="str">
            <v>Desinstalación y transporte de interruptor sencillo para Alumbrado Publico.</v>
          </cell>
        </row>
        <row r="921">
          <cell r="B921" t="str">
            <v>Desinstalación y transporte de luminaria  horizontal abierta 150W/220V Sodio.</v>
          </cell>
        </row>
        <row r="922">
          <cell r="B922" t="str">
            <v>Desinstalación y transporte de luminaria  horizontal cerrada 400W/ 220V Sodio.</v>
          </cell>
        </row>
        <row r="923">
          <cell r="B923" t="str">
            <v>Desinstalación y transporte de luminaria  horizontal cerrada 70W/220V Sodio.</v>
          </cell>
        </row>
        <row r="924">
          <cell r="B924" t="str">
            <v>Desinstalación y transporte de luminaria decorativa 150W/220V Sodio.</v>
          </cell>
        </row>
        <row r="925">
          <cell r="B925" t="str">
            <v>Desinstalación y transporte de luminaria decorativa 70W/ 208 /220V Sodio.</v>
          </cell>
        </row>
        <row r="926">
          <cell r="B926" t="str">
            <v>Desinstalación y transporte de luminaria horizontal cerrada 150W/220V Sodio.</v>
          </cell>
        </row>
        <row r="927">
          <cell r="B927" t="str">
            <v>Desinstalación y transporte de luminaria horizontal cerrada 250W/220V Sodio.</v>
          </cell>
        </row>
        <row r="928">
          <cell r="B928" t="str">
            <v>Desinstalación y transporte de luminaria.</v>
          </cell>
        </row>
        <row r="929">
          <cell r="B929" t="str">
            <v>Desinstalación y transporte de materiales del bajante para acometida de contador de medida directa monofásico bifilar (dos circuitos).</v>
          </cell>
        </row>
        <row r="930">
          <cell r="B930" t="str">
            <v>Desinstalación y transporte de materiales para salida a 110V para luz con interruptor.</v>
          </cell>
        </row>
        <row r="931">
          <cell r="B931" t="str">
            <v>Desinstalación y transporte de poste de concreto  16.5 mts TR.  750 kg.</v>
          </cell>
        </row>
        <row r="932">
          <cell r="B932" t="str">
            <v>Desinstalación y transporte de poste de concreto  8 mts  TR.  1.050 kg.</v>
          </cell>
        </row>
        <row r="933">
          <cell r="B933" t="str">
            <v>Desinstalación y transporte de poste de concreto  8 mts  TR. 750 kg.</v>
          </cell>
        </row>
        <row r="934">
          <cell r="B934" t="str">
            <v>Desinstalación y transporte de poste de concreto  8 mts TR. 510 kg.</v>
          </cell>
        </row>
        <row r="935">
          <cell r="B935" t="str">
            <v>Desinstalación y transporte de poste de concreto 10 mts  TR. 510 kg.</v>
          </cell>
        </row>
        <row r="936">
          <cell r="B936" t="str">
            <v>Desinstalación y transporte de poste de concreto 10 mts TR.  1.050 kg.</v>
          </cell>
        </row>
        <row r="937">
          <cell r="B937" t="str">
            <v>Desinstalación y transporte de poste de concreto 10 mts TR.  750 kg.</v>
          </cell>
        </row>
        <row r="938">
          <cell r="B938" t="str">
            <v>Desinstalación y transporte de poste de concreto 12 mts TR.  1.500 kg.</v>
          </cell>
        </row>
        <row r="939">
          <cell r="B939" t="str">
            <v>Desinstalación y transporte de poste de concreto 12 mts TR. 1.050 kg.</v>
          </cell>
        </row>
        <row r="940">
          <cell r="B940" t="str">
            <v>Desinstalación y transporte de poste de concreto 12 mts TR. 510 Kg.</v>
          </cell>
        </row>
        <row r="941">
          <cell r="B941" t="str">
            <v>Desinstalación y transporte de poste de concreto 12 mts TR. 750 Kg.</v>
          </cell>
        </row>
        <row r="942">
          <cell r="B942" t="str">
            <v>Desinstalación y transporte de poste de concreto 14 mts. TR.  1.050 kg.</v>
          </cell>
        </row>
        <row r="943">
          <cell r="B943" t="str">
            <v>Desinstalación y transporte de poste de concreto 14 mts. TR. 750 kg.</v>
          </cell>
        </row>
        <row r="944">
          <cell r="B944" t="str">
            <v>Desinstalación y transporte de poste de concreto 16.5 mts. 2.150 kg.</v>
          </cell>
        </row>
        <row r="945">
          <cell r="B945" t="str">
            <v>Desinstalación y transporte de poste de concreto. 14 mts. TR.  2000 kg.</v>
          </cell>
        </row>
        <row r="946">
          <cell r="B946" t="str">
            <v>Desinstalación y transporte de poste de concreto. 16.5 mts. TR.  1.050 kg.</v>
          </cell>
        </row>
        <row r="947">
          <cell r="B947" t="str">
            <v>Desinstalación y transporte de poste de madera Inmunizada 12 mts.</v>
          </cell>
        </row>
        <row r="948">
          <cell r="B948" t="str">
            <v>Desinstalación y transporte de poste de madera Inmunizada 8 mts.</v>
          </cell>
        </row>
        <row r="949">
          <cell r="B949" t="str">
            <v>Desinstalación y transporte de poste metálico  4 mts. x 2 ".</v>
          </cell>
        </row>
        <row r="950">
          <cell r="B950" t="str">
            <v>Desinstalación y transporte de poste metálico  4 mts. x 3 ".</v>
          </cell>
        </row>
        <row r="951">
          <cell r="B951" t="str">
            <v>Desinstalacion y transporte de poste metálico 10 mts. x 4 ".</v>
          </cell>
        </row>
        <row r="952">
          <cell r="B952" t="str">
            <v>Desinstalación y transporte de poste metálico 11 mts. x 4 " con cruceta.</v>
          </cell>
        </row>
        <row r="953">
          <cell r="B953" t="str">
            <v>Desinstalación y transporte de poste metálico. Dos brazos. 11 mts.   4" - 3" - 2".</v>
          </cell>
        </row>
        <row r="954">
          <cell r="B954" t="str">
            <v>Desinstalación y transporte de poste metálico. Dos Brazos. 13 mts. 4 " - 3" - 2".</v>
          </cell>
        </row>
        <row r="955">
          <cell r="B955" t="str">
            <v>Desinstalación y transporte de poste metálico. Un brazo 11 mts  4" - 3" - 2".</v>
          </cell>
        </row>
        <row r="956">
          <cell r="B956" t="str">
            <v>Desinstalación y transporte de poste metálico. Un brazo 13 mts  4" - 3" - 2".</v>
          </cell>
        </row>
        <row r="957">
          <cell r="B957" t="str">
            <v>Desinstalación y transporte de protección en baja tensión (Switch en caja) para transformador monofásico.</v>
          </cell>
        </row>
        <row r="958">
          <cell r="B958" t="str">
            <v>Desinstalación y transporte de reactancia de 1000W.</v>
          </cell>
        </row>
        <row r="959">
          <cell r="B959" t="str">
            <v>Desinstalación y transporte de reactancia de 125W.</v>
          </cell>
        </row>
        <row r="960">
          <cell r="B960" t="str">
            <v>Desinstalación y transporte de reactancia de 150 W 208 V Sodio.</v>
          </cell>
        </row>
        <row r="961">
          <cell r="B961" t="str">
            <v>Desinstalación y transporte de reactancia de 250W</v>
          </cell>
        </row>
        <row r="962">
          <cell r="B962" t="str">
            <v>Desinstalación y transporte de reactancia de 400W.</v>
          </cell>
        </row>
        <row r="963">
          <cell r="B963" t="str">
            <v>Desinstalación y transporte de reactancia de 70W.</v>
          </cell>
        </row>
        <row r="964">
          <cell r="B964" t="str">
            <v>Desinstalación y transporte de reflector 1000W/220V mercurio halógeno.</v>
          </cell>
        </row>
        <row r="965">
          <cell r="B965" t="str">
            <v>Desinstalación y transporte de reflector circular  400W/220V de mercurio.</v>
          </cell>
        </row>
        <row r="966">
          <cell r="B966" t="str">
            <v>Desinstalación y transporte de reflector intemperie  400 W/220V de mercurio halógeno.</v>
          </cell>
        </row>
        <row r="967">
          <cell r="B967" t="str">
            <v>Desinstalación y transporte de reflector intemperie 400 W/220V Sodio.</v>
          </cell>
        </row>
        <row r="968">
          <cell r="B968" t="str">
            <v>Desinstalación y transporte de reloj control</v>
          </cell>
        </row>
        <row r="969">
          <cell r="B969" t="str">
            <v>Desinstalación y transporte de socket en porcelana de 150 / 400 W rosca E-40</v>
          </cell>
        </row>
        <row r="970">
          <cell r="B970" t="str">
            <v>Desinstalación y transporte de Switch de 2 x 30 Amp.</v>
          </cell>
        </row>
        <row r="971">
          <cell r="B971" t="str">
            <v>Desinstalación y transporte de Switch de 3 x 100 Amp.</v>
          </cell>
        </row>
        <row r="972">
          <cell r="B972" t="str">
            <v>Desinstalación y transporte de Switch de 3 x 200 Amp.</v>
          </cell>
        </row>
        <row r="973">
          <cell r="B973" t="str">
            <v>Desinstalación y transporte de switch de 3 X 60 Amp.</v>
          </cell>
        </row>
        <row r="974">
          <cell r="B974" t="str">
            <v>Desinstalación y transporte de templete poste a poste para alta tensión.</v>
          </cell>
        </row>
        <row r="975">
          <cell r="B975" t="str">
            <v>Desinstalación y transporte de templete poste a poste para baja tensión.</v>
          </cell>
        </row>
        <row r="976">
          <cell r="B976" t="str">
            <v>Desinstalación y transporte de terminal barraje de 1 entrada y 3 derivaciones XLPE  No. 4/0, 15 kv., 400 amp</v>
          </cell>
        </row>
        <row r="977">
          <cell r="B977" t="str">
            <v>Desinstalación y transporte de terminal barraje de 1 entrada y 3 derivaciones XLPE No. 750 mcm, 35kv., 600 amp.</v>
          </cell>
        </row>
        <row r="978">
          <cell r="B978" t="str">
            <v>Desinstalación y transporte de torrecilla metálica cuadrada 12 mts. con anticorrosivo y primer tramo galvanizado en caliente.</v>
          </cell>
        </row>
        <row r="979">
          <cell r="B979" t="str">
            <v>Desinstalacion y transporte de torrecilla metálica cuadrada 8 mts. con anticorrosivo y primer tramo galvanizado en caliente.</v>
          </cell>
        </row>
        <row r="980">
          <cell r="B980" t="str">
            <v>Desinstalación y transporte de torrecilla metálica triangular  8 mts</v>
          </cell>
        </row>
        <row r="981">
          <cell r="B981" t="str">
            <v>Desinstalación y transporte de transformador monofásico de 10 KVA  13.2 13.2 KV.</v>
          </cell>
        </row>
        <row r="982">
          <cell r="B982" t="str">
            <v>Desinstalación y transporte de transformador monofásico de 15 KVA  13.2 KV.</v>
          </cell>
        </row>
        <row r="983">
          <cell r="B983" t="str">
            <v>Desinstalación y transporte de transformador monofásico de 25 KVA  13.2  KV.</v>
          </cell>
        </row>
        <row r="984">
          <cell r="B984" t="str">
            <v>Desinstalación y transporte de transformador monofásico de 37.5 KVA  13.2  KV.</v>
          </cell>
        </row>
        <row r="985">
          <cell r="B985" t="str">
            <v>Desinstalación y transporte de transformador monofásico de 50 KVA  13.2  KV.</v>
          </cell>
        </row>
        <row r="986">
          <cell r="B986" t="str">
            <v>Desinstalación y transporte de transformador monofásico de 75 KVA  13.2  KV.</v>
          </cell>
        </row>
        <row r="987">
          <cell r="B987" t="str">
            <v>Desinstalación y transporte de transformador trifásico de 100  KVA a 13.2 kv.</v>
          </cell>
        </row>
        <row r="988">
          <cell r="B988" t="str">
            <v>Desinstalación y transporte de transformador trifásico de 112.5  KVA a 13.2 kv.</v>
          </cell>
        </row>
        <row r="989">
          <cell r="B989" t="str">
            <v>Desinstalación y transporte de transformador trifásico de 150  KVA a 13.2 kv.</v>
          </cell>
        </row>
        <row r="990">
          <cell r="B990" t="str">
            <v>Desinstalación y transporte de transformador trifásico de 225  KVA a 13.2 kv.</v>
          </cell>
        </row>
        <row r="991">
          <cell r="B991" t="str">
            <v>Desinstalación y transporte de transformador trifásico de 30  KVA a 13.2  KV.</v>
          </cell>
        </row>
        <row r="992">
          <cell r="B992" t="str">
            <v>Desinstalación y transporte de transformador trifásico de 45  KVA a 13.2 kv.</v>
          </cell>
        </row>
        <row r="993">
          <cell r="B993" t="str">
            <v>Desinstalación y transporte de transformador trifásico de 500  KVA a 34.5/13.2 kv.</v>
          </cell>
        </row>
        <row r="994">
          <cell r="B994" t="str">
            <v>Desinstalación y transporte de transformador trifásico de 75  KVA a 13.2 kv.</v>
          </cell>
        </row>
        <row r="995">
          <cell r="B995" t="str">
            <v>Desinstalación y transporte de tres seccionadores monopolares operación sin carga  de 34.5 KV 600 Amp.</v>
          </cell>
        </row>
        <row r="996">
          <cell r="B996" t="str">
            <v>Desinstalación y transporte de tres seccionadores monopolares operación sin carga de 15 KV 400 Amp.</v>
          </cell>
        </row>
        <row r="997">
          <cell r="B997" t="str">
            <v>Desinstalación y transporte de tres seccionadores monopolares operación sin carga de 15 KV 400 Amp.</v>
          </cell>
        </row>
        <row r="998">
          <cell r="B998" t="str">
            <v>Desinstalación y transporte de un aislador epóxico para Conjunto de Retención a 34.5 kv</v>
          </cell>
        </row>
        <row r="999">
          <cell r="B999" t="str">
            <v>Desinstalación y transporte de un aislador epóxico para conjunto de Suspensión a 34.5 KV.</v>
          </cell>
        </row>
        <row r="1000">
          <cell r="B1000" t="str">
            <v>Desinstalación y transporte de un cable de acero galvanizado 5/16 " para línea de guarda.</v>
          </cell>
        </row>
        <row r="1001">
          <cell r="B1001" t="str">
            <v>Desinstalación y transporte de un cable de acero galvanizado. 1/4 "para linea de guarda.</v>
          </cell>
        </row>
        <row r="1002">
          <cell r="B1002" t="str">
            <v>Desinstalación y transporte de un cable de acero galvanizado. 3/8 " para línea de guarda.</v>
          </cell>
        </row>
        <row r="1003">
          <cell r="B1003" t="str">
            <v>Desinstalación y transporte de un conductor ACSR Nº  2/0  AWG. para Baja Tensión.</v>
          </cell>
        </row>
        <row r="1004">
          <cell r="B1004" t="str">
            <v>Desinstalación y transporte de un conductor ACSR No.  2. AWG. para Alta Tensión.</v>
          </cell>
        </row>
        <row r="1005">
          <cell r="B1005" t="str">
            <v>Desinstalación y transporte de un conductor ACSR No.  2/0 AWG. para Alta Tensión.</v>
          </cell>
        </row>
        <row r="1006">
          <cell r="B1006" t="str">
            <v>Desinstalación y transporte de un conductor ACSR No.  266.8 MCM.</v>
          </cell>
        </row>
        <row r="1007">
          <cell r="B1007" t="str">
            <v>Desinstalación y transporte de un conductor ACSR No.  4. AWG.</v>
          </cell>
        </row>
        <row r="1008">
          <cell r="B1008" t="str">
            <v>Desinstalación y transporte de un conductor ACSR No.  556.5 MCM.</v>
          </cell>
        </row>
        <row r="1009">
          <cell r="B1009" t="str">
            <v>Desinstalación y transporte de un conductor ACSR No.  6. AWG.</v>
          </cell>
        </row>
        <row r="1010">
          <cell r="B1010" t="str">
            <v>Desinstalación y transporte de un conductor ACSR No. 1/0 AWG. para Alta Tensión.</v>
          </cell>
        </row>
        <row r="1011">
          <cell r="B1011" t="str">
            <v>Desinstalación y transporte de un conductor ACSR No. 1/0 AWG. para Baja Tensión.</v>
          </cell>
        </row>
        <row r="1012">
          <cell r="B1012" t="str">
            <v>Desinstalación y transporte de un conductor ACSR No. 2 AWG. para Baja Tensión.</v>
          </cell>
        </row>
        <row r="1013">
          <cell r="B1013" t="str">
            <v>Desinstalación y transporte de un conductor ACSR No. 336.4 MCM.</v>
          </cell>
        </row>
        <row r="1014">
          <cell r="B1014" t="str">
            <v>Desinstalación y transporte de un conductor ACSR No. 397.5 MCM.</v>
          </cell>
        </row>
        <row r="1015">
          <cell r="B1015" t="str">
            <v>Desinstalación y transporte de un conductor ACSR No. 4/0 AWG.</v>
          </cell>
        </row>
        <row r="1016">
          <cell r="B1016" t="str">
            <v>Desinstalación y transporte de un conductor ACSR No. 795.0 MCM.</v>
          </cell>
        </row>
        <row r="1017">
          <cell r="B1017" t="str">
            <v>Desinstalación y transporte de un conductor aislado  ASC  No. 1/0 AWG.</v>
          </cell>
        </row>
        <row r="1018">
          <cell r="B1018" t="str">
            <v>Desinstalación y transporte de un conductor aislado  ASC  No. 4/0 AWG.</v>
          </cell>
        </row>
        <row r="1019">
          <cell r="B1019" t="str">
            <v>Desinstalación y transporte de un conductor aislado  ASC No.   8 AWG.</v>
          </cell>
        </row>
        <row r="1020">
          <cell r="B1020" t="str">
            <v>Desinstalación y transporte de un conductor aislado  ASC No.  4 AWG.</v>
          </cell>
        </row>
        <row r="1021">
          <cell r="B1021" t="str">
            <v>Desinstalación y transporte de un conductor aislado  ASC No. 2/0 AWG.</v>
          </cell>
        </row>
        <row r="1022">
          <cell r="B1022" t="str">
            <v>Desinstalación y transporte de un conductor ASC  aislado  No. 6 AWG.</v>
          </cell>
        </row>
        <row r="1023">
          <cell r="B1023" t="str">
            <v>Desinstalación y transporte de un conductor ASC aislado  Nº  2  AWG.</v>
          </cell>
        </row>
        <row r="1024">
          <cell r="B1024" t="str">
            <v>Desinstalación y transporte de un conductor cable cobre aislado Nº 1/0  AWG THW.</v>
          </cell>
        </row>
        <row r="1025">
          <cell r="B1025" t="str">
            <v>Desinstalación y transporte de un conductor cable Cobre aislado No. 10  AWG THW.</v>
          </cell>
        </row>
        <row r="1026">
          <cell r="B1026" t="str">
            <v>Desinstalación y transporte de un conductor cable cobre aislado No. 8 AWG THW.</v>
          </cell>
        </row>
        <row r="1027">
          <cell r="B1027" t="str">
            <v>Desinstalación y transporte de un conductor cable Cu aislado No. 6  AWG.</v>
          </cell>
        </row>
        <row r="1028">
          <cell r="B1028" t="str">
            <v>Desinstalación y transporte de un conductor cable Cu aislado No. 8  AWG.</v>
          </cell>
        </row>
        <row r="1029">
          <cell r="B1029" t="str">
            <v>Desinstalación y transporte de un conductor de cable cobre aislado Nº 6  AWG. THW.</v>
          </cell>
        </row>
        <row r="1030">
          <cell r="B1030" t="str">
            <v>Desinstalación y transporte de un conductor de cobre aislado Nº. 12 AWG THW.</v>
          </cell>
        </row>
        <row r="1031">
          <cell r="B1031" t="str">
            <v>Desinstalación y transporte de un conductor monopolar XLPE Nº 2 para 15 KV</v>
          </cell>
        </row>
        <row r="1032">
          <cell r="B1032" t="str">
            <v>Desinstalación y transporte de un contador de medida directa monofásico bifilar de 15 (60) Amp.</v>
          </cell>
        </row>
        <row r="1033">
          <cell r="B1033" t="str">
            <v>Desinstalación y transporte de un pararrayo de 10 o 12 KV. 10 Ka.</v>
          </cell>
        </row>
        <row r="1034">
          <cell r="B1034" t="str">
            <v>Desinstalación y transporte de un pararrayos a 34.5 KV.</v>
          </cell>
        </row>
        <row r="1035">
          <cell r="B1035" t="str">
            <v>Desinstalación y transporte de un seccionador monopolar operación sin carga de 34.5 KV 600 Amp.</v>
          </cell>
        </row>
        <row r="1036">
          <cell r="B1036" t="str">
            <v>Desinstalación y transporte de una caja cortacircuito a 34.5 KV.</v>
          </cell>
        </row>
        <row r="1037">
          <cell r="B1037" t="str">
            <v>Desinstalación y transporte de una caja cortacircuito de 15 KV 100 Amp. 110 KV-BIL.</v>
          </cell>
        </row>
        <row r="1038">
          <cell r="B1038" t="str">
            <v>Desinstalación y transporte en ducto de un  conductor cable aislado Nº 14  AWG THW.</v>
          </cell>
        </row>
        <row r="1039">
          <cell r="B1039" t="str">
            <v>Desinstalación y transporte en ducto de un conductor cable cobre aislado Nº 2  AWG THW.</v>
          </cell>
        </row>
        <row r="1040">
          <cell r="B1040" t="str">
            <v>Desinstalación y transporte Switch de 2 x 60 Amp.</v>
          </cell>
        </row>
        <row r="1041">
          <cell r="B1041" t="str">
            <v>Desinstalación y trasnporte de contador de medida directa bifasico trifilar de 15 (60) Amp.</v>
          </cell>
        </row>
        <row r="1042">
          <cell r="B1042" t="str">
            <v>Desintalación de terminal barraje de 1 entrada y 3 derivaciones XLPE No. 750 mcm, 35kv., 600 amp.</v>
          </cell>
        </row>
        <row r="1043">
          <cell r="B1043" t="str">
            <v>Desintalación y transporte de un seccionador monopolar operación sin carga carga de 15 KV 400 Amp. 110 KV-BIL.</v>
          </cell>
        </row>
        <row r="1044">
          <cell r="B1044" t="str">
            <v>Desintalación y transporte en ducto de un conductor cable cobre aislado Nº 4  AWG THW.</v>
          </cell>
        </row>
        <row r="1045">
          <cell r="B1045" t="str">
            <v>Desistalación de poste metálico sin brazos de 8mts x 4"</v>
          </cell>
        </row>
        <row r="1046">
          <cell r="B1046" t="str">
            <v>Desistalación y Transporte de poste metálico sin brazos de 8mts x 4"</v>
          </cell>
        </row>
        <row r="1047">
          <cell r="B1047" t="str">
            <v>Desmontaje de aparatos sanitarios.</v>
          </cell>
        </row>
        <row r="1048">
          <cell r="B1048" t="str">
            <v>Desmontaje de cubierta en asbesto cemento.</v>
          </cell>
        </row>
        <row r="1049">
          <cell r="B1049" t="str">
            <v>Desmontaje de cubierta metálica.</v>
          </cell>
        </row>
        <row r="1050">
          <cell r="B1050" t="str">
            <v>Desmontaje de puertas y ventanas.</v>
          </cell>
        </row>
        <row r="1051">
          <cell r="B1051" t="str">
            <v>Desmontaje marcos de puertas y ventanas.</v>
          </cell>
        </row>
        <row r="1052">
          <cell r="B1052" t="str">
            <v>Desnstalación y transporte de protección en baja tensión (Switch en caja) para transformador trifásico (30, 45, 75) KVA.</v>
          </cell>
        </row>
        <row r="1053">
          <cell r="B1053" t="str">
            <v>Dibujo de planos en planta y perfil. Linea A.T. Mayor 34.5 KV.</v>
          </cell>
        </row>
        <row r="1054">
          <cell r="B1054" t="str">
            <v>Dibujo de planos en planta y perfil. Linea M.T. Hasta 34.5 KV.</v>
          </cell>
        </row>
        <row r="1055">
          <cell r="B1055" t="str">
            <v>Dibujo de planos en planta. Linea A.T. Mayor 34.5 KV.</v>
          </cell>
        </row>
        <row r="1056">
          <cell r="B1056" t="str">
            <v>Dibujo de planos en planta. Linea M.T. Hasta 34.5 KV.</v>
          </cell>
        </row>
        <row r="1057">
          <cell r="B1057" t="str">
            <v>Dibujo de planos en planta. Red de Baja Tension.</v>
          </cell>
        </row>
        <row r="1058">
          <cell r="B1058" t="str">
            <v>Dilatación en PVC para piso.</v>
          </cell>
        </row>
        <row r="1059">
          <cell r="B1059" t="str">
            <v>Dilataciones en asfálto sólido.</v>
          </cell>
        </row>
        <row r="1060">
          <cell r="B1060" t="str">
            <v>Dintel en concreto. 0.15 * 0.20 cms.  2.000 psi.</v>
          </cell>
        </row>
        <row r="1061">
          <cell r="B1061" t="str">
            <v>Dintel en concreto. 0.25 * 0.25 cms.  2.000 psi.</v>
          </cell>
        </row>
        <row r="1062">
          <cell r="B1062" t="str">
            <v>Drenaje en tuberia de gress. 4 ". Con material granular.</v>
          </cell>
        </row>
        <row r="1063">
          <cell r="B1063" t="str">
            <v>Drenaje en tuberia de gress. 4 ". Sin material granular.</v>
          </cell>
        </row>
        <row r="1064">
          <cell r="B1064" t="str">
            <v>Drenaje en tuberia de gress. 6 ". Con material granular.</v>
          </cell>
        </row>
        <row r="1065">
          <cell r="B1065" t="str">
            <v>Drenaje en tuberia de gress. 6 ". Sin material granular.</v>
          </cell>
        </row>
        <row r="1066">
          <cell r="B1066" t="str">
            <v>Drenaje en tubería PVC 160 mm para drenaje - filtro.</v>
          </cell>
        </row>
        <row r="1067">
          <cell r="B1067" t="str">
            <v>Ducto eléctrico PVC 6" TDP.</v>
          </cell>
        </row>
        <row r="1068">
          <cell r="B1068" t="str">
            <v>Ducto electríco PVC de 1".</v>
          </cell>
        </row>
        <row r="1069">
          <cell r="B1069" t="str">
            <v>Empradización.</v>
          </cell>
        </row>
        <row r="1070">
          <cell r="B1070" t="str">
            <v>Enchape en cerámica azulejo blanco. 15 * 15 cms.</v>
          </cell>
        </row>
        <row r="1071">
          <cell r="B1071" t="str">
            <v>Enchape en cerámica color.  20 * 20 cms.</v>
          </cell>
        </row>
        <row r="1072">
          <cell r="B1072" t="str">
            <v>Enchape en cerámica esfumado base 20 * 20 cms.</v>
          </cell>
        </row>
        <row r="1073">
          <cell r="B1073" t="str">
            <v>Enchape en cerámica venecia. 20.5 * 20.5 cms.</v>
          </cell>
        </row>
        <row r="1074">
          <cell r="B1074" t="str">
            <v>Enchape en graniplast.</v>
          </cell>
        </row>
        <row r="1075">
          <cell r="B1075" t="str">
            <v>Enchape en listón de pino.</v>
          </cell>
        </row>
        <row r="1076">
          <cell r="B1076" t="str">
            <v>Enchape en marmolplast.</v>
          </cell>
        </row>
        <row r="1077">
          <cell r="B1077" t="str">
            <v>Enchape en piedra rajón.</v>
          </cell>
        </row>
        <row r="1078">
          <cell r="B1078" t="str">
            <v>Enchape en tableta gress.</v>
          </cell>
        </row>
        <row r="1079">
          <cell r="B1079" t="str">
            <v>Enchape gravilla.</v>
          </cell>
        </row>
        <row r="1080">
          <cell r="B1080" t="str">
            <v>Enchape listello.</v>
          </cell>
        </row>
        <row r="1081">
          <cell r="B1081" t="str">
            <v>Entrepiso caseton e= 30 cms con vigas.</v>
          </cell>
        </row>
        <row r="1082">
          <cell r="B1082" t="str">
            <v>Entrepiso caseton e= 30 cms. sin vigas.</v>
          </cell>
        </row>
        <row r="1083">
          <cell r="B1083" t="str">
            <v>Escalera en concreto.</v>
          </cell>
        </row>
        <row r="1084">
          <cell r="B1084" t="str">
            <v>Escalón desague aguas lluvias (Huella - contrahuella).</v>
          </cell>
        </row>
        <row r="1085">
          <cell r="B1085" t="str">
            <v>Estuco .</v>
          </cell>
        </row>
        <row r="1086">
          <cell r="B1086" t="str">
            <v>Estuco y pintura.</v>
          </cell>
        </row>
        <row r="1087">
          <cell r="B1087" t="str">
            <v>Excavación a mano. Incluye retiro de sobrantes.</v>
          </cell>
        </row>
        <row r="1088">
          <cell r="B1088" t="str">
            <v>Excavación a maquina. Incluye retiro de sobrantes.</v>
          </cell>
        </row>
        <row r="1089">
          <cell r="B1089" t="str">
            <v>Excavación en concreto. Incluye retiro de sobrantes.</v>
          </cell>
        </row>
        <row r="1090">
          <cell r="B1090" t="str">
            <v>Excavación en conglomerado a mas de 3.0 mts. de profundidad. Incluye retiro</v>
          </cell>
        </row>
        <row r="1091">
          <cell r="B1091" t="str">
            <v>Excavación en conglomerado hasta 3.0 mts. de profundidad. Incluye retiro</v>
          </cell>
        </row>
        <row r="1092">
          <cell r="B1092" t="str">
            <v>Excavación en roca con compresor y dinamita. Incluye retiro de sobrantes.</v>
          </cell>
        </row>
        <row r="1093">
          <cell r="B1093" t="str">
            <v>Excavación en tierra a mas de 3.0 mts. de profundidad.</v>
          </cell>
        </row>
        <row r="1094">
          <cell r="B1094" t="str">
            <v>Excavación en tierra hasta 3.0 mts. de profundidad.</v>
          </cell>
        </row>
        <row r="1095">
          <cell r="B1095" t="str">
            <v>Excavación H&lt;= 2.50 mts.</v>
          </cell>
        </row>
        <row r="1096">
          <cell r="B1096" t="str">
            <v>Explanación a mano y extendida de tierra.</v>
          </cell>
        </row>
        <row r="1097">
          <cell r="B1097" t="str">
            <v>Explanación a mano y retiro de sobrantes.</v>
          </cell>
        </row>
        <row r="1098">
          <cell r="B1098" t="str">
            <v>Filos y junta dilatacion en asfalto.</v>
          </cell>
        </row>
        <row r="1099">
          <cell r="B1099" t="str">
            <v>Friso 1:5  liso en placa</v>
          </cell>
        </row>
        <row r="1100">
          <cell r="B1100" t="str">
            <v>Friso 1:5 liso muros.</v>
          </cell>
        </row>
        <row r="1101">
          <cell r="B1101" t="str">
            <v>Friso impermeabilizado muros 1:3.</v>
          </cell>
        </row>
        <row r="1102">
          <cell r="B1102" t="str">
            <v>Friso rústico en placa.</v>
          </cell>
        </row>
        <row r="1103">
          <cell r="B1103" t="str">
            <v>Friso rustico. Muros</v>
          </cell>
        </row>
        <row r="1104">
          <cell r="B1104" t="str">
            <v>Gato para puerta.</v>
          </cell>
        </row>
        <row r="1105">
          <cell r="B1105" t="str">
            <v>Gaviones de base.</v>
          </cell>
        </row>
        <row r="1106">
          <cell r="B1106" t="str">
            <v>Gaviones de cuerpo.</v>
          </cell>
        </row>
        <row r="1107">
          <cell r="B1107" t="str">
            <v>Guardaescoba en baldosin de cemento.</v>
          </cell>
        </row>
        <row r="1108">
          <cell r="B1108" t="str">
            <v>Guardaescoba en baldosín granito.</v>
          </cell>
        </row>
        <row r="1109">
          <cell r="B1109" t="str">
            <v>Guardaescoba en granito.</v>
          </cell>
        </row>
        <row r="1110">
          <cell r="B1110" t="str">
            <v>Guardaescoba en tableta.</v>
          </cell>
        </row>
        <row r="1111">
          <cell r="B1111" t="str">
            <v>Guardaescoba gravilla.</v>
          </cell>
        </row>
        <row r="1112">
          <cell r="B1112" t="str">
            <v>Guardaescoba madera zapan o maqui, pintado en laca transparente y tapaporos</v>
          </cell>
        </row>
        <row r="1113">
          <cell r="B1113" t="str">
            <v>Guardaescoba vinisol</v>
          </cell>
        </row>
        <row r="1114">
          <cell r="B1114" t="str">
            <v>Hoja puerta triplex.</v>
          </cell>
        </row>
        <row r="1115">
          <cell r="B1115" t="str">
            <v>Impermeabilización con manto edil. 3 mms.</v>
          </cell>
        </row>
        <row r="1116">
          <cell r="B1116" t="str">
            <v>Impermeabilización con tela asfáltica.</v>
          </cell>
        </row>
        <row r="1117">
          <cell r="B1117" t="str">
            <v>Impermeabilización sika.1</v>
          </cell>
        </row>
        <row r="1118">
          <cell r="B1118" t="str">
            <v>Instalación acometida residencial. Conductor No. 12 Cobre.</v>
          </cell>
        </row>
        <row r="1119">
          <cell r="B1119" t="str">
            <v>Instalación acometida telefónica.</v>
          </cell>
        </row>
        <row r="1120">
          <cell r="B1120" t="str">
            <v>Instalación amortiguador tipo stockbridge para ACSR 4/0..-266 MCM</v>
          </cell>
        </row>
        <row r="1121">
          <cell r="B1121" t="str">
            <v>Instalación amortiguador tipo stockbridge para cable  ACSR 397.5 Mcm Lark.</v>
          </cell>
        </row>
        <row r="1122">
          <cell r="B1122" t="str">
            <v>Instalación amortiguador tipo stockbridge para cable de acero 5/16".</v>
          </cell>
        </row>
        <row r="1123">
          <cell r="B1123" t="str">
            <v>Instalación amortiguador tipo stockbridge para cable No.1/0 Awg.</v>
          </cell>
        </row>
        <row r="1124">
          <cell r="B1124" t="str">
            <v>Instalacion amortiguador tipo stockbridge para cable No.2 Awg.</v>
          </cell>
        </row>
        <row r="1125">
          <cell r="B1125" t="str">
            <v>Instalacion armante para reflector.</v>
          </cell>
        </row>
        <row r="1126">
          <cell r="B1126" t="str">
            <v>Instalación cieloraso machimbre zapan.</v>
          </cell>
        </row>
        <row r="1127">
          <cell r="B1127" t="str">
            <v>Instalación de   bombilla ovoide 400 W/220V de mercurio.</v>
          </cell>
        </row>
        <row r="1128">
          <cell r="B1128" t="str">
            <v>Instalación de   luminaria  decorativa 250W/220V Sodio.</v>
          </cell>
        </row>
        <row r="1129">
          <cell r="B1129" t="str">
            <v>Instalación de  arriostramientos para estructuras con separación de 1.90 m.</v>
          </cell>
        </row>
        <row r="1130">
          <cell r="B1130" t="str">
            <v>Instalación de  bombilla ovoide 250 W/220V de mercurio.</v>
          </cell>
        </row>
        <row r="1131">
          <cell r="B1131" t="str">
            <v>Instalación de  herrajes en poste 8 mt. Percha 2 puestos. Perno. Paso. [Ref. estructura 621P].</v>
          </cell>
        </row>
        <row r="1132">
          <cell r="B1132" t="str">
            <v>Instalación de  herrajes en poste o torrecilla  estructura de paso disposición semibandera tres hilos tipo P-103 hasta 13.2 kv.</v>
          </cell>
        </row>
        <row r="1133">
          <cell r="B1133" t="str">
            <v>Instalación de  herrajes en poste o torrecilla  estructura de retención disposición triangular simétrica tres hilos tipo R-130 hasta 13.2 kv. aislador porcelana 10".</v>
          </cell>
        </row>
        <row r="1134">
          <cell r="B1134" t="str">
            <v>Instalación de  herrajes en poste o torrecilla  estructura disposición bandera ángulo tres hilos tipo-P-113 hasta 13.2 kv.</v>
          </cell>
        </row>
        <row r="1135">
          <cell r="B1135" t="str">
            <v>Instalación de  herrajes en poste o torrecilla  estructura disposición triangular simétrica ángulo tres hilos tipo P-110 hasta 13.2 kv.</v>
          </cell>
        </row>
        <row r="1136">
          <cell r="B1136" t="str">
            <v>Instalación de  herrajes en poste o torrecilla  para dos hilos estructura de paso con angulo tipo-512 hasta 13.2 kv.</v>
          </cell>
        </row>
        <row r="1137">
          <cell r="B1137" t="str">
            <v>Instalación de  herrajes en poste o torrecilla  para dos hilos estructura de paso sencilla tipo-510 hasta 13.2 kv.</v>
          </cell>
        </row>
        <row r="1138">
          <cell r="B1138" t="str">
            <v>Instalación de  herrajes en poste o torrecilla  para dos hilos estructura retención terminal tipo-514 hasta 13.2 kv.( aislador de disco de 10").</v>
          </cell>
        </row>
        <row r="1139">
          <cell r="B1139" t="str">
            <v>Instalación de  herrajes en poste o torrecilla  para dos perchas dos hilos estructura tipo-624.</v>
          </cell>
        </row>
        <row r="1140">
          <cell r="B1140" t="str">
            <v>Instalación de  herrajes en poste o torrecilla  para dos perchas tres hilos estructura tipo-620.</v>
          </cell>
        </row>
        <row r="1141">
          <cell r="B1141" t="str">
            <v>Instalación de  herrajes en poste o torrecilla  para percha cinco hilos estructura tipo-610/611.</v>
          </cell>
        </row>
        <row r="1142">
          <cell r="B1142" t="str">
            <v>Instalación de  herrajes en poste o torrecilla  para tres hilos estructura disposicion vertical doble tipo S-121 hasta 13.2 kv.( aislador de disco de 10").</v>
          </cell>
        </row>
        <row r="1143">
          <cell r="B1143" t="str">
            <v>Instalación de  herrajes en poste o torrecilla estructura  de paso disposición horizontal tres hilos tipo PH-202 hasta 13.2 kv.</v>
          </cell>
        </row>
        <row r="1144">
          <cell r="B1144" t="str">
            <v>Instalación de  herrajes en poste o torrecilla estructura  en ángulo disposición horizontal tres hilos tipo PH-211 hasta 13.2 kv.</v>
          </cell>
        </row>
        <row r="1145">
          <cell r="B1145" t="str">
            <v>Instalación de  herrajes en poste o torrecilla estructura  en ángulo disposición triangular simétrica tres hilos tipo- PH-210 hasta 13.2 kv.</v>
          </cell>
        </row>
        <row r="1146">
          <cell r="B1146" t="str">
            <v>Instalación de  herrajes en poste o torrecilla estructura de paso disposición horizontal dos hilos tipo PH-202 hasta 13.2 kv.</v>
          </cell>
        </row>
        <row r="1147">
          <cell r="B1147" t="str">
            <v>Instalación de  herrajes y elementos para bayoneta doble. Retención.</v>
          </cell>
        </row>
        <row r="1148">
          <cell r="B1148" t="str">
            <v>Instalación de  herrajes y elementos para bayoneta sencilla.</v>
          </cell>
        </row>
        <row r="1149">
          <cell r="B1149" t="str">
            <v>Instalación de  herrajes y elementos para castillete sencillo. Paso.</v>
          </cell>
        </row>
        <row r="1150">
          <cell r="B1150" t="str">
            <v>Instalación de  herrajes y elementos para puesta a tierra de cable de guarda.</v>
          </cell>
        </row>
        <row r="1151">
          <cell r="B1151" t="str">
            <v>Instalación de  herrajes y elementos para puesta a tierra. Alta tensión trifasica.</v>
          </cell>
        </row>
        <row r="1152">
          <cell r="B1152" t="str">
            <v>Instalación de  herrajes y elementos para puesta a tierra. Baja Tensión.</v>
          </cell>
        </row>
        <row r="1153">
          <cell r="B1153" t="str">
            <v>Instalación de  herrajes y elementos para templete directo a tierra. Alta tensión. 13.2 KV. [Ref. estructura 1].</v>
          </cell>
        </row>
        <row r="1154">
          <cell r="B1154" t="str">
            <v>Instalación de  herrajes y elementos para templete directo a tierra. Alta tensión. 34.5 KV.</v>
          </cell>
        </row>
        <row r="1155">
          <cell r="B1155" t="str">
            <v>Instalación de  herrajes y elementos para templete directo a tierra. Baja tensión. [Ref. estructura 2].</v>
          </cell>
        </row>
        <row r="1156">
          <cell r="B1156" t="str">
            <v>Instalación de  luminaria horizontal abierta 70W/220V Sodio.</v>
          </cell>
        </row>
        <row r="1157">
          <cell r="B1157" t="str">
            <v>Instalación de  poste de concreto 10 mts TR 1.050 kg.</v>
          </cell>
        </row>
        <row r="1158">
          <cell r="B1158" t="str">
            <v>Instalación de  poste de concreto 12 mts TR 1.050 kg.</v>
          </cell>
        </row>
        <row r="1159">
          <cell r="B1159" t="str">
            <v>Instalación de  un conductor ACSR No.  6. AWG</v>
          </cell>
        </row>
        <row r="1160">
          <cell r="B1160" t="str">
            <v>Instalación de accesorios para acometida monofasica en cable concentrico cobre aislado 2x8 AWG.</v>
          </cell>
        </row>
        <row r="1161">
          <cell r="B1161" t="str">
            <v>Instalación de accesorios para acometida trifilar en cable concentrico cobre aislado 3x8 AWG.</v>
          </cell>
        </row>
        <row r="1162">
          <cell r="B1162" t="str">
            <v>Instalación de accesorios para los equipos monofasicos de macromedición.</v>
          </cell>
        </row>
        <row r="1163">
          <cell r="B1163" t="str">
            <v>Instalación de accesorios para los equipos trifasicos de macromedición.</v>
          </cell>
        </row>
        <row r="1164">
          <cell r="B1164" t="str">
            <v>Instalación de aislador epóxico para Conjunto de Retención a 115 kv.</v>
          </cell>
        </row>
        <row r="1165">
          <cell r="B1165" t="str">
            <v>Instalación de aislador epóxico para Conjunto de Suspensión a 115 kv.</v>
          </cell>
        </row>
        <row r="1166">
          <cell r="B1166" t="str">
            <v>Instalación de aisladores de disco de 10" de porcelana para Conjunto de Retención a 115 kv.</v>
          </cell>
        </row>
        <row r="1167">
          <cell r="B1167" t="str">
            <v>Instalación de aisladores de disco de 10" de porcelana para Conjunto de Suspensión a 115 kv.</v>
          </cell>
        </row>
        <row r="1168">
          <cell r="B1168" t="str">
            <v>Instalación de aisladores de disco de 10" de porcelana para Conjunto de Suspensión a 34.5 kv.</v>
          </cell>
        </row>
        <row r="1169">
          <cell r="B1169" t="str">
            <v>Instalación de aisladores disco  10" de porcelana para Conjunto de Retención a 34.5 kv.</v>
          </cell>
        </row>
        <row r="1170">
          <cell r="B1170" t="str">
            <v>Instalacion de amortiguador para conductor No. 2 en linea a 13.2 kv.</v>
          </cell>
        </row>
        <row r="1171">
          <cell r="B1171" t="str">
            <v>Instalación de arrancador de 150 W / 400 tipo paralelo 220 V.</v>
          </cell>
        </row>
        <row r="1172">
          <cell r="B1172" t="str">
            <v>Instalación de arrancador para sodio 70 W tipo paralelo.</v>
          </cell>
        </row>
        <row r="1173">
          <cell r="B1173" t="str">
            <v>Instalación de arrancador para sodio de 150 / 400 W tipo paralelo</v>
          </cell>
        </row>
        <row r="1174">
          <cell r="B1174" t="str">
            <v>Instalación de bajante para transformador de 30 a 75 KVA trifásico en un conductor cobre aislado Nº.1/0 para fase y neutro.</v>
          </cell>
        </row>
        <row r="1175">
          <cell r="B1175" t="str">
            <v>Instalación de bajante para transformador de 45 a 75 KVA monofásico en dos conductores cobre Nº.2 para fase y neutro.</v>
          </cell>
        </row>
        <row r="1176">
          <cell r="B1176" t="str">
            <v>Instalación de bajante para transformador de 5 a 30 KVA monofásico en un conductor cobre aislado Nº.2 para fase y neutro.</v>
          </cell>
        </row>
        <row r="1177">
          <cell r="B1177" t="str">
            <v>Instalación de bajantes para transformadores monofasicos .</v>
          </cell>
        </row>
        <row r="1178">
          <cell r="B1178" t="str">
            <v>Instalación de bajantes para transformadores trifasicos.</v>
          </cell>
        </row>
        <row r="1179">
          <cell r="B1179" t="str">
            <v>Instalación de barraje  para transformador de 100 y 112.5 KVA trifásico en dos conductores cobre aislado Nº.2 para fase y neutro.</v>
          </cell>
        </row>
        <row r="1180">
          <cell r="B1180" t="str">
            <v>Instalación de barraje  para transformador de 150 a 225 KVA trifásico en dos conductores cobre aislado No 4/0 para fase y neutro.</v>
          </cell>
        </row>
        <row r="1181">
          <cell r="B1181" t="str">
            <v>Instalación de bobina para contactor  de 125 A / 220 V</v>
          </cell>
        </row>
        <row r="1182">
          <cell r="B1182" t="str">
            <v>Instalación de bobina para contactor de 25 A / 220 V</v>
          </cell>
        </row>
        <row r="1183">
          <cell r="B1183" t="str">
            <v>Instalación de bobina para contactor de 40 A / 220 V</v>
          </cell>
        </row>
        <row r="1184">
          <cell r="B1184" t="str">
            <v>Instalación de bombilla  1,000 W/220V de mercurio halógeno.</v>
          </cell>
        </row>
        <row r="1185">
          <cell r="B1185" t="str">
            <v>Instalación de bombilla  250 W/220V de mercurio halógeno.</v>
          </cell>
        </row>
        <row r="1186">
          <cell r="B1186" t="str">
            <v>Instalación de bombilla  tubular 250 W / 220 V  Sodio.</v>
          </cell>
        </row>
        <row r="1187">
          <cell r="B1187" t="str">
            <v>Instalación de bombilla 400 W/220V de mercurio halógeno.</v>
          </cell>
        </row>
        <row r="1188">
          <cell r="B1188" t="str">
            <v>Instalación de bombilla de sodio tubular 150 W Sodio.</v>
          </cell>
        </row>
        <row r="1189">
          <cell r="B1189" t="str">
            <v>Instalación de bombilla ovoide 125 W/220V de mercurio.</v>
          </cell>
        </row>
        <row r="1190">
          <cell r="B1190" t="str">
            <v>Instalación de bombilla tubular 400 W /220 V  Sodio.</v>
          </cell>
        </row>
        <row r="1191">
          <cell r="B1191" t="str">
            <v>Instalación de bombilla tubular 70 W. / 220V Sodio.</v>
          </cell>
        </row>
        <row r="1192">
          <cell r="B1192" t="str">
            <v>Instalación de bombillo  tubular a color 250 W / 220 V mercurio halógeno.</v>
          </cell>
        </row>
        <row r="1193">
          <cell r="B1193" t="str">
            <v>Instalación de bombillo tubular  a color de 400 W / 220 V  mercurio halógeno.</v>
          </cell>
        </row>
        <row r="1194">
          <cell r="B1194" t="str">
            <v>Instalación de cableado de acometida subterranea (derivada de red aérea) para contador de medida directa bifásico trifilar en alambre de cobre No 6. AWG</v>
          </cell>
        </row>
        <row r="1195">
          <cell r="B1195" t="str">
            <v>Instalación de cableado de acometida subterranea (derivada de red aérea) para contador de medida directa bifásico trifilar en alambre de cobre No 8. AWG</v>
          </cell>
        </row>
        <row r="1196">
          <cell r="B1196" t="str">
            <v>Instalación de cableado de acometida subterranea (derivada de red aérea) para contador de medida directa bifásico trifilar en cable de cobre  No 4. AWG</v>
          </cell>
        </row>
        <row r="1197">
          <cell r="B1197" t="str">
            <v>Instalación de cableado de acometida subterranea (derivada de red aérea) para contador de medida directa monofásico bifilar en alambre de cobre  No 8 AWG.</v>
          </cell>
        </row>
        <row r="1198">
          <cell r="B1198" t="str">
            <v>Instalación de cableado de acometida subterranea (derivada de red aérea) para contador de medida directa monofásico bifilar en alambre de cobre No 6.  AWG</v>
          </cell>
        </row>
        <row r="1199">
          <cell r="B1199" t="str">
            <v>Instalación de cableado de acometida subterranea (derivada de red aérea) para contador de medida directa trifásico tetrafilar en alambre de cobre No 6. AWG</v>
          </cell>
        </row>
        <row r="1200">
          <cell r="B1200" t="str">
            <v>Instalación de cableado de acometida subterranea (derivada de red aérea) para contador de medida directa trifásico tetrafilar en cable de cobre  No 2. AWG</v>
          </cell>
        </row>
        <row r="1201">
          <cell r="B1201" t="str">
            <v>Instalación de cableado de acometida subterranea (derivada de red aérea) para contador de medida directa trifásico tetraifilar en cable de cobre  No 4. AWG</v>
          </cell>
        </row>
        <row r="1202">
          <cell r="B1202" t="str">
            <v>Instalación de cableado de acometida subterranea (derivada de red subterranea) para contador de medida directa bifásico trifilar en alambre de cobre  No 6. AWG</v>
          </cell>
        </row>
        <row r="1203">
          <cell r="B1203" t="str">
            <v>Instalación de cableado de acometida subterranea (derivada de red subterranea) para contador de medida directa bifásico trifilar en alambre de cobre  No 8. AWG</v>
          </cell>
        </row>
        <row r="1204">
          <cell r="B1204" t="str">
            <v>Instalación de cableado de acometida subterranea (derivada de red subterranea) para contador de medida directa bifásico trifilar en cable de cobre  No 4. AWG</v>
          </cell>
        </row>
        <row r="1205">
          <cell r="B1205" t="str">
            <v>Instalación de cableado de acometida subterranea (derivada de red subterranea) para contador de medida directa monofásico bifilar en alambre de cobre  No 6. AWG</v>
          </cell>
        </row>
        <row r="1206">
          <cell r="B1206" t="str">
            <v>Instalación de cableado de acometida subterranea (derivada de red subterranea) para contador de medida directa monofásico bifilar en alambre de cobre No 8. AWG</v>
          </cell>
        </row>
        <row r="1207">
          <cell r="B1207" t="str">
            <v>Instalación de cableado de acometida subterranea (derivada de red subterranea) para contador de medida directa trifásico tetrafilar en cable de cobre  No 2 AWG.</v>
          </cell>
        </row>
        <row r="1208">
          <cell r="B1208" t="str">
            <v>Instalación de cableado de acometida subterranea (derivada de red subterranea) para contador de medida directa trifásico tetrafilar en cable de cobre  No 4 AWG.</v>
          </cell>
        </row>
        <row r="1209">
          <cell r="B1209" t="str">
            <v>Instalación de cableado de acometida subterranea (derivada de red subterranea) para contador de medida directa trifásico tetraifilar en alambre de cobre  No 6. AWG</v>
          </cell>
        </row>
        <row r="1210">
          <cell r="B1210" t="str">
            <v>Instalación de cableado del bajante para acometida de contador de medida directa monofásico bifilar en alambre de cobre AWG No 10.</v>
          </cell>
        </row>
        <row r="1211">
          <cell r="B1211" t="str">
            <v>Instalación de cableado del bajante para acometida de contador de medida directa trifásico tetrafilar en cable de cobre No 2. AWG.</v>
          </cell>
        </row>
        <row r="1212">
          <cell r="B1212" t="str">
            <v>Instalación de caja de control para alumbrado público.</v>
          </cell>
        </row>
        <row r="1213">
          <cell r="B1213" t="str">
            <v>Instalación de cieloraso en machimbre tolua.</v>
          </cell>
        </row>
        <row r="1214">
          <cell r="B1214" t="str">
            <v>Instalación de condensador de 10 mf a 250 VCA</v>
          </cell>
        </row>
        <row r="1215">
          <cell r="B1215" t="str">
            <v>Instalación de condensador de 20 mf a 250 VCA</v>
          </cell>
        </row>
        <row r="1216">
          <cell r="B1216" t="str">
            <v>Instalación de condensador de 24 mf a 450 VCA</v>
          </cell>
        </row>
        <row r="1217">
          <cell r="B1217" t="str">
            <v>Instalación de condensador de 24 mf a 450 VCA</v>
          </cell>
        </row>
        <row r="1218">
          <cell r="B1218" t="str">
            <v>Instalación de condensador de 24 mf a 550 VCA</v>
          </cell>
        </row>
        <row r="1219">
          <cell r="B1219" t="str">
            <v>Instalación de condensador de 25 mf a 250 VCA</v>
          </cell>
        </row>
        <row r="1220">
          <cell r="B1220" t="str">
            <v>Instalación de conductor XLPE Nº 1/0 para 15 KV.</v>
          </cell>
        </row>
        <row r="1221">
          <cell r="B1221" t="str">
            <v>Instalación de conductor XLPE Nº 4/0 para 15 KV.</v>
          </cell>
        </row>
        <row r="1222">
          <cell r="B1222" t="str">
            <v>Instalación de conjunto de retención para cable de acero Super GX de 5/16´´ a 115 kv.</v>
          </cell>
        </row>
        <row r="1223">
          <cell r="B1223" t="str">
            <v>Instalación de Conjunto de Suspensión para cable de acero Super GX de 5/16´´ a 115 kv.</v>
          </cell>
        </row>
        <row r="1224">
          <cell r="B1224" t="str">
            <v>Instalación de contactor tripolar de 125 A /220 V en AC-1</v>
          </cell>
        </row>
        <row r="1225">
          <cell r="B1225" t="str">
            <v>Instalación de contactor tripolar de 25 A /220 V en AC-1</v>
          </cell>
        </row>
        <row r="1226">
          <cell r="B1226" t="str">
            <v>Instalación de contactor tripolar de 40 A / 220 V en AC-1</v>
          </cell>
        </row>
        <row r="1227">
          <cell r="B1227" t="str">
            <v>Instalación de contactor tripolar de 80 A /220 V en AC-1</v>
          </cell>
        </row>
        <row r="1228">
          <cell r="B1228" t="str">
            <v>Instalación de contador de medida directa bifasico trifilar de 15 (60) Amp.</v>
          </cell>
        </row>
        <row r="1229">
          <cell r="B1229" t="str">
            <v>Instalacion de control completo de alumbrado público de 125 Amp.</v>
          </cell>
        </row>
        <row r="1230">
          <cell r="B1230" t="str">
            <v>Instalacion de control completo de Alumbrado Público de 25 Amp.</v>
          </cell>
        </row>
        <row r="1231">
          <cell r="B1231" t="str">
            <v>Instalacion de control completo de alumbrado público de 40 Amp.</v>
          </cell>
        </row>
        <row r="1232">
          <cell r="B1232" t="str">
            <v>Instalacion de control completo de Alumbrado Público de 60 Amp.</v>
          </cell>
        </row>
        <row r="1233">
          <cell r="B1233" t="str">
            <v>Instalación de control completo de Alumbrado Público de 90 Amp.</v>
          </cell>
        </row>
        <row r="1234">
          <cell r="B1234" t="str">
            <v>Instalación de cruce de acometida aérea para contador de medida directa bifásico trifilar en alambre de aluminio aislado AWG TW No 8.</v>
          </cell>
        </row>
        <row r="1235">
          <cell r="B1235" t="str">
            <v>Instalación de cruce de acometida aérea para contador de medida directa monofásico bifilar en alambre de aluminio aislado AWG TW No 8.</v>
          </cell>
        </row>
        <row r="1236">
          <cell r="B1236" t="str">
            <v>Instalación de cruce de acometida aérea para contador de medida directa monofasico bifilar en alambre de aluminio aislado AWG TW No. 8</v>
          </cell>
        </row>
        <row r="1237">
          <cell r="B1237" t="str">
            <v>Instalación de cruce de acometida aérea para contador de medida directa trifásico tetrafilar en alambre aislado de cobre AWG No 6.</v>
          </cell>
        </row>
        <row r="1238">
          <cell r="B1238" t="str">
            <v>Instalacion de fotocelda de 1,000 W / 220V.</v>
          </cell>
        </row>
        <row r="1239">
          <cell r="B1239" t="str">
            <v>Instalación de fotocelda NC 1000 W 120 /220 V sin base</v>
          </cell>
        </row>
        <row r="1240">
          <cell r="B1240" t="str">
            <v>Instalación de guardas de seguridad para torrecillas metálicas de 8 y 12 mts.</v>
          </cell>
        </row>
        <row r="1241">
          <cell r="B1241" t="str">
            <v>Instalación de herrajes en poste o torrecilla  estructura de paso disposición triangular simétrica tres hilos tipo P-101 hasta 13.2 kv.</v>
          </cell>
        </row>
        <row r="1242">
          <cell r="B1242" t="str">
            <v>Instalación de herrajes en poste o torrecilla  estructura de paso disposición triangular simétrica tres hilos tipo P-101 para 34.5 kv.</v>
          </cell>
        </row>
        <row r="1243">
          <cell r="B1243" t="str">
            <v>Instalación de herrajes en poste o torrecilla  estructura de retención disposición triangular simétrica tres hilos tipo R-130 hasta 34.5 kv. aislador porcelana 10".</v>
          </cell>
        </row>
        <row r="1244">
          <cell r="B1244" t="str">
            <v>Instalación de herrajes en poste o torrecilla  estructura disposición triangular simétrica terminal tres hilos tipo R-114 hasta 13.2 kv.</v>
          </cell>
        </row>
        <row r="1245">
          <cell r="B1245" t="str">
            <v>Instalación de herrajes en poste o torrecilla  estructura terminal disposición triangular simétrica tres hilos tipo R-114 para 34.5 kv. aislador porcelana 10".</v>
          </cell>
        </row>
        <row r="1246">
          <cell r="B1246" t="str">
            <v>Instalación de herrajes en poste o torrecilla  para dos hilos estructura retención doble tipo-515 hasta 13.2 kv.( aislador de disco de 10").</v>
          </cell>
        </row>
        <row r="1247">
          <cell r="B1247" t="str">
            <v>Instalación de herrajes en poste o torrecilla  para dos perchas cuatro hilos estructura tipo-616.</v>
          </cell>
        </row>
        <row r="1248">
          <cell r="B1248" t="str">
            <v>Instalación de herrajes en poste o torrecilla  para percha cuatro hilos estructura tipo-613/615.</v>
          </cell>
        </row>
        <row r="1249">
          <cell r="B1249" t="str">
            <v>Instalación de herrajes en poste o torrecilla  para percha doble cinco hilos estructura tipo-612.</v>
          </cell>
        </row>
        <row r="1250">
          <cell r="B1250" t="str">
            <v>Instalación de herrajes en poste o torrecilla  para percha tres hilos estructura tipo-617/619.</v>
          </cell>
        </row>
        <row r="1251">
          <cell r="B1251" t="str">
            <v>Instalación de herrajes en poste o torrecilla  para tres hilos estructura paso disposición horizontal tipo PH-202 hasta 34.5 kv.</v>
          </cell>
        </row>
        <row r="1252">
          <cell r="B1252" t="str">
            <v>Instalación de herrajes en poste o torrecilla  para tres hilos estructura retención disposición horizontal tipo RH-231 hasta 13.2 kv. Aislador porcelana 10".</v>
          </cell>
        </row>
        <row r="1253">
          <cell r="B1253" t="str">
            <v>Instalación de herrajes en poste o torrecilla  para tres hilos estructura retención disposición triangular simétrica tipo RH-230 hasta 13.2 kv.</v>
          </cell>
        </row>
        <row r="1254">
          <cell r="B1254" t="str">
            <v>Instalación de herrajes en poste o torrecilla  para tres hilos estructura retención disposición triangular simétrica tipo RH-232 hasta 13.2 kv. Aislador porcelana 10".</v>
          </cell>
        </row>
        <row r="1255">
          <cell r="B1255" t="str">
            <v>Instalación de herrajes en poste o torrecilla  para tres hilos estructura terminal disposición horizontal tipo RH-214 hasta 34.5 kv. Aislador porcelana 10".</v>
          </cell>
        </row>
        <row r="1256">
          <cell r="B1256" t="str">
            <v>Instalación de herrajes en poste o torrecilla  para tres hilos estructura terminal disposición triangular simétrica tipo RH-230 hasta 13.2 kv. Aislador porcelana 10".</v>
          </cell>
        </row>
        <row r="1257">
          <cell r="B1257" t="str">
            <v>Instalación de herrajes en poste o torrecilla  para un hilo estructura de paso tipo-507 hasta 13.2 kv.</v>
          </cell>
        </row>
        <row r="1258">
          <cell r="B1258" t="str">
            <v>Instalación de herrajes en poste o torrecilla  para un hilo estructura retención doble tipo 506 hasta 34.5 kv.( aislador de disco de 10").</v>
          </cell>
        </row>
        <row r="1259">
          <cell r="B1259" t="str">
            <v>Instalación de herrajes en poste o torrecilla  para un hilo estructura retención doble tipo 506 hasta 34.5 kv.(aislador polimérico).</v>
          </cell>
        </row>
        <row r="1260">
          <cell r="B1260" t="str">
            <v>Instalación de herrajes en poste o torrecilla  para un hilo estructura retención doble tipo-506 hasta 13.2 kv.( aislador de disco de 10").</v>
          </cell>
        </row>
        <row r="1261">
          <cell r="B1261" t="str">
            <v>Instalación de herrajes en poste o torrecilla  para un hilo estructura retención doble tipo-506 hasta 13.2 kv.(aislador polimerico).</v>
          </cell>
        </row>
        <row r="1262">
          <cell r="B1262" t="str">
            <v>Instalación de herrajes en poste o torrecilla  para un hilo estructura retención terminal tipo 505 hasta 34.5 kv.( aislador de disco de 10").</v>
          </cell>
        </row>
        <row r="1263">
          <cell r="B1263" t="str">
            <v>Instalación de herrajes en poste o torrecilla  para un hilo estructura retención terminal tipo 505 hasta 34.5 kv.(aislador polimérico)</v>
          </cell>
        </row>
        <row r="1264">
          <cell r="B1264" t="str">
            <v>Instalación de herrajes en poste o torrecilla  para un hilo estructura retención terminal tipo-505 hasta 13.2 kv.( aislador de disco de 10")</v>
          </cell>
        </row>
        <row r="1265">
          <cell r="B1265" t="str">
            <v>Instalación de herrajes en poste o torrecilla  para un hilo estructura retención terminal tipo-505 hasta 13.2 kv.(aislador polimérico)</v>
          </cell>
        </row>
        <row r="1266">
          <cell r="B1266" t="str">
            <v>Instalación de herrajes en poste o torrecilla  para un hilo estructura retención terminal tipo-505 hasta 13.2 kv.(aislador polimérico)</v>
          </cell>
        </row>
        <row r="1267">
          <cell r="B1267" t="str">
            <v>Instalación de herrajes en poste o torrecilla estructura  de paso disposición triangular simétrica tres hilos tipo PH-201 hasta 13.2 kv.</v>
          </cell>
        </row>
        <row r="1268">
          <cell r="B1268" t="str">
            <v>Instalación de herrajes en poste o torrecilla estructura  de suspensión disposición horizontal tres hilos tipo SH-226 hasta 13.2 kv. Aislador porcelana 10".</v>
          </cell>
        </row>
        <row r="1269">
          <cell r="B1269" t="str">
            <v>Instalación de herrajes en poste o torrecilla estructura  de suspensión disposición triangular simétrica tres hilos tipo SH-225 hasta 13.2 kv. Aislador porcelana 10".</v>
          </cell>
        </row>
        <row r="1270">
          <cell r="B1270" t="str">
            <v>Instalación de herrajes en poste o torrecilla estructura  terminal  disposición horizontal tres hilos tipo RH-214 hasta 13.2 kv. Aislador porcelana 10".</v>
          </cell>
        </row>
        <row r="1271">
          <cell r="B1271" t="str">
            <v>Instalación de herrajes en poste o torrecilla estructura de paso en ángulo disposición horizontal dos hilos tipo PH-211 hasta 13.2 kv.</v>
          </cell>
        </row>
        <row r="1272">
          <cell r="B1272" t="str">
            <v>Instalación de herrajes en poste o torrecilla estructura retención disposición horizontal dos hilos tipo RH-230 hasta 13.2 kv. Aislador porcelana 10".</v>
          </cell>
        </row>
        <row r="1273">
          <cell r="B1273" t="str">
            <v>Instalación de herrajes en poste o torrecilla estructura terminal disposición horizontal dos hilos tipo RH-214 hasta 13.2 kv.</v>
          </cell>
        </row>
        <row r="1274">
          <cell r="B1274" t="str">
            <v>Instalación de herrajes y elementos para bayoneta doble. Angulo.</v>
          </cell>
        </row>
        <row r="1275">
          <cell r="B1275" t="str">
            <v>Instalación de herrajes y elementos para castillete doble. Retención.</v>
          </cell>
        </row>
        <row r="1276">
          <cell r="B1276" t="str">
            <v>Instalación de herrajes y protecciones para transformador monofásico [10;15;25;37.5 kva] tipo 710 hasta 13.2 kv.</v>
          </cell>
        </row>
        <row r="1277">
          <cell r="B1277" t="str">
            <v>Instalación de herrajes y protecciones para transformador monofásico [50; 75] kva hasta 13.2 kv.</v>
          </cell>
        </row>
        <row r="1278">
          <cell r="B1278" t="str">
            <v>Instalación de herrajes y protecciones para transformador trifásico [30;45;50] kva tipo 711 hasta 13.2 kv.</v>
          </cell>
        </row>
        <row r="1279">
          <cell r="B1279" t="str">
            <v>Instalación de herrajes y protecciones para transformador trifásico 112.5 KVA. 13.2 KV. [Ref. estructura 712].</v>
          </cell>
        </row>
        <row r="1280">
          <cell r="B1280" t="str">
            <v>Instalación de herrajes y protecciones para transformador trifásico 75 KVA. 13.2 KV. [Ref. estructura 711].</v>
          </cell>
        </row>
        <row r="1281">
          <cell r="B1281" t="str">
            <v>Instalación de herrajes y protecciones para transformador trifásico. 150 KVA. 13.2 KV. [Ref. estructura 712].</v>
          </cell>
        </row>
        <row r="1282">
          <cell r="B1282" t="str">
            <v>Instalación de herrajes, protecciones y transformador trifásico    50 KVA. 13.2 KV. [Ref. estructura 711].</v>
          </cell>
        </row>
        <row r="1283">
          <cell r="B1283" t="str">
            <v>Instalación de interruptor sencillo para Alumbrado Publico.</v>
          </cell>
        </row>
        <row r="1284">
          <cell r="B1284" t="str">
            <v>Instalación de luminaria</v>
          </cell>
        </row>
        <row r="1285">
          <cell r="B1285" t="str">
            <v>Instalación de luminaria  horizontal abierta 150W/220V Sodio.</v>
          </cell>
        </row>
        <row r="1286">
          <cell r="B1286" t="str">
            <v>Instalación de luminaria  horizontal cerrada 400W/ 220V Sodio.</v>
          </cell>
        </row>
        <row r="1287">
          <cell r="B1287" t="str">
            <v>Instalación de luminaria  horizontal cerrada 70W/220V Sodio.</v>
          </cell>
        </row>
        <row r="1288">
          <cell r="B1288" t="str">
            <v>Instalación de luminaria decorativa 150W/220V Sodio.</v>
          </cell>
        </row>
        <row r="1289">
          <cell r="B1289" t="str">
            <v>Instalación de luminaria decorativa 70W/ 208 /220V Sodio.</v>
          </cell>
        </row>
        <row r="1290">
          <cell r="B1290" t="str">
            <v>Instalación de luminaria horizontal cerrada 150W/220V Sodio.</v>
          </cell>
        </row>
        <row r="1291">
          <cell r="B1291" t="str">
            <v>Instalación de luminaria horizontal cerrada 250W/220V Sodio.</v>
          </cell>
        </row>
        <row r="1292">
          <cell r="B1292" t="str">
            <v>Instalación de materiales del bajante para acometida de contador de medida directa monofásico bifilar (dos circuitos).</v>
          </cell>
        </row>
        <row r="1293">
          <cell r="B1293" t="str">
            <v>Instalación de materiales para salida a 110V para luz con interruptor.</v>
          </cell>
        </row>
        <row r="1294">
          <cell r="B1294" t="str">
            <v>Instalación de poste de concreto  8 mts  TR 750 kg.</v>
          </cell>
        </row>
        <row r="1295">
          <cell r="B1295" t="str">
            <v>Instalación de poste de concreto 10 mts TR 510 kg.</v>
          </cell>
        </row>
        <row r="1296">
          <cell r="B1296" t="str">
            <v>Instalación de poste de concreto 12 mts TR 1.500 kg.</v>
          </cell>
        </row>
        <row r="1297">
          <cell r="B1297" t="str">
            <v>Instalación de poste de concreto 14 mts TR 1.050 kg.</v>
          </cell>
        </row>
        <row r="1298">
          <cell r="B1298" t="str">
            <v>Instalación de poste de concreto 16.5 mts TR 1.050 kg.</v>
          </cell>
        </row>
        <row r="1299">
          <cell r="B1299" t="str">
            <v>Instalación de poste de concreto 16.5 mts TR.  750 kg.</v>
          </cell>
        </row>
        <row r="1300">
          <cell r="B1300" t="str">
            <v>Instalación de poste de concreto 16.5 mts. 2.150 kg.</v>
          </cell>
        </row>
        <row r="1301">
          <cell r="B1301" t="str">
            <v>Instalación de poste de concreto.  8 mts. TR.  1.050 kg.</v>
          </cell>
        </row>
        <row r="1302">
          <cell r="B1302" t="str">
            <v>Instalación de poste de concreto.  8 mts. TR. 510  kg.</v>
          </cell>
        </row>
        <row r="1303">
          <cell r="B1303" t="str">
            <v>Instalación de poste de concreto. 10 mts. TR. 750 kg.</v>
          </cell>
        </row>
        <row r="1304">
          <cell r="B1304" t="str">
            <v>Instalación de poste de concreto. 12 mts. TR.  510 Kg.</v>
          </cell>
        </row>
        <row r="1305">
          <cell r="B1305" t="str">
            <v>Instalación de poste de concreto. 12 mts. TR. 750 Kg.</v>
          </cell>
        </row>
        <row r="1306">
          <cell r="B1306" t="str">
            <v>Instalación de poste de concreto. 14 mts. TR.  2000 kg.</v>
          </cell>
        </row>
        <row r="1307">
          <cell r="B1307" t="str">
            <v>Instalación de poste de concreto. 14 mts. TR.  750 kg.</v>
          </cell>
        </row>
        <row r="1308">
          <cell r="B1308" t="str">
            <v>Instalación de poste de madera  Inmunizada 8 mts.</v>
          </cell>
        </row>
        <row r="1309">
          <cell r="B1309" t="str">
            <v>Instalación de poste de madera Inmunizada 12 mts.</v>
          </cell>
        </row>
        <row r="1310">
          <cell r="B1310" t="str">
            <v>Instalación de poste metálico 11 mts. x 4 " con cruceta.</v>
          </cell>
        </row>
        <row r="1311">
          <cell r="B1311" t="str">
            <v>Instalación de protección en baja tensión (Switch en caja) para transformador monofásico.</v>
          </cell>
        </row>
        <row r="1312">
          <cell r="B1312" t="str">
            <v>Instalación de protección en baja tensión (Switch en caja) para transformador trifásico (30, 45, 75) KVA.</v>
          </cell>
        </row>
        <row r="1313">
          <cell r="B1313" t="str">
            <v>Instalación de reactancia de 1000 W.</v>
          </cell>
        </row>
        <row r="1314">
          <cell r="B1314" t="str">
            <v>Instalación de reactancia de 125W.</v>
          </cell>
        </row>
        <row r="1315">
          <cell r="B1315" t="str">
            <v>Instalación de reactancia de 150 W 208 V Sodio.</v>
          </cell>
        </row>
        <row r="1316">
          <cell r="B1316" t="str">
            <v>Instalación de reactancia de 250 W.</v>
          </cell>
        </row>
        <row r="1317">
          <cell r="B1317" t="str">
            <v>Instalación de reactancia de 400 W.</v>
          </cell>
        </row>
        <row r="1318">
          <cell r="B1318" t="str">
            <v>Instalación de reactancia de 70W.</v>
          </cell>
        </row>
        <row r="1319">
          <cell r="B1319" t="str">
            <v>Instalación de reflector 1000W/220V mercurio halógeno.</v>
          </cell>
        </row>
        <row r="1320">
          <cell r="B1320" t="str">
            <v>Instalación de reflector circular 400W/220V de mercurio.</v>
          </cell>
        </row>
        <row r="1321">
          <cell r="B1321" t="str">
            <v>Instalación de reflector intemperie  400 W/220V de mercurio halógeno.</v>
          </cell>
        </row>
        <row r="1322">
          <cell r="B1322" t="str">
            <v>Instalación de reflector intemperie 400 W/220V Sodio.</v>
          </cell>
        </row>
        <row r="1323">
          <cell r="B1323" t="str">
            <v>Instalación de reloj control</v>
          </cell>
        </row>
        <row r="1324">
          <cell r="B1324" t="str">
            <v>Instalación de socket en porcelana de 150 / 400 W rosca E-40</v>
          </cell>
        </row>
        <row r="1325">
          <cell r="B1325" t="str">
            <v>Instalación de socket en porcelana para 125/70 W rosca E-27</v>
          </cell>
        </row>
        <row r="1326">
          <cell r="B1326" t="str">
            <v>Instalación de Switch de 2 x 30 Amp.</v>
          </cell>
        </row>
        <row r="1327">
          <cell r="B1327" t="str">
            <v>Instalación de Switch de 2 x 60 Amp.</v>
          </cell>
        </row>
        <row r="1328">
          <cell r="B1328" t="str">
            <v>Instalación de Switch de 3 x 100 Amp.</v>
          </cell>
        </row>
        <row r="1329">
          <cell r="B1329" t="str">
            <v>Instalación de Switch de 3 x 200 Amp.</v>
          </cell>
        </row>
        <row r="1330">
          <cell r="B1330" t="str">
            <v>Instalación de switch de 3 X 60 Amp.</v>
          </cell>
        </row>
        <row r="1331">
          <cell r="B1331" t="str">
            <v>Instalación de templete poste a poste para alta tensión.</v>
          </cell>
        </row>
        <row r="1332">
          <cell r="B1332" t="str">
            <v>Instalación de templete poste a poste para baja tensión.</v>
          </cell>
        </row>
        <row r="1333">
          <cell r="B1333" t="str">
            <v>Instalación de terminal barraje de 1 entrada y 3 derivaciones XLPE  No. 4/0, 15 kv., 400 amp</v>
          </cell>
        </row>
        <row r="1334">
          <cell r="B1334" t="str">
            <v>Instalación de terminal barraje de 1 entrada y 3 derivaciones XLPE No. 750 mcm, 35kv., 600 amp.</v>
          </cell>
        </row>
        <row r="1335">
          <cell r="B1335" t="str">
            <v>Instalación de torrecilla metálica cuadrada 12 mts. con anticorrosivo y primer tramo galvanizado en caliente.</v>
          </cell>
        </row>
        <row r="1336">
          <cell r="B1336" t="str">
            <v>Instalacion de torrecilla metálica cuadrada 8 mts. con anticorrosivo y primer tramo galvanizado en caliente.</v>
          </cell>
        </row>
        <row r="1337">
          <cell r="B1337" t="str">
            <v>Instalación de transformador monofásico de 10 KVA  13.2 KV.</v>
          </cell>
        </row>
        <row r="1338">
          <cell r="B1338" t="str">
            <v>Instalación de transformador monofásico de 25 KVA  13.2  KV.</v>
          </cell>
        </row>
        <row r="1339">
          <cell r="B1339" t="str">
            <v>Instalación de transformador monofásico de 37.5 KVA  13.2  KV.</v>
          </cell>
        </row>
        <row r="1340">
          <cell r="B1340" t="str">
            <v>Instalación de transformador monofásico de 50 KVA  13.2  KV.</v>
          </cell>
        </row>
        <row r="1341">
          <cell r="B1341" t="str">
            <v>Instalación de transformador transformador monofásico de 15 KVA  13.2  KV.</v>
          </cell>
        </row>
        <row r="1342">
          <cell r="B1342" t="str">
            <v>Instalación de transformador trifásico de 100  KVA a 13.2 kv.</v>
          </cell>
        </row>
        <row r="1343">
          <cell r="B1343" t="str">
            <v>Instalación de transformador trifásico de 112.5  KVA a 13.2 kv.</v>
          </cell>
        </row>
        <row r="1344">
          <cell r="B1344" t="str">
            <v>Instalación de transformador trifásico de 150  KVA a 13.2 kv.</v>
          </cell>
        </row>
        <row r="1345">
          <cell r="B1345" t="str">
            <v>Instalación de transformador trifásico de 225  KVA a 13.2 kv.</v>
          </cell>
        </row>
        <row r="1346">
          <cell r="B1346" t="str">
            <v>Instalación de transformador trifásico de 30  KVA a 13.2 KV.</v>
          </cell>
        </row>
        <row r="1347">
          <cell r="B1347" t="str">
            <v>Instalación de transformador trifásico de 45  KVA a 13.2 kv.</v>
          </cell>
        </row>
        <row r="1348">
          <cell r="B1348" t="str">
            <v>Instalación de transformador trifásico de 500  KVA a 34.5/13.2 kv.</v>
          </cell>
        </row>
        <row r="1349">
          <cell r="B1349" t="str">
            <v>Instalación de transformador trifásico de 75  KVA a 13.2 kv.</v>
          </cell>
        </row>
        <row r="1350">
          <cell r="B1350" t="str">
            <v>Instalación de tres seccionadores monopolares operación sin carga  de 34.5 KV 600 Amp.</v>
          </cell>
        </row>
        <row r="1351">
          <cell r="B1351" t="str">
            <v>Instalación de tres seccionadores monopolares operación sin carga de 15 KV 400 Amp.</v>
          </cell>
        </row>
        <row r="1352">
          <cell r="B1352" t="str">
            <v>Instalación de un aislador epóxico para Conjunto de Retención a 34.5 kv</v>
          </cell>
        </row>
        <row r="1353">
          <cell r="B1353" t="str">
            <v>Instalación de un aislador epóxico para conjunto de Suspensión a 34.5 KV.</v>
          </cell>
        </row>
        <row r="1354">
          <cell r="B1354" t="str">
            <v>Instalación de un cable de acero galvanizado 5/16 "para línea de guarda.</v>
          </cell>
        </row>
        <row r="1355">
          <cell r="B1355" t="str">
            <v>Instalación de un cable de acero galvanizado. 1/4 " para linea de guarda.</v>
          </cell>
        </row>
        <row r="1356">
          <cell r="B1356" t="str">
            <v>Instalación de un cable de acero galvanizado. 3/8 " para línea de guarda.</v>
          </cell>
        </row>
        <row r="1357">
          <cell r="B1357" t="str">
            <v>Instalación de un conductor  ACSR No  4/0   AWG.</v>
          </cell>
        </row>
        <row r="1358">
          <cell r="B1358" t="str">
            <v>Instalación de un conductor  ASC aislado No. 4/0  AWG.</v>
          </cell>
        </row>
        <row r="1359">
          <cell r="B1359" t="str">
            <v>Instalación de un conductor ACSR Nº  2/0  AWG. para Alta Tensión.</v>
          </cell>
        </row>
        <row r="1360">
          <cell r="B1360" t="str">
            <v>Instalación de un conductor ACSR Nº  2/0  AWG. para Baja Tensión.</v>
          </cell>
        </row>
        <row r="1361">
          <cell r="B1361" t="str">
            <v>Instalación de un conductor ACSR Nº 4  AWG.</v>
          </cell>
        </row>
        <row r="1362">
          <cell r="B1362" t="str">
            <v>Instalación de un conductor ACSR No.  2. AWG. para Alta Tensión.</v>
          </cell>
        </row>
        <row r="1363">
          <cell r="B1363" t="str">
            <v>Instalación de un conductor ACSR No.  266.8 MCM.</v>
          </cell>
        </row>
        <row r="1364">
          <cell r="B1364" t="str">
            <v>Instalación de un conductor ACSR No.  556.5 MCM.</v>
          </cell>
        </row>
        <row r="1365">
          <cell r="B1365" t="str">
            <v>Instalación de un conductor ACSR No.  795.0 MCM.</v>
          </cell>
        </row>
        <row r="1366">
          <cell r="B1366" t="str">
            <v>Instalación de un conductor ACSR No. 1/0 AWG. para Alta Tensión.</v>
          </cell>
        </row>
        <row r="1367">
          <cell r="B1367" t="str">
            <v>Instalación de un conductor ACSR No. 1/0 AWG. para Baja Tensión.</v>
          </cell>
        </row>
        <row r="1368">
          <cell r="B1368" t="str">
            <v>Instalación de un conductor ACSR No. 2 AWG. para Baja Tensión.</v>
          </cell>
        </row>
        <row r="1369">
          <cell r="B1369" t="str">
            <v>Instalación de un conductor ACSR No. 397.5 MCM.</v>
          </cell>
        </row>
        <row r="1370">
          <cell r="B1370" t="str">
            <v>Instalación de un conductor ACSR No.336.4 MCM.</v>
          </cell>
        </row>
        <row r="1371">
          <cell r="B1371" t="str">
            <v>Instalación de un conductor ASC aislado  Nº  2  AWG.</v>
          </cell>
        </row>
        <row r="1372">
          <cell r="B1372" t="str">
            <v>Instalación de un conductor ASC aislado  Nº.  2/0  AWG.</v>
          </cell>
        </row>
        <row r="1373">
          <cell r="B1373" t="str">
            <v>Instalación de un conductor ASC Aislado Nº 1/0 AWG.</v>
          </cell>
        </row>
        <row r="1374">
          <cell r="B1374" t="str">
            <v>Instalacion de un conductor ASC Aislado No.  4 AWG.</v>
          </cell>
        </row>
        <row r="1375">
          <cell r="B1375" t="str">
            <v>Instalación de un conductor ASC aislado No.  6  AWG.</v>
          </cell>
        </row>
        <row r="1376">
          <cell r="B1376" t="str">
            <v>Instalación de un conductor ASC Aislado Nº.  8 AWG..</v>
          </cell>
        </row>
        <row r="1377">
          <cell r="B1377" t="str">
            <v>Instalación de un conductor monopolar XLPE Nº 2 para 15 KV</v>
          </cell>
        </row>
        <row r="1378">
          <cell r="B1378" t="str">
            <v>Instalación de un contador de medida directa monofásico bifilar de 15 (60) Amp.</v>
          </cell>
        </row>
        <row r="1379">
          <cell r="B1379" t="str">
            <v>Instalación de un pararrayo de 10 o 12 KV. 10 Ka.</v>
          </cell>
        </row>
        <row r="1380">
          <cell r="B1380" t="str">
            <v>Instalación de un pararrayos a 34.5 KV.</v>
          </cell>
        </row>
        <row r="1381">
          <cell r="B1381" t="str">
            <v>Instalación de un seccionador monopolar operación sin carga carga de 15 KV 400 Amp. 110 KV-BIL.</v>
          </cell>
        </row>
        <row r="1382">
          <cell r="B1382" t="str">
            <v>Instalación de un seccionador monopolar operación sin carga de 34.5 KV 600 Amp.</v>
          </cell>
        </row>
        <row r="1383">
          <cell r="B1383" t="str">
            <v>Instalación de una caja cortacircuito a 34.5 KV.</v>
          </cell>
        </row>
        <row r="1384">
          <cell r="B1384" t="str">
            <v>Instalación de una caja cortacircuito de 15 KV 100 Amp. 110 KV-BIL.</v>
          </cell>
        </row>
        <row r="1385">
          <cell r="B1385" t="str">
            <v>Instalación de union soldada tipo "T" on e "X" en malla de puesta a tierra.</v>
          </cell>
        </row>
        <row r="1386">
          <cell r="B1386" t="str">
            <v>Instalación punto eléctrico 110 V.</v>
          </cell>
        </row>
        <row r="1387">
          <cell r="B1387" t="str">
            <v>Instalación punto eléctrico 220 V.</v>
          </cell>
        </row>
        <row r="1388">
          <cell r="B1388" t="str">
            <v>Instalación salida alumbrado fluorescente. 2 * 48 W. Slim line.</v>
          </cell>
        </row>
        <row r="1389">
          <cell r="B1389" t="str">
            <v>Instalación salida alumbrado fluorescente. 2 * 96 W. Slim line.</v>
          </cell>
        </row>
        <row r="1390">
          <cell r="B1390" t="str">
            <v>Instalación salida de datos.</v>
          </cell>
        </row>
        <row r="1391">
          <cell r="B1391" t="str">
            <v>Instalación salida para alumbrado incandescente normal.</v>
          </cell>
        </row>
        <row r="1392">
          <cell r="B1392" t="str">
            <v>Instalación salida para alumbrado tipo bala.</v>
          </cell>
        </row>
        <row r="1393">
          <cell r="B1393" t="str">
            <v>Instalación salida para radio-teléfono.</v>
          </cell>
        </row>
        <row r="1394">
          <cell r="B1394" t="str">
            <v>Instalación salida para sonido.</v>
          </cell>
        </row>
        <row r="1395">
          <cell r="B1395" t="str">
            <v>Instalación salida para teléfono.</v>
          </cell>
        </row>
        <row r="1396">
          <cell r="B1396" t="str">
            <v>Instalación salida para televisión.</v>
          </cell>
        </row>
        <row r="1397">
          <cell r="B1397" t="str">
            <v>Instalación salida tomacorriente doble polo a tierra para computador.</v>
          </cell>
        </row>
        <row r="1398">
          <cell r="B1398" t="str">
            <v>Instalación tablero de automaticos. 12 circuitos.</v>
          </cell>
        </row>
        <row r="1399">
          <cell r="B1399" t="str">
            <v>Instalación y ajuste de interruptor trifasico de 115 Kv.</v>
          </cell>
        </row>
        <row r="1400">
          <cell r="B1400" t="str">
            <v>Instalación y ajuste de interruptor trifasico de 230 Kv.</v>
          </cell>
        </row>
        <row r="1401">
          <cell r="B1401" t="str">
            <v>Instalación y ajuste de interruptor trifasico de 34.5 Kv.</v>
          </cell>
        </row>
        <row r="1402">
          <cell r="B1402" t="str">
            <v>Instalación y ajustes de interruptor Trifasico de 230 Kv.</v>
          </cell>
        </row>
        <row r="1403">
          <cell r="B1403" t="str">
            <v>Instalación y cableado de poste metálico   4 mts. x 3 ".</v>
          </cell>
        </row>
        <row r="1404">
          <cell r="B1404" t="str">
            <v>Instalación y cableado de poste metálico  4 mts. x 2 ".</v>
          </cell>
        </row>
        <row r="1405">
          <cell r="B1405" t="str">
            <v>Instalacion y cableado de poste metálico 10 mts. x 4 ".</v>
          </cell>
        </row>
        <row r="1406">
          <cell r="B1406" t="str">
            <v>Instalación y cableado de poste metálico sin brazos de 8mts x 4"</v>
          </cell>
        </row>
        <row r="1407">
          <cell r="B1407" t="str">
            <v>Instalación y cableado de poste metálico. Dos brazos. 11 mts.   4" - 3" - 2".</v>
          </cell>
        </row>
        <row r="1408">
          <cell r="B1408" t="str">
            <v>Instalación y cableado de poste metálico. Dos Brazos. 13 mts. 4 " - 3" - 2".</v>
          </cell>
        </row>
        <row r="1409">
          <cell r="B1409" t="str">
            <v>Instalación y cableado de poste metálico. Un brazo 11 mts  4" - 3" - 2".</v>
          </cell>
        </row>
        <row r="1410">
          <cell r="B1410" t="str">
            <v>Instalación y cableado de poste metálico. Un brazo. 13 mts.  4" - 3" - 2".</v>
          </cell>
        </row>
        <row r="1411">
          <cell r="B1411" t="str">
            <v>Inventario de elementos para Alumbrado Público en la parte rural y  entregado en archivo digital  y analogico según formato ESSA.</v>
          </cell>
        </row>
        <row r="1412">
          <cell r="B1412" t="str">
            <v>Inventario de elementos para Alumbrado Público en la parte urbana y  entregado en archivo digital  y analogico según formato ESSA.</v>
          </cell>
        </row>
        <row r="1413">
          <cell r="B1413" t="str">
            <v>Inventario de materiales en estructuras. Linea A.T. Mayor 34.5 KV.</v>
          </cell>
        </row>
        <row r="1414">
          <cell r="B1414" t="str">
            <v>Inventario de materiales en estructuras. Linea M.T. Hasta 34.5 KV.</v>
          </cell>
        </row>
        <row r="1415">
          <cell r="B1415" t="str">
            <v>Inventario de materiales en estructuras. Red de Baja Tension.</v>
          </cell>
        </row>
        <row r="1416">
          <cell r="B1416" t="str">
            <v>Lavamanos corrido.</v>
          </cell>
        </row>
        <row r="1417">
          <cell r="B1417" t="str">
            <v>Lavaplatos en acero inoxidable 1.2 mts, con griferia.</v>
          </cell>
        </row>
        <row r="1418">
          <cell r="B1418" t="str">
            <v>Levantamiento taquimetrico con curvas de nivel y coordenadas.</v>
          </cell>
        </row>
        <row r="1419">
          <cell r="B1419" t="str">
            <v>Levantamiento taquimetrico y trazado de linea. A.T. Mayor 34.5 KV.</v>
          </cell>
        </row>
        <row r="1420">
          <cell r="B1420" t="str">
            <v>Levantamiento taquimetrico y trazado de linea. M.T. Hasta 34.5 KV.</v>
          </cell>
        </row>
        <row r="1421">
          <cell r="B1421" t="str">
            <v>Levantamiento taquimetrico y trazado de red. Baja Tension.</v>
          </cell>
        </row>
        <row r="1422">
          <cell r="B1422" t="str">
            <v>Levantamiento taquimetrico. Ubicacion de usuarios.</v>
          </cell>
        </row>
        <row r="1423">
          <cell r="B1423" t="str">
            <v>Localización.</v>
          </cell>
        </row>
        <row r="1424">
          <cell r="B1424" t="str">
            <v>Logotipo ESSA en concreto 70 * 70 cm.</v>
          </cell>
        </row>
        <row r="1425">
          <cell r="B1425" t="str">
            <v>Losa concreto 3.500 psi  e = 18 cms.</v>
          </cell>
        </row>
        <row r="1426">
          <cell r="B1426" t="str">
            <v>Machón en ladrillo T-1</v>
          </cell>
        </row>
        <row r="1427">
          <cell r="B1427" t="str">
            <v>Malla es labonada para cerramiento 2" x 2"</v>
          </cell>
        </row>
        <row r="1428">
          <cell r="B1428" t="str">
            <v>Malla eslabonada cal 10. para cerramiento</v>
          </cell>
        </row>
        <row r="1429">
          <cell r="B1429" t="str">
            <v>Mampostería estructural ladrillo E-14C</v>
          </cell>
        </row>
        <row r="1430">
          <cell r="B1430" t="str">
            <v>Mamposteria tipo Hoffman de punta</v>
          </cell>
        </row>
        <row r="1431">
          <cell r="B1431" t="str">
            <v>Mantenimiento de transformador monofásico de 10 KVA.</v>
          </cell>
        </row>
        <row r="1432">
          <cell r="B1432" t="str">
            <v>Mantenimiento de transformador monofásico de 15 KVA.</v>
          </cell>
        </row>
        <row r="1433">
          <cell r="B1433" t="str">
            <v>Mantenimiento de transformador monofásico de 25 KVA.</v>
          </cell>
        </row>
        <row r="1434">
          <cell r="B1434" t="str">
            <v>Mantenimiento de transformador monofásico de 37.5 KVA.</v>
          </cell>
        </row>
        <row r="1435">
          <cell r="B1435" t="str">
            <v>Mantenimiento de transformador monofásico de 50 KVA.</v>
          </cell>
        </row>
        <row r="1436">
          <cell r="B1436" t="str">
            <v>Mantenimiento de transformador monofásico de 75 KVA.</v>
          </cell>
        </row>
        <row r="1437">
          <cell r="B1437" t="str">
            <v>Mantenimiento de transformador trifásico de 112.5 KVA.</v>
          </cell>
        </row>
        <row r="1438">
          <cell r="B1438" t="str">
            <v>Mantenimiento de transformador trifásico de 125 KVA.</v>
          </cell>
        </row>
        <row r="1439">
          <cell r="B1439" t="str">
            <v>Mantenimiento de transformador trifásico de 150 KVA.</v>
          </cell>
        </row>
        <row r="1440">
          <cell r="B1440" t="str">
            <v>Mantenimiento de transformador trifásico de 200 KVA.</v>
          </cell>
        </row>
        <row r="1441">
          <cell r="B1441" t="str">
            <v>Mantenimiento de transformador trifásico de 225 KVA.</v>
          </cell>
        </row>
        <row r="1442">
          <cell r="B1442" t="str">
            <v>Mantenimiento de transformador trifásico de 30 KVA.</v>
          </cell>
        </row>
        <row r="1443">
          <cell r="B1443" t="str">
            <v>Mantenimiento de transformador trifásico de 45 KVA.</v>
          </cell>
        </row>
        <row r="1444">
          <cell r="B1444" t="str">
            <v>Mantenimiento de transformador trifásico de 50 KVA.</v>
          </cell>
        </row>
        <row r="1445">
          <cell r="B1445" t="str">
            <v>Mantenimiento de transformador trifásico de 75 KVA.</v>
          </cell>
        </row>
        <row r="1446">
          <cell r="B1446" t="str">
            <v>Manto PVC 1.600 no tejido.</v>
          </cell>
        </row>
        <row r="1447">
          <cell r="B1447" t="str">
            <v>Marco en madera y puerta entamborada triplex.</v>
          </cell>
        </row>
        <row r="1448">
          <cell r="B1448" t="str">
            <v>Medida taquimetrica. Linea A.T. Mayor 34.5 KV.</v>
          </cell>
        </row>
        <row r="1449">
          <cell r="B1449" t="str">
            <v>Medida taquimetrica. Linea M.T. Hasta 34.5 KV.</v>
          </cell>
        </row>
        <row r="1450">
          <cell r="B1450" t="str">
            <v>Medida taquimetrica. Red de Baja Tension.</v>
          </cell>
        </row>
        <row r="1451">
          <cell r="B1451" t="str">
            <v>Modulo en malla de seguridad-tipo movil</v>
          </cell>
        </row>
        <row r="1452">
          <cell r="B1452" t="str">
            <v>Mortero 1:3.</v>
          </cell>
        </row>
        <row r="1453">
          <cell r="B1453" t="str">
            <v>Mortero 1:3. impermeabilizado sika 1</v>
          </cell>
        </row>
        <row r="1454">
          <cell r="B1454" t="str">
            <v>Mortero 1:4</v>
          </cell>
        </row>
        <row r="1455">
          <cell r="B1455" t="str">
            <v>Mortero de nivelación 1:3 E=5 cm.</v>
          </cell>
        </row>
        <row r="1456">
          <cell r="B1456" t="str">
            <v>Muro e=10 cms en concreto 2500 psi.</v>
          </cell>
        </row>
        <row r="1457">
          <cell r="B1457" t="str">
            <v>Muro en gaviones y manto geotextil.</v>
          </cell>
        </row>
        <row r="1458">
          <cell r="B1458" t="str">
            <v>Muros en ladrillo tipo Hoffman prensado a la vista.</v>
          </cell>
        </row>
        <row r="1459">
          <cell r="B1459" t="str">
            <v>Nivelación de terreno a mano.</v>
          </cell>
        </row>
        <row r="1460">
          <cell r="B1460" t="str">
            <v>Nivelada de terreno y piso en triturado. e = 0.10 mts.</v>
          </cell>
        </row>
        <row r="1461">
          <cell r="B1461" t="str">
            <v>Orinal corrido.</v>
          </cell>
        </row>
        <row r="1462">
          <cell r="B1462" t="str">
            <v>Pasamanos en madera. a = 25 cms. tolua.</v>
          </cell>
        </row>
        <row r="1463">
          <cell r="B1463" t="str">
            <v>Paso escalera granito Nº 2 1/2.</v>
          </cell>
        </row>
        <row r="1464">
          <cell r="B1464" t="str">
            <v>Pavimento en asfalto - Base - Sub/base</v>
          </cell>
        </row>
        <row r="1465">
          <cell r="B1465" t="str">
            <v>Perfilación de terreno - Franja 1.00 x 1.00 mts.</v>
          </cell>
        </row>
        <row r="1466">
          <cell r="B1466" t="str">
            <v>Pilotaje en tubo metálico perforacion  6 ".</v>
          </cell>
        </row>
        <row r="1467">
          <cell r="B1467" t="str">
            <v>Pilotaje en tubo metálico perforación. 12 ".</v>
          </cell>
        </row>
        <row r="1468">
          <cell r="B1468" t="str">
            <v>Pin de dilatación para placas de concreto de piso.</v>
          </cell>
        </row>
        <row r="1469">
          <cell r="B1469" t="str">
            <v>Pintura anticorrosiva y esmalte amarillo yema-postes y malla de cerramiento</v>
          </cell>
        </row>
        <row r="1470">
          <cell r="B1470" t="str">
            <v>Pintura en anticorrosivo.</v>
          </cell>
        </row>
        <row r="1471">
          <cell r="B1471" t="str">
            <v>Pintura en carburo para muros.</v>
          </cell>
        </row>
        <row r="1472">
          <cell r="B1472" t="str">
            <v>Pintura en esmalte.</v>
          </cell>
        </row>
        <row r="1473">
          <cell r="B1473" t="str">
            <v>Pintura en laca  para madera.</v>
          </cell>
        </row>
        <row r="1474">
          <cell r="B1474" t="str">
            <v>Pintura esmalte guardaesba pintulux</v>
          </cell>
        </row>
        <row r="1475">
          <cell r="B1475" t="str">
            <v>Pintura hidrorepelente Koraza</v>
          </cell>
        </row>
        <row r="1476">
          <cell r="B1476" t="str">
            <v>Pintura vinilo.</v>
          </cell>
        </row>
        <row r="1477">
          <cell r="B1477" t="str">
            <v>Piso en baldosin de cemento jaspeado.</v>
          </cell>
        </row>
        <row r="1478">
          <cell r="B1478" t="str">
            <v>Piso en baldosin de granito 33 * 33 cms.</v>
          </cell>
        </row>
        <row r="1479">
          <cell r="B1479" t="str">
            <v>Piso en cerámica.  20.5 * 20.5 cms.</v>
          </cell>
        </row>
        <row r="1480">
          <cell r="B1480" t="str">
            <v>Piso en cerámica.  30.5 * 30.5 cms.</v>
          </cell>
        </row>
        <row r="1481">
          <cell r="B1481" t="str">
            <v>Piso en decorpiso.</v>
          </cell>
        </row>
        <row r="1482">
          <cell r="B1482" t="str">
            <v>Piso en granito pulido.</v>
          </cell>
        </row>
        <row r="1483">
          <cell r="B1483" t="str">
            <v>Piso en gravilla lavada.</v>
          </cell>
        </row>
        <row r="1484">
          <cell r="B1484" t="str">
            <v>Piso en ladrillo tablón.  25 * 25 cms.</v>
          </cell>
        </row>
        <row r="1485">
          <cell r="B1485" t="str">
            <v>Piso en pavicreto R-41 E-20 Centímetros</v>
          </cell>
        </row>
        <row r="1486">
          <cell r="B1486" t="str">
            <v>Piso en recebo.e= 10 cms.</v>
          </cell>
        </row>
        <row r="1487">
          <cell r="B1487" t="str">
            <v>Piso en tableta alfagres.</v>
          </cell>
        </row>
        <row r="1488">
          <cell r="B1488" t="str">
            <v>Piso en vinilo. 3 mm.</v>
          </cell>
        </row>
        <row r="1489">
          <cell r="B1489" t="str">
            <v>Pisos en cerámica duro piso. 33 * 33 cms.</v>
          </cell>
        </row>
        <row r="1490">
          <cell r="B1490" t="str">
            <v>Placa aligerada en casetón Concreto 3.000 PSI   e = 0.30 mts.</v>
          </cell>
        </row>
        <row r="1491">
          <cell r="B1491" t="str">
            <v>Placa aligerada en casetón-Concreto 3.000 PSI   e = 0.15 mts.</v>
          </cell>
        </row>
        <row r="1492">
          <cell r="B1492" t="str">
            <v>Placa maciza Concreto 3.000 PSI   e = 0.10 mts.</v>
          </cell>
        </row>
        <row r="1493">
          <cell r="B1493" t="str">
            <v>Placa maciza Concreto 3.000 PSI   e = 0.12 mts.</v>
          </cell>
        </row>
        <row r="1494">
          <cell r="B1494" t="str">
            <v>Placa maciza Concreto 3.000 psi   e = 0.15 mts.</v>
          </cell>
        </row>
        <row r="1495">
          <cell r="B1495" t="str">
            <v>Placa reforzada de piso e=30 cms 3.000 psi.</v>
          </cell>
        </row>
        <row r="1496">
          <cell r="B1496" t="str">
            <v>Placa superior a 2 pisos e = 20 cms, 3.000 psi.</v>
          </cell>
        </row>
        <row r="1497">
          <cell r="B1497" t="str">
            <v>Plantación de arboles.</v>
          </cell>
        </row>
        <row r="1498">
          <cell r="B1498" t="str">
            <v>Poda y limpieza de zona para líneas construidas de 3 metros hasta 6 metros de acncho.</v>
          </cell>
        </row>
        <row r="1499">
          <cell r="B1499" t="str">
            <v>Poda y limpieza de zona para líneas construidas hasta 3 metros de ancho.</v>
          </cell>
        </row>
        <row r="1500">
          <cell r="B1500" t="str">
            <v>Poda y limpieza de zona para líneas construidas mayor de 6 metros de acncho.</v>
          </cell>
        </row>
        <row r="1501">
          <cell r="B1501" t="str">
            <v>Porton en aluminio.</v>
          </cell>
        </row>
        <row r="1502">
          <cell r="B1502" t="str">
            <v>Posteria de concreto para cierre con brazo(6 cuerdas)</v>
          </cell>
        </row>
        <row r="1503">
          <cell r="B1503" t="str">
            <v>Pozo artesiano.</v>
          </cell>
        </row>
        <row r="1504">
          <cell r="B1504" t="str">
            <v>Pozo de inspección .Anillo de concreto 3.000 psi.</v>
          </cell>
        </row>
        <row r="1505">
          <cell r="B1505" t="str">
            <v>Pozo septico en ladrillo.</v>
          </cell>
        </row>
        <row r="1506">
          <cell r="B1506" t="str">
            <v>Preparación Concreto 2.000 psi.</v>
          </cell>
        </row>
        <row r="1507">
          <cell r="B1507" t="str">
            <v>Preparación Concreto 2.500 psi.</v>
          </cell>
        </row>
        <row r="1508">
          <cell r="B1508" t="str">
            <v>Preparación de concreto 3.500 psi.</v>
          </cell>
        </row>
        <row r="1509">
          <cell r="B1509" t="str">
            <v>Preparacion de concreto especial para torrecillas y templetes (U.E.R)</v>
          </cell>
        </row>
        <row r="1510">
          <cell r="B1510" t="str">
            <v>Puerta en tuberia galvanizada y malla eslabonada para cerramiento dee torres 1.00x2.00</v>
          </cell>
        </row>
        <row r="1511">
          <cell r="B1511" t="str">
            <v>Punto desague sanitario PVC  3 ".</v>
          </cell>
        </row>
        <row r="1512">
          <cell r="B1512" t="str">
            <v>Punto desague sanitario PVC  4 ".</v>
          </cell>
        </row>
        <row r="1513">
          <cell r="B1513" t="str">
            <v>Punto reventilado  PVC  2 ".</v>
          </cell>
        </row>
        <row r="1514">
          <cell r="B1514" t="str">
            <v>Punto sanitario.Tubería sanitaria 4" PVC</v>
          </cell>
        </row>
        <row r="1515">
          <cell r="B1515" t="str">
            <v>Recubrimiento de gaviones en concreto impermeable 3.000 PSI E=10 cms.</v>
          </cell>
        </row>
        <row r="1516">
          <cell r="B1516" t="str">
            <v>Red tuberia a presión RDE 21  PVC.  3/4 ".Incluye ragatas y resanes</v>
          </cell>
        </row>
        <row r="1517">
          <cell r="B1517" t="str">
            <v>Red tuberia a presión RDE 21  PVC.1.1/2 ".Incluye excavación ,regatas y resanes</v>
          </cell>
        </row>
        <row r="1518">
          <cell r="B1518" t="str">
            <v>Red tuberia a presión RDE 21 PVC   1".Incluye excavación regatas y resanes.</v>
          </cell>
        </row>
        <row r="1519">
          <cell r="B1519" t="str">
            <v>Red tuberia a presión RDE 21 PVC.    2 ".Incluye excavación,regatas y resanes</v>
          </cell>
        </row>
        <row r="1520">
          <cell r="B1520" t="str">
            <v>Red tuberia a presión RDE 21 PVC.  1/2 ".Incluye regatas y resane</v>
          </cell>
        </row>
        <row r="1521">
          <cell r="B1521" t="str">
            <v>Red tuberia galvanizada  1 ".Incluye excavación y regatas</v>
          </cell>
        </row>
        <row r="1522">
          <cell r="B1522" t="str">
            <v>Red tuberia galvanizada  2 ".Incluye excavación y regatas</v>
          </cell>
        </row>
        <row r="1523">
          <cell r="B1523" t="str">
            <v>Red tuberia galvanizada. 1/2 ".Incluye excavación y regatas</v>
          </cell>
        </row>
        <row r="1524">
          <cell r="B1524" t="str">
            <v>Red tuberia galvanizada. 3/4 ".Incluye excavación y regatas</v>
          </cell>
        </row>
        <row r="1525">
          <cell r="B1525" t="str">
            <v>Rejilla plastica con sosco. 3 ".</v>
          </cell>
        </row>
        <row r="1526">
          <cell r="B1526" t="str">
            <v>Rejilla plastica con sosco. 4 ".</v>
          </cell>
        </row>
        <row r="1527">
          <cell r="B1527" t="str">
            <v>Rejilla sifon. 0.20 *0.20 mts.</v>
          </cell>
        </row>
        <row r="1528">
          <cell r="B1528" t="str">
            <v>Rejilla sifon. 0.45 *0.25 mts.</v>
          </cell>
        </row>
        <row r="1529">
          <cell r="B1529" t="str">
            <v>Relleno con material del sitio.</v>
          </cell>
        </row>
        <row r="1530">
          <cell r="B1530" t="str">
            <v>Relleno con material filtrante. Triturado 1/2"</v>
          </cell>
        </row>
        <row r="1531">
          <cell r="B1531" t="str">
            <v>Relleno con material seleccionado.</v>
          </cell>
        </row>
        <row r="1532">
          <cell r="B1532" t="str">
            <v>Relleno en recebo.</v>
          </cell>
        </row>
        <row r="1533">
          <cell r="B1533" t="str">
            <v>Relleno en tierra comun,traida al sitio.</v>
          </cell>
        </row>
        <row r="1534">
          <cell r="B1534" t="str">
            <v>Relleno gravilla de rio.</v>
          </cell>
        </row>
        <row r="1535">
          <cell r="B1535" t="str">
            <v>Remate ladrillo tizón.</v>
          </cell>
        </row>
        <row r="1536">
          <cell r="B1536" t="str">
            <v>Replanteo de linea. A.T. Mayor 34.5 KV.</v>
          </cell>
        </row>
        <row r="1537">
          <cell r="B1537" t="str">
            <v>Replanteo de linea. M.T. Hasta 34.5 KV.</v>
          </cell>
        </row>
        <row r="1538">
          <cell r="B1538" t="str">
            <v>Replanteo de red. Baja Tension.</v>
          </cell>
        </row>
        <row r="1539">
          <cell r="B1539" t="str">
            <v>Replanteo y localización.</v>
          </cell>
        </row>
        <row r="1540">
          <cell r="B1540" t="str">
            <v>Replanteo.</v>
          </cell>
        </row>
        <row r="1541">
          <cell r="B1541" t="str">
            <v>Resane de anden por instalación de Poste de Concreto de 8 y 12 mtrs.  (Solo para mantenimientos de U.T.D.)</v>
          </cell>
        </row>
        <row r="1542">
          <cell r="B1542" t="str">
            <v>Resanes y  repintada vinilo</v>
          </cell>
        </row>
        <row r="1543">
          <cell r="B1543" t="str">
            <v>Retiro de sobrantes. Hasta 10 kms.</v>
          </cell>
        </row>
        <row r="1544">
          <cell r="B1544" t="str">
            <v>Reubicación de Acometida monofasica bifilar. ( solo para mantenimiento U.TD. )</v>
          </cell>
        </row>
        <row r="1545">
          <cell r="B1545" t="str">
            <v>Reubicación de caja de inspección 0,40x,40 Mts para Alumbrado Público.</v>
          </cell>
        </row>
        <row r="1546">
          <cell r="B1546" t="str">
            <v>Reubicación de poste de concreto de 8 mtrs hasta 1050 Kg. ( U.T. D. )</v>
          </cell>
        </row>
        <row r="1547">
          <cell r="B1547" t="str">
            <v>Revision de instalaciones internas y contador para vivienda rural.</v>
          </cell>
        </row>
        <row r="1548">
          <cell r="B1548" t="str">
            <v>Revisión de instalaciones internas y contador para vivienda urbana.</v>
          </cell>
        </row>
        <row r="1549">
          <cell r="B1549" t="str">
            <v>Riel ashe 60 y herrajes.</v>
          </cell>
        </row>
        <row r="1550">
          <cell r="B1550" t="str">
            <v>Rotura de Pavimento.</v>
          </cell>
        </row>
        <row r="1551">
          <cell r="B1551" t="str">
            <v>Salida - Punto hidráulico tuberia presión.</v>
          </cell>
        </row>
        <row r="1552">
          <cell r="B1552" t="str">
            <v>Sardinel en concreto. 2.000 psi.</v>
          </cell>
        </row>
        <row r="1553">
          <cell r="B1553" t="str">
            <v>Sobrecimiento en concreto. 0.15 * 0. 25 cms.</v>
          </cell>
        </row>
        <row r="1554">
          <cell r="B1554" t="str">
            <v>Sobrecimiento en ladrillo temosa impemeabilizado.</v>
          </cell>
        </row>
        <row r="1555">
          <cell r="B1555" t="str">
            <v>Sobrepiso  E = 15 cms. 3.000 psi.</v>
          </cell>
        </row>
        <row r="1556">
          <cell r="B1556" t="str">
            <v>Sobrepisos E = 10 cms. 1.500 psi.</v>
          </cell>
        </row>
        <row r="1557">
          <cell r="B1557" t="str">
            <v>Soporte en " Y " para cerramiento.</v>
          </cell>
        </row>
        <row r="1558">
          <cell r="B1558" t="str">
            <v>Sub-base granular e = 10 cms.</v>
          </cell>
        </row>
        <row r="1559">
          <cell r="B1559" t="str">
            <v>Sumidero en concreto transversal. 3.000 psi.</v>
          </cell>
        </row>
        <row r="1560">
          <cell r="B1560" t="str">
            <v>Sumidero en concreto. Lateral. 3.000 psi.</v>
          </cell>
        </row>
        <row r="1561">
          <cell r="B1561" t="str">
            <v>Sumidero.</v>
          </cell>
        </row>
        <row r="1562">
          <cell r="B1562" t="str">
            <v>Suministo,transporte e instalación de base de concreto en poste metálico para Alumbrado Público.</v>
          </cell>
        </row>
        <row r="1563">
          <cell r="B1563" t="str">
            <v>Suministro e instalación de canal laton d = 0.50 mts.</v>
          </cell>
        </row>
        <row r="1564">
          <cell r="B1564" t="str">
            <v>Suministro e instalación de canal laton d = 0.75 mts.</v>
          </cell>
        </row>
        <row r="1565">
          <cell r="B1565" t="str">
            <v>Suministro e instalación de canal latón d = 1.00 mts.</v>
          </cell>
        </row>
        <row r="1566">
          <cell r="B1566" t="str">
            <v>Suministro e instalación de cerradura yale. Tipo baño. Ref. 5302.</v>
          </cell>
        </row>
        <row r="1567">
          <cell r="B1567" t="str">
            <v>Suministro e instalación de cerradura yale. Tipo exterior. Ref. 396. 1/4 ".</v>
          </cell>
        </row>
        <row r="1568">
          <cell r="B1568" t="str">
            <v>Suministro e instalación de cerradura yale. Tipo llave - boton. 5304.</v>
          </cell>
        </row>
        <row r="1569">
          <cell r="B1569" t="str">
            <v>Suministro e instalación de cieloraso plaqueta asbesto-cemento.</v>
          </cell>
        </row>
        <row r="1570">
          <cell r="B1570" t="str">
            <v>Suministro e Instalación de ducha grival.</v>
          </cell>
        </row>
        <row r="1571">
          <cell r="B1571" t="str">
            <v>Suministro e instalación de juego incrustaciones  nova.</v>
          </cell>
        </row>
        <row r="1572">
          <cell r="B1572" t="str">
            <v>Suministro e instalación de lámpara fluorescente balastro eléctronico y celdas T-8  2*32"</v>
          </cell>
        </row>
        <row r="1573">
          <cell r="B1573" t="str">
            <v>Suministro e Instalación de lavamanos color.</v>
          </cell>
        </row>
        <row r="1574">
          <cell r="B1574" t="str">
            <v>Suministro e Instalación de llave paso directo. 1/2 ".</v>
          </cell>
        </row>
        <row r="1575">
          <cell r="B1575" t="str">
            <v>Suministro e Instalación de llave terminal cromada 1/2 ".</v>
          </cell>
        </row>
        <row r="1576">
          <cell r="B1576" t="str">
            <v>Suministro e Instalación de orinal grande.</v>
          </cell>
        </row>
        <row r="1577">
          <cell r="B1577" t="str">
            <v>Suministro e instalación de sanitario con fluxometro.</v>
          </cell>
        </row>
        <row r="1578">
          <cell r="B1578" t="str">
            <v>Suministro e Instalación de sanitario nova color.</v>
          </cell>
        </row>
        <row r="1579">
          <cell r="B1579" t="str">
            <v>Suministro transporte e instalación de condensador de 24 mf a 550 VCA</v>
          </cell>
        </row>
        <row r="1580">
          <cell r="B1580" t="str">
            <v>Suministro Transporte e Instalación de sello o tapón de tuerca para ducto de reserva de 4" (ducto de reserva).</v>
          </cell>
        </row>
        <row r="1581">
          <cell r="B1581" t="str">
            <v>Suministro transporte instalación de arrancador para sodio de 150 / 400 W tipo paralelo</v>
          </cell>
        </row>
        <row r="1582">
          <cell r="B1582" t="str">
            <v>Suministro transporte instalación de bombillo de 150 W / 220 V tubular Sodio.</v>
          </cell>
        </row>
        <row r="1583">
          <cell r="B1583" t="str">
            <v>Suministro transporte instalación de condensador de 25 mf a 250 VCA</v>
          </cell>
        </row>
        <row r="1584">
          <cell r="B1584" t="str">
            <v>Suministro transporte instalación de luminária  150 W 208 / 220 V  Sodio con base para fotocelda incorporada IP 54</v>
          </cell>
        </row>
        <row r="1585">
          <cell r="B1585" t="str">
            <v>Suministro transporte instalación de luminaría de 70 W / 208-220 V Sodio H A con base incorporada para fotocelda</v>
          </cell>
        </row>
        <row r="1586">
          <cell r="B1586" t="str">
            <v>Suministro transporte instalación de reactancia de 150 W 208 / 220 V  Sodio.</v>
          </cell>
        </row>
        <row r="1587">
          <cell r="B1587" t="str">
            <v>Suministro transporte instalación de reactancia de 250 W 208 / 220 V  Sodio.</v>
          </cell>
        </row>
        <row r="1588">
          <cell r="B1588" t="str">
            <v>Suministro transporte instalación de reactancia de 400 W  tipo auto regulada mercurio halógeno.</v>
          </cell>
        </row>
        <row r="1589">
          <cell r="B1589" t="str">
            <v>Suministro transporte instalación de reactancia de 400 W 208 / 220 V Sodio.</v>
          </cell>
        </row>
        <row r="1590">
          <cell r="B1590" t="str">
            <v>Suministro transporte instalación de reactancia de 70 W 208 / 220 V Sodio.</v>
          </cell>
        </row>
        <row r="1591">
          <cell r="B1591" t="str">
            <v>Suministro transporte instalación de socket en porcelana de 150 / 400 W rosca E-40</v>
          </cell>
        </row>
        <row r="1592">
          <cell r="B1592" t="str">
            <v>Suministro transporte instalación de socket en porcelana para 125/70 W rosca E-27</v>
          </cell>
        </row>
        <row r="1593">
          <cell r="B1593" t="str">
            <v>Suministro transporte instalación de switch de 3 X 60 Amp.</v>
          </cell>
        </row>
        <row r="1594">
          <cell r="B1594" t="str">
            <v>Suministro y colocación de  marco metálico puertas. d = 5 mts.</v>
          </cell>
        </row>
        <row r="1595">
          <cell r="B1595" t="str">
            <v>Suministro y colocación de bajante en asbesto-cemento.</v>
          </cell>
        </row>
        <row r="1596">
          <cell r="B1596" t="str">
            <v>Suministro y colocación de bajantes en lámina galvanizada.</v>
          </cell>
        </row>
        <row r="1597">
          <cell r="B1597" t="str">
            <v>Suministro y colocación de marco metálico puertas en lamina.  0.80 cms.</v>
          </cell>
        </row>
        <row r="1598">
          <cell r="B1598" t="str">
            <v>Suministro y colocación de pasamanos en tubo galvanizado de   2 ".</v>
          </cell>
        </row>
        <row r="1599">
          <cell r="B1599" t="str">
            <v>Suministro y colocación de pasamanos en tubo galvanizado de 1.1/2 ".</v>
          </cell>
        </row>
        <row r="1600">
          <cell r="B1600" t="str">
            <v>Suministro y colocación de porton en lamina enrrollable. Calibre 18.</v>
          </cell>
        </row>
        <row r="1601">
          <cell r="B1601" t="str">
            <v>Suministro y colocación de puerta en aluminio y vidrio 5 mm (1.00 * 2.10 mts)</v>
          </cell>
        </row>
        <row r="1602">
          <cell r="B1602" t="str">
            <v>Suministro y colocación de puerta en aluminio y vidrio bronce. 5 mm.</v>
          </cell>
        </row>
        <row r="1603">
          <cell r="B1603" t="str">
            <v>Suministro y colocación de puerta en aluminio y vidrio comun. 5 mm.</v>
          </cell>
        </row>
        <row r="1604">
          <cell r="B1604" t="str">
            <v>Suministro y colocación de puertas en lámina. Cal 18.</v>
          </cell>
        </row>
        <row r="1605">
          <cell r="B1605" t="str">
            <v>Suministro y colocación de ventana aluminio y vidrio. Celosia.</v>
          </cell>
        </row>
        <row r="1606">
          <cell r="B1606" t="str">
            <v>Suministro y colocación de ventana aluminio y vidrio. Corrediza.</v>
          </cell>
        </row>
        <row r="1607">
          <cell r="B1607" t="str">
            <v>Suministro y colocación de ventana aluminio y vidrio. Fija.</v>
          </cell>
        </row>
        <row r="1608">
          <cell r="B1608" t="str">
            <v>Suministro y montaje de  placa prefabricada tipo pre-impal.</v>
          </cell>
        </row>
        <row r="1609">
          <cell r="B1609" t="str">
            <v>Suministro y montaje de caballete asbesto cemento.</v>
          </cell>
        </row>
        <row r="1610">
          <cell r="B1610" t="str">
            <v>Suministro y montaje de cielo raso luxalon.</v>
          </cell>
        </row>
        <row r="1611">
          <cell r="B1611" t="str">
            <v>Suministro y montaje de cieloraso en duracustic.</v>
          </cell>
        </row>
        <row r="1612">
          <cell r="B1612" t="str">
            <v>Suministro y montaje de cieloraso en sonocor.</v>
          </cell>
        </row>
        <row r="1613">
          <cell r="B1613" t="str">
            <v>Suministro y montaje de cielorazo DRAYWELL</v>
          </cell>
        </row>
        <row r="1614">
          <cell r="B1614" t="str">
            <v>Suministro y montaje de correa en maqui-zapan o abarco 9 * 6 cms.</v>
          </cell>
        </row>
        <row r="1615">
          <cell r="B1615" t="str">
            <v>Suministro y montaje de correa en tolua. 9 * 6 cms.</v>
          </cell>
        </row>
        <row r="1616">
          <cell r="B1616" t="str">
            <v>Suministro y montaje de divisiones en aluminio y vidrio.  h =  2.10 mts.</v>
          </cell>
        </row>
        <row r="1617">
          <cell r="B1617" t="str">
            <v>Suministro y montaje de divisiones para baños.(poliestileno)</v>
          </cell>
        </row>
        <row r="1618">
          <cell r="B1618" t="str">
            <v>Suministro y montaje de porton en malla eslabonada. Calibre 10.</v>
          </cell>
        </row>
        <row r="1619">
          <cell r="B1619" t="str">
            <v>Suministro y montaje de viga en maqui-zapan o abarco. 18 * 9 cms.</v>
          </cell>
        </row>
        <row r="1620">
          <cell r="B1620" t="str">
            <v>Suministro y montaje de viga en tolua. 12 * 9 cms.</v>
          </cell>
        </row>
        <row r="1621">
          <cell r="B1621" t="str">
            <v>Suministro,  transporte  e instalación de condensador de 20 mf a 250 VCA</v>
          </cell>
        </row>
        <row r="1622">
          <cell r="B1622" t="str">
            <v>Suministro,  transporte  e instalación de contactor tripolar de 25 A /220 V en AC-1</v>
          </cell>
        </row>
        <row r="1623">
          <cell r="B1623" t="str">
            <v>Suministro,  transporte  e instalación de contactor tripolar de 40 A / 220 V en AC-1</v>
          </cell>
        </row>
        <row r="1624">
          <cell r="B1624" t="str">
            <v>Suministro,  transporte e instalación de bombillo tubular  a color de 400 W / 220 V  mercurio halógeno.</v>
          </cell>
        </row>
        <row r="1625">
          <cell r="B1625" t="str">
            <v>Suministro,  transporte e instalación de contactor tripolar de 80 A /220 V en AC-1</v>
          </cell>
        </row>
        <row r="1626">
          <cell r="B1626" t="str">
            <v>Suministro,  transporte e instalación de luminaria  250 W 208 /220 V Sodio con base para fotocelda incorporada IP 66.</v>
          </cell>
        </row>
        <row r="1627">
          <cell r="B1627" t="str">
            <v>Suministro,  Transporte instalación de arrancador para sodio de 150 W / 400 tipo paralelo 220 V.</v>
          </cell>
        </row>
        <row r="1628">
          <cell r="B1628" t="str">
            <v>Suministro, limpieza, lijada, pintura con anticorrosivo y amarillo reflectivo para tráfico en la base y en la parte superior en aluminio reflectivo para poste metálico de 4 Mts.</v>
          </cell>
        </row>
        <row r="1629">
          <cell r="B1629" t="str">
            <v>Suministro, transporte  e instalación de bobina para contactor de 40 A / 220 V</v>
          </cell>
        </row>
        <row r="1630">
          <cell r="B1630" t="str">
            <v>Suministro, transporte  e instalación de reloj control</v>
          </cell>
        </row>
        <row r="1631">
          <cell r="B1631" t="str">
            <v>Suministro, transporte , instalación y cableado de poste metalico 10 mts. x 4 ".</v>
          </cell>
        </row>
        <row r="1632">
          <cell r="B1632" t="str">
            <v>Suministro, transporte , instalación y cableado de poste metálico sin brazos de 8mts x 4"</v>
          </cell>
        </row>
        <row r="1633">
          <cell r="B1633" t="str">
            <v>Suministro, transporte de materiales para cimentación de Torrecillas de 12 metros ( Unidad Mantenimiento y Operaciones).</v>
          </cell>
        </row>
        <row r="1634">
          <cell r="B1634" t="str">
            <v>Suministro, transporte de materiales para cimentación de Torrecillas de 8 metros ( Unidad Mantenimiento y Operaciones).</v>
          </cell>
        </row>
        <row r="1635">
          <cell r="B1635" t="str">
            <v>Suministro, transporte e  instalación de arrancador para sodio 70 W tipo paralelo.</v>
          </cell>
        </row>
        <row r="1636">
          <cell r="B1636" t="str">
            <v>Suministro, transporte e  instalación de arrancador para sodio de 1000 w</v>
          </cell>
        </row>
        <row r="1637">
          <cell r="B1637" t="str">
            <v>Suministro, transporte e instalación  de sistema de contrapeso para mejoramiento de resistividad de  puestas a tierras para transformadores de distribución. ( en cable de cobre )</v>
          </cell>
        </row>
        <row r="1638">
          <cell r="B1638" t="str">
            <v>Suministro, transporte e instalación de  arriostramientos para estructuras con separación de 1.90 m.</v>
          </cell>
        </row>
        <row r="1639">
          <cell r="B1639" t="str">
            <v>Suministro, transporte e instalación de  herrajes en poste o torrecilla  estructura de paso disposición bandera tres hilos tipo P-104 hasta 13.2 kv.</v>
          </cell>
        </row>
        <row r="1640">
          <cell r="B1640" t="str">
            <v>Suministro, transporte e instalación de  herrajes en poste o torrecilla  estructura de paso disposición semibandera tres hilos tipo P-103 hasta 13.2 kv.</v>
          </cell>
        </row>
        <row r="1641">
          <cell r="B1641" t="str">
            <v>Suministro, transporte e instalación de  herrajes en poste o torrecilla  estructura de retención disposición triangular simétrica tres hilos tipo R-130 hasta 13.2 kv.</v>
          </cell>
        </row>
        <row r="1642">
          <cell r="B1642" t="str">
            <v>Suministro, transporte e instalación de  herrajes en poste o torrecilla  estructura disposición bandera ángulo tres hilos tipo-P-113 hasta 13.2 kv.</v>
          </cell>
        </row>
        <row r="1643">
          <cell r="B1643" t="str">
            <v>Suministro, transporte e instalación de  herrajes en poste o torrecilla  estructura disposición triangular simétrica ángulo tres hilos tipo P-110 hasta 13.2 kv.</v>
          </cell>
        </row>
        <row r="1644">
          <cell r="B1644" t="str">
            <v>Suministro, transporte e instalación de  herrajes en poste o torrecilla  para dos hilos estructura de paso con angulo tipo-512 hasta 13.2 kv.</v>
          </cell>
        </row>
        <row r="1645">
          <cell r="B1645" t="str">
            <v>Suministro, transporte e instalación de  herrajes en poste o torrecilla  para dos hilos estructura de paso sencilla tipo-510 hasta 13.2 kv.</v>
          </cell>
        </row>
        <row r="1646">
          <cell r="B1646" t="str">
            <v>Suministro, transporte e instalación de  herrajes en poste o torrecilla  para dos hilos estructura retención terminal tipo-514 hasta 13.2 kv.</v>
          </cell>
        </row>
        <row r="1647">
          <cell r="B1647" t="str">
            <v>Suministro, transporte e instalación de  herrajes en poste o torrecilla  para dos perchas dos hilos estructura tipo-624.</v>
          </cell>
        </row>
        <row r="1648">
          <cell r="B1648" t="str">
            <v>Suministro, transporte e instalación de  herrajes en poste o torrecilla  para dos perchas tres hilos estructura tipo-620.</v>
          </cell>
        </row>
        <row r="1649">
          <cell r="B1649" t="str">
            <v>Suministro, transporte e instalación de  herrajes en poste o torrecilla  para percha cinco hilos estructura tipo-610/611.</v>
          </cell>
        </row>
        <row r="1650">
          <cell r="B1650" t="str">
            <v>Suministro, transporte e instalación de  herrajes en poste o torrecilla  para percha dos hilos estructura tipo-621/623.</v>
          </cell>
        </row>
        <row r="1651">
          <cell r="B1651" t="str">
            <v>Suministro, transporte e instalación de  herrajes en poste o torrecilla  para tres hilos estructura disposicion vertical doble tipo S-121 hasta 13.2 kv.( aislador de disco de 10").</v>
          </cell>
        </row>
        <row r="1652">
          <cell r="B1652" t="str">
            <v>Suministro, transporte e instalación de  herrajes en poste o torrecilla estructura  de paso disposición horizontal tres hilos tipo PH-202 hasta 13.2 kv.</v>
          </cell>
        </row>
        <row r="1653">
          <cell r="B1653" t="str">
            <v>Suministro, transporte e instalación de  herrajes en poste o torrecilla estructura  en ángulo disposición horizontal tres hilos tipo PH-211 hasta 13.2 kv.</v>
          </cell>
        </row>
        <row r="1654">
          <cell r="B1654" t="str">
            <v>Suministro, transporte e instalación de  herrajes en poste o torrecilla estructura  en ángulo disposición triangular simétrica tres hilos tipo- PH-210 hasta 13.2 kv.</v>
          </cell>
        </row>
        <row r="1655">
          <cell r="B1655" t="str">
            <v>Suministro, transporte e instalación de  herrajes en poste o torrecilla estructura de paso disposición horizontal dos hilos tipo PH-202 hasta 13.2 kv.</v>
          </cell>
        </row>
        <row r="1656">
          <cell r="B1656" t="str">
            <v>Suministro, transporte e instalación de  herrajes y elementos para bajante a tierra de cable de guarda.</v>
          </cell>
        </row>
        <row r="1657">
          <cell r="B1657" t="str">
            <v>Suministro, transporte e instalación de  herrajes y elementos para bajante a tierra. Alta tensión trifasica.</v>
          </cell>
        </row>
        <row r="1658">
          <cell r="B1658" t="str">
            <v>Suministro, transporte e instalación de  herrajes y elementos para bajante a tierra. Baja tensión.</v>
          </cell>
        </row>
        <row r="1659">
          <cell r="B1659" t="str">
            <v>Suministro, transporte e instalación de  herrajes y elementos para bayoneta doble. Retención.</v>
          </cell>
        </row>
        <row r="1660">
          <cell r="B1660" t="str">
            <v>Suministro, transporte e instalación de  herrajes y elementos para bayoneta sencilla.</v>
          </cell>
        </row>
        <row r="1661">
          <cell r="B1661" t="str">
            <v>Suministro, transporte e instalación de  herrajes y elementos para castillete sencillo. Paso.</v>
          </cell>
        </row>
        <row r="1662">
          <cell r="B1662" t="str">
            <v>Suministro, transporte e instalación de  herrajes y elementos para templete directo a tierra. Alta tensión hasta 13.2 KV. [Ref. estructura 1].</v>
          </cell>
        </row>
        <row r="1663">
          <cell r="B1663" t="str">
            <v>Suministro, transporte e instalación de  herrajes y elementos para templete directo a tierra. Alta tensión. 34.5 KV.</v>
          </cell>
        </row>
        <row r="1664">
          <cell r="B1664" t="str">
            <v>Suministro, transporte e instalación de  herrajes y elementos para templete directo a tierra. Baja tensión. [Ref. estructura 2].</v>
          </cell>
        </row>
        <row r="1665">
          <cell r="B1665" t="str">
            <v>Suministro, transporte e instalación de  luminaria horizontal abierta 70W/220V Sodio.</v>
          </cell>
        </row>
        <row r="1666">
          <cell r="B1666" t="str">
            <v>Suministro, transporte e instalación de  poste de concreto 10 mts TR 1.050 kg.</v>
          </cell>
        </row>
        <row r="1667">
          <cell r="B1667" t="str">
            <v>Suministro, transporte e instalación de  poste de concreto 12 mts TR 1.050 kg.</v>
          </cell>
        </row>
        <row r="1668">
          <cell r="B1668" t="str">
            <v>Suministro, transporte e instalación de  transformador autoprotegido monofasico de 5 kva, 150 kv bill 13200/240/120</v>
          </cell>
        </row>
        <row r="1669">
          <cell r="B1669" t="str">
            <v>Suministro, transporte e instalación de accesorios para acometida trifilar en cable concentrico cobre aislado 3x8 AWG.</v>
          </cell>
        </row>
        <row r="1670">
          <cell r="B1670" t="str">
            <v>Suministro, transporte e instalación de accesorios para los equipos monofasicos de macromedición.</v>
          </cell>
        </row>
        <row r="1671">
          <cell r="B1671" t="str">
            <v>Suministro, transporte e instalación de accesorios para los equipos trifasicos de macromedición.</v>
          </cell>
        </row>
        <row r="1672">
          <cell r="B1672" t="str">
            <v>Suministro, transporte e instalación de alimentador trifilar para tablero de distribución de 6 circuitos.</v>
          </cell>
        </row>
        <row r="1673">
          <cell r="B1673" t="str">
            <v>Suministro, transporte e instalacion de amortiguador para conductor No. 2 en linea a 13.2 kv.</v>
          </cell>
        </row>
        <row r="1674">
          <cell r="B1674" t="str">
            <v>Suministro, transporte e instalación de amortiguador tipo stockbridge para ACSR 4/0..-266 MCM</v>
          </cell>
        </row>
        <row r="1675">
          <cell r="B1675" t="str">
            <v>Suministro, transporte e instalación de amortiguador tipo stockbridge para cable  ACSR 397.5 Mcm Lark.</v>
          </cell>
        </row>
        <row r="1676">
          <cell r="B1676" t="str">
            <v>Suministro, transporte e instalación de amortiguador tipo stockbridge para cable de acero 5/16".</v>
          </cell>
        </row>
        <row r="1677">
          <cell r="B1677" t="str">
            <v>Suministro, transporte e instalación de amortiguador tipo stockbridge para cable No. 2 Awg.</v>
          </cell>
        </row>
        <row r="1678">
          <cell r="B1678" t="str">
            <v>Suministro, transporte e instalación de amortiguador tipo stockbridge para cable No.1/0 Awg.</v>
          </cell>
        </row>
        <row r="1679">
          <cell r="B1679" t="str">
            <v>Suministro, transporte e instalación de armante para reflector en poste de 16.5 mt.</v>
          </cell>
        </row>
        <row r="1680">
          <cell r="B1680" t="str">
            <v>Suministro, transporte e instalación de bajante de acometida hasta caja de medidor.</v>
          </cell>
        </row>
        <row r="1681">
          <cell r="B1681" t="str">
            <v>Suministro, transporte e instalación de bajante de acometida y caja de medidor en poste.</v>
          </cell>
        </row>
        <row r="1682">
          <cell r="B1682" t="str">
            <v>Suministro, transporte e instalación de bajante de salida en poste.</v>
          </cell>
        </row>
        <row r="1683">
          <cell r="B1683" t="str">
            <v>Suministro, transporte e instalación de bajante de Salida.</v>
          </cell>
        </row>
        <row r="1684">
          <cell r="B1684" t="str">
            <v>Suministro, transporte e instalación de bajante para control de luminarias en poste.</v>
          </cell>
        </row>
        <row r="1685">
          <cell r="B1685" t="str">
            <v>Suministro, transporte e instalación de bajantes para transformadores de 150 y 160 Kva, en el programa de macromedición.</v>
          </cell>
        </row>
        <row r="1686">
          <cell r="B1686" t="str">
            <v>Suministro, transporte e instalación de bajantes para transformadores de 200,225 y 400  Kva, en el programa de macromedición.</v>
          </cell>
        </row>
        <row r="1687">
          <cell r="B1687" t="str">
            <v>Suministro, transporte e instalación de bajantes para transformadores monofasicos de 10 a 25 Kva. en el programa de macromedición.</v>
          </cell>
        </row>
        <row r="1688">
          <cell r="B1688" t="str">
            <v>Suministro, transporte e instalación de bajantes para transformadores monofasicos de 37.5 y 50 Kva en el programa de macromedición.</v>
          </cell>
        </row>
        <row r="1689">
          <cell r="B1689" t="str">
            <v>Suministro, transporte e instalación de bajantes para transformadores trifasicos de 100 y 112.5 Kva, en el programa de macromedición.</v>
          </cell>
        </row>
        <row r="1690">
          <cell r="B1690" t="str">
            <v>Suministro, transporte e instalación de bajantes para transformadores trifasicos de 125 Kva, en el programa de macromedición.</v>
          </cell>
        </row>
        <row r="1691">
          <cell r="B1691" t="str">
            <v>Suministro, transporte e instalación de bajantes para transformadores trifasicos de 30 y 45 Kva, en el programa de macromedición.</v>
          </cell>
        </row>
        <row r="1692">
          <cell r="B1692" t="str">
            <v>Suministro, transporte e instalación de bajantes para transformadores trifasicos de 75 Kva, en el programa de macromedición.</v>
          </cell>
        </row>
        <row r="1693">
          <cell r="B1693" t="str">
            <v>Suministro, transporte e instalación de barraje  para transformador de 100 y 112.5 KVA trifásico en dos conductores cobre aislado Nº.2 para fase y neutro.</v>
          </cell>
        </row>
        <row r="1694">
          <cell r="B1694" t="str">
            <v>Suministro, transporte e instalación de barraje  para transformador de 150 a 225 KVA trifásico en dos conductores cobre aislado No 4/0 para fase y neutro.</v>
          </cell>
        </row>
        <row r="1695">
          <cell r="B1695" t="str">
            <v>Suministro, transporte e instalación de bobina para contactor de 25 A / 220 V</v>
          </cell>
        </row>
        <row r="1696">
          <cell r="B1696" t="str">
            <v>Suministro, transporte e instalación de bombilla  1,000 W/220V de mercurio halógeno.</v>
          </cell>
        </row>
        <row r="1697">
          <cell r="B1697" t="str">
            <v>Suministro, transporte e instalación de bombilla  250 W/220V de mercurio halógeno.</v>
          </cell>
        </row>
        <row r="1698">
          <cell r="B1698" t="str">
            <v>Suministro, transporte e instalación de bombilla  400 W/220V de mercurio halógeno.</v>
          </cell>
        </row>
        <row r="1699">
          <cell r="B1699" t="str">
            <v>Suministro, transporte e instalación de bombilla  tubular 250 W / 220 V  Sodio .</v>
          </cell>
        </row>
        <row r="1700">
          <cell r="B1700" t="str">
            <v>Suministro, transporte e instalación de bombilla ovoide 125 W/220V de mercurio.</v>
          </cell>
        </row>
        <row r="1701">
          <cell r="B1701" t="str">
            <v>Suministro, transporte e instalación de bombilla ovoide 250 W/220V de mercurio.</v>
          </cell>
        </row>
        <row r="1702">
          <cell r="B1702" t="str">
            <v>Suministro, transporte e instalación de bombilla ovoide 400 W/220V de mercurio.</v>
          </cell>
        </row>
        <row r="1703">
          <cell r="B1703" t="str">
            <v>Suministro, transporte e instalación de bombilla tubular 400 W /220 V  Sodio.</v>
          </cell>
        </row>
        <row r="1704">
          <cell r="B1704" t="str">
            <v>Suministro, transporte e instalación de bombilla tubular 70 W. / 220V Sodio.</v>
          </cell>
        </row>
        <row r="1705">
          <cell r="B1705" t="str">
            <v>Suministro, transporte e instalación de bombillo  tubular a color 250 W / 220 V mercurio halógeno.</v>
          </cell>
        </row>
        <row r="1706">
          <cell r="B1706" t="str">
            <v>Suministro, transporte e instalación de Borna Terminal 3M Bimetalico para cable 4/0 XLPE. ( Mantenimiento U.T.D ).</v>
          </cell>
        </row>
        <row r="1707">
          <cell r="B1707" t="str">
            <v>Suministro, transporte e instalación de cable  triplex 600 v 2x2+2 Neutro en Acsr Desnudo</v>
          </cell>
        </row>
        <row r="1708">
          <cell r="B1708" t="str">
            <v>Suministro, transporte e instalación de cable duplex  600 v 2+2 Neutro en Acsr Desnudo</v>
          </cell>
        </row>
        <row r="1709">
          <cell r="B1709" t="str">
            <v>Suministro, transporte e instalación de cable duplex  600 v 4+4 Neutro en Acsr Desnudo</v>
          </cell>
        </row>
        <row r="1710">
          <cell r="B1710" t="str">
            <v>Suministro, transporte e instalación de cable trenzado Duplex 600 v 1/0+1/0 Neutro en Acsr Desnudo</v>
          </cell>
        </row>
        <row r="1711">
          <cell r="B1711" t="str">
            <v>Suministro, transporte e instalación de cable trenzado triplex 600 v 2x1/0+1/0 Neutro en Acsr Desnudo</v>
          </cell>
        </row>
        <row r="1712">
          <cell r="B1712" t="str">
            <v>Suministro, transporte e instalación de cable trenzado triplex 600 v 2x4+4 Neutro en Acsr Desnudo</v>
          </cell>
        </row>
        <row r="1713">
          <cell r="B1713" t="str">
            <v>Suministro, transporte e instalación de cableado de acometida subterranea (derivada de red aérea) para contador de medida directa bifásico trifilar en alambre de cobre No 6. AWG</v>
          </cell>
        </row>
        <row r="1714">
          <cell r="B1714" t="str">
            <v>Suministro, transporte e instalación de cableado de acometida subterranea (derivada de red aérea) para contador de medida directa bifásico trifilar en alambre de cobre No 8. AWG</v>
          </cell>
        </row>
        <row r="1715">
          <cell r="B1715" t="str">
            <v>Suministro, transporte e instalación de cableado de acometida subterranea (derivada de red aérea) para contador de medida directa bifásico trifilar en alambre de cobre No 8. AWG</v>
          </cell>
        </row>
        <row r="1716">
          <cell r="B1716" t="str">
            <v>Suministro, transporte e instalación de cableado de acometida subterranea (derivada de red aérea) para contador de medida directa bifásico trifilar en cable de cobre  No 4. AWG</v>
          </cell>
        </row>
        <row r="1717">
          <cell r="B1717" t="str">
            <v>Suministro, transporte e instalación de cableado de acometida subterranea (derivada de red aérea) para contador de medida directa monofásico bifilar en alambre de cobre  No 8 AWG.</v>
          </cell>
        </row>
        <row r="1718">
          <cell r="B1718" t="str">
            <v>Suministro, transporte e instalación de cableado de acometida subterranea (derivada de red aérea) para contador de medida directa monofásico bifilar en alambre de cobre No 6.  AWG</v>
          </cell>
        </row>
        <row r="1719">
          <cell r="B1719" t="str">
            <v>Suministro, transporte e instalación de cableado de acometida subterranea (derivada de red aérea) para contador de medida directa trifásico tetrafilar en alambre de cobre No 6. AWG</v>
          </cell>
        </row>
        <row r="1720">
          <cell r="B1720" t="str">
            <v>Suministro, transporte e instalación de cableado de acometida subterranea (derivada de red aérea) para contador de medida directa trifásico tetrafilar en cable de cobre  No 2. AWG</v>
          </cell>
        </row>
        <row r="1721">
          <cell r="B1721" t="str">
            <v>Suministro, transporte e instalación de cableado de acometida subterranea (derivada de red aérea) para contador de medida directa trifásico tetraifilar en cable de cobre  No 4. AWG</v>
          </cell>
        </row>
        <row r="1722">
          <cell r="B1722" t="str">
            <v>Suministro, transporte e instalación de cableado de acometida subterranea (derivada de red subterranea) para contador de medida directa bifásico trifilar en alambre de cobre  No 6. AWG</v>
          </cell>
        </row>
        <row r="1723">
          <cell r="B1723" t="str">
            <v>Suministro, transporte e instalación de cableado de acometida subterranea (derivada de red subterranea) para contador de medida directa bifásico trifilar en alambre de cobre  No 8. AWG</v>
          </cell>
        </row>
        <row r="1724">
          <cell r="B1724" t="str">
            <v>Suministro, transporte e instalación de cableado de acometida subterranea (derivada de red subterranea) para contador de medida directa bifásico trifilar en cable de cobre  No 4. AWG</v>
          </cell>
        </row>
        <row r="1725">
          <cell r="B1725" t="str">
            <v>Suministro, transporte e instalación de cableado de acometida subterranea (derivada de red subterranea) para contador de medida directa monofásico bifilar en alambre de cobre  No 6. AWG</v>
          </cell>
        </row>
        <row r="1726">
          <cell r="B1726" t="str">
            <v>Suministro, transporte e instalación de cableado de acometida subterranea (derivada de red subterranea) para contador de medida directa monofásico bifilar en alambre de cobre No 8. AWG</v>
          </cell>
        </row>
        <row r="1727">
          <cell r="B1727" t="str">
            <v>Suministro, transporte e instalación de cableado de acometida subterranea (derivada de red subterranea) para contador de medida directa trifásico tetrafilar en cable de cobre  No 2 AWG.</v>
          </cell>
        </row>
        <row r="1728">
          <cell r="B1728" t="str">
            <v>Suministro, transporte e instalación de cableado de acometida subterranea (derivada de red subterranea) para contador de medida directa trifásico tetrafilar en cable de cobre  No 4 AWG.</v>
          </cell>
        </row>
        <row r="1729">
          <cell r="B1729" t="str">
            <v>Suministro, transporte e instalación de cableado de acometida subterranea (derivada de red subterranea) para contador de medida directa trifásico tetraifilar en alambre de cobre  No 6. AWG</v>
          </cell>
        </row>
        <row r="1730">
          <cell r="B1730" t="str">
            <v>Suministro, transporte e instalación de cableado del bajante para acometida de contador de medida directa bifásico trifilar en alambre de cobre AWG No 10.</v>
          </cell>
        </row>
        <row r="1731">
          <cell r="B1731" t="str">
            <v>Suministro, transporte e instalación de cableado del bajante para acometida de contador de medida directa bifásico trifilar en alambre de cobre AWG No 8.</v>
          </cell>
        </row>
        <row r="1732">
          <cell r="B1732" t="str">
            <v>Suministro, transporte e instalación de cableado del bajante para acometida de contador de medida directa monofásico bifilar en alambre de cobre AWG No 10.</v>
          </cell>
        </row>
        <row r="1733">
          <cell r="B1733" t="str">
            <v>Suministro, transporte e instalación de cableado del bajante para acometida de contador de medida directa monofásico bifilar en alambre de cobre AWG No 8.</v>
          </cell>
        </row>
        <row r="1734">
          <cell r="B1734" t="str">
            <v>Suministro, transporte e instalación de cableado del bajante para acometida de contador de medida directa trifásico tetrafilar en alambre de cobre AWG No 6.</v>
          </cell>
        </row>
        <row r="1735">
          <cell r="B1735" t="str">
            <v>Suministro, transporte e instalación de cableado del bajante para acometida de contador de medida directa trifásico tetrafilar en cable de cobre AWG No 4.</v>
          </cell>
        </row>
        <row r="1736">
          <cell r="B1736" t="str">
            <v>Suministro, transporte e instalación de cableado del bajante para acometida de contador de medida directa trifásico tetrafilar en cable de cobre No 2. AWG</v>
          </cell>
        </row>
        <row r="1737">
          <cell r="B1737" t="str">
            <v>Suministro, transporte e instalación de caja de control para alumbrado público.</v>
          </cell>
        </row>
        <row r="1738">
          <cell r="B1738" t="str">
            <v>Suministro, transporte e instalación de condensador de 10 mf a 250 VCA</v>
          </cell>
        </row>
        <row r="1739">
          <cell r="B1739" t="str">
            <v>Suministro, transporte e instalación de conector tipo vástago hasta 35 Kv.</v>
          </cell>
        </row>
        <row r="1740">
          <cell r="B1740" t="str">
            <v>Suministro, transporte e instalación de contactor tripolar de 125 A /220 V en AC-1</v>
          </cell>
        </row>
        <row r="1741">
          <cell r="B1741" t="str">
            <v>Suministro, transporte e instalación de contador de medida directa bifasico trifilar de 15 (60) Amp.</v>
          </cell>
        </row>
        <row r="1742">
          <cell r="B1742" t="str">
            <v>Suministro, transporte e instalacion de control completo de alumbrado público de 125 Amp.</v>
          </cell>
        </row>
        <row r="1743">
          <cell r="B1743" t="str">
            <v>Suministro, transporte e instalacion de control completo de Alumbrado Público de 25 Amp.</v>
          </cell>
        </row>
        <row r="1744">
          <cell r="B1744" t="str">
            <v>Suministro, transporte e instalacion de control completo de alumbrado público de 40 Amp.</v>
          </cell>
        </row>
        <row r="1745">
          <cell r="B1745" t="str">
            <v>Suministro, transporte e instalacion de control completo de Alumbrado Público de 60 Amp.</v>
          </cell>
        </row>
        <row r="1746">
          <cell r="B1746" t="str">
            <v>Suministro, transporte e instalacion de control completo de Alumbrado Público de 90 Amp.</v>
          </cell>
        </row>
        <row r="1747">
          <cell r="B1747" t="str">
            <v>Suministro, transporte e instalación de cruce de acometida aérea para contador de medida directa bifásico trifilar en alambre aislado de cobre AWG No 10.</v>
          </cell>
        </row>
        <row r="1748">
          <cell r="B1748" t="str">
            <v>Suministro, transporte e instalación de cruce de acometida aérea para contador de medida directa bifásico trifilar en alambre aislado de cobre AWG No 8.</v>
          </cell>
        </row>
        <row r="1749">
          <cell r="B1749" t="str">
            <v>Suministro, transporte e instalación de cruce de acometida aérea para contador de medida directa bifásico trifilar en alambre de aluminio aislado AWG TW No 6.</v>
          </cell>
        </row>
        <row r="1750">
          <cell r="B1750" t="str">
            <v>Suministro, transporte e instalación de cruce de acometida aérea para contador de medida directa bifásico trifilar en alambre de aluminio aislado AWG TW No 8.</v>
          </cell>
        </row>
        <row r="1751">
          <cell r="B1751" t="str">
            <v>Suministro, transporte e instalación de cruce de acometida aérea para contador de medida directa monofásico bifilar en alambre aislado de cobre AWG No 10.</v>
          </cell>
        </row>
        <row r="1752">
          <cell r="B1752" t="str">
            <v>Suministro, transporte e instalación de cruce de acometida aérea para contador de medida directa monofásico bifilar en alambre aislado de cobre AWG No 8.</v>
          </cell>
        </row>
        <row r="1753">
          <cell r="B1753" t="str">
            <v>Suministro, transporte e instalación de cruce de acometida aérea para contador de medida directa monofásico bifilar en alambre de aluminio aislado AWG TW No 6.</v>
          </cell>
        </row>
        <row r="1754">
          <cell r="B1754" t="str">
            <v>Suministro, transporte e instalación de cruce de acometida aérea para contador de medida directa monofásico bifilar en alambre de aluminio aislado AWG TW No 8.</v>
          </cell>
        </row>
        <row r="1755">
          <cell r="B1755" t="str">
            <v>Suministro, transporte e instalación de cruce de acometida aérea para contador de medida directa trifásico tetrafilar en alambre aislado de cobre AWG No 6.</v>
          </cell>
        </row>
        <row r="1756">
          <cell r="B1756" t="str">
            <v>Suministro, transporte e instalación de cruce de acometida aérea para contador de medida directa trifásico tetrafilar en cable aislado de cobre AWG No 2.</v>
          </cell>
        </row>
        <row r="1757">
          <cell r="B1757" t="str">
            <v>Suministro, transporte e instalación de cruce de acometida aérea para contador de medida directa trifásico tetrafilar en cable aislado de cobre AWG No 4.</v>
          </cell>
        </row>
        <row r="1758">
          <cell r="B1758" t="str">
            <v>Suministro, transporte e instalación de estructura de retensión final del circuito (LA 321 tipo N51)</v>
          </cell>
        </row>
        <row r="1759">
          <cell r="B1759" t="str">
            <v>Suministro, transporte e instalación de estructura de suspensión en linea sin collarin (LA 320 tipo N55)</v>
          </cell>
        </row>
        <row r="1760">
          <cell r="B1760" t="str">
            <v>Suministro, transporte e instalacion de fotocelda de 1,000 W / 220V con base.</v>
          </cell>
        </row>
        <row r="1761">
          <cell r="B1761" t="str">
            <v>Suministro, transporte e instalación de fotocelda NC 1000 W 120 /220 V sin base</v>
          </cell>
        </row>
        <row r="1762">
          <cell r="B1762" t="str">
            <v>Suministro, transporte e instalación de herrajes en poste o torrecilla  estructura de paso disposición triangular simétrica tres hilos tipo P-101 hasta 13.2 kv.</v>
          </cell>
        </row>
        <row r="1763">
          <cell r="B1763" t="str">
            <v>Suministro, transporte e instalación de herrajes en poste o torrecilla  estructura de paso disposición triangular simétrica tres hilos tipo P-101 para 34.5 kv.</v>
          </cell>
        </row>
        <row r="1764">
          <cell r="B1764" t="str">
            <v>Suministro, transporte e instalación de herrajes en poste o torrecilla  estructura de retención disposición triangular simétrica tres hilos tipo R-130 hasta 34.5 kv.</v>
          </cell>
        </row>
        <row r="1765">
          <cell r="B1765" t="str">
            <v>Suministro, transporte e instalación de herrajes en poste o torrecilla  estructura disposición triangular simétrica terminal tres hilos tipo R-114 hasta 13.2 kv.</v>
          </cell>
        </row>
        <row r="1766">
          <cell r="B1766" t="str">
            <v>Suministro, transporte e instalación de herrajes en poste o torrecilla  estructura terminal disposición triangular simétrica tres hilos tipo R-114 para 34.5 kv. aislador porcelana 10".</v>
          </cell>
        </row>
        <row r="1767">
          <cell r="B1767" t="str">
            <v>Suministro, transporte e instalación de herrajes en poste o torrecilla  para dos hilos estructura retención doble tipo-515 hasta 13.2 kv.</v>
          </cell>
        </row>
        <row r="1768">
          <cell r="B1768" t="str">
            <v>Suministro, transporte e instalación de herrajes en poste o torrecilla  para percha cuatro hilos estructura tipo-613/615.</v>
          </cell>
        </row>
        <row r="1769">
          <cell r="B1769" t="str">
            <v>Suministro, transporte e instalación de herrajes en poste o torrecilla  para percha doble cinco hilos estructura tipo-612.</v>
          </cell>
        </row>
        <row r="1770">
          <cell r="B1770" t="str">
            <v>Suministro, transporte e instalación de herrajes en poste o torrecilla  para percha tres hilos estructura tipo-617/619.</v>
          </cell>
        </row>
        <row r="1771">
          <cell r="B1771" t="str">
            <v>Suministro, transporte e instalación de herrajes en poste o torrecilla  para tres hilos estructura paso disposición horizontal tipo PH-202 hasta 34.5 kv.</v>
          </cell>
        </row>
        <row r="1772">
          <cell r="B1772" t="str">
            <v>Suministro, transporte e instalación de herrajes en poste o torrecilla  para tres hilos estructura retención disposición horizontal tipo RH-231 hasta 13.2 kv.</v>
          </cell>
        </row>
        <row r="1773">
          <cell r="B1773" t="str">
            <v>Suministro, transporte e instalación de herrajes en poste o torrecilla  para tres hilos estructura retención disposición triangular simétrica tipo RH-230 hasta 13.2 kv.</v>
          </cell>
        </row>
        <row r="1774">
          <cell r="B1774" t="str">
            <v>Suministro, transporte e instalación de herrajes en poste o torrecilla  para tres hilos estructura retención disposición triangular simétrica tipo RH-232 hasta 13.2 kv. Aislador porcelana 10".</v>
          </cell>
        </row>
        <row r="1775">
          <cell r="B1775" t="str">
            <v>Suministro, transporte e instalación de herrajes en poste o torrecilla  para tres hilos estructura terminal disposición horizontal tipo RH-214 hasta 34.5 kv. Aislador porcelana 10".</v>
          </cell>
        </row>
        <row r="1776">
          <cell r="B1776" t="str">
            <v>Suministro, transporte e instalación de herrajes en poste o torrecilla  para tres hilos estructura terminal disposición triangular simétrica tipo RH-230 hasta 13.2 kv. Aislador porcelana 10".</v>
          </cell>
        </row>
        <row r="1777">
          <cell r="B1777" t="str">
            <v>Suministro, transporte e instalación de herrajes en poste o torrecilla  para un hilo estructura de paso tipo-507 hasta 13.2 kv.</v>
          </cell>
        </row>
        <row r="1778">
          <cell r="B1778" t="str">
            <v>Suministro, transporte e instalación de herrajes en poste o torrecilla  para un hilo estructura retención doble tipo 506 hasta 34.5 kv.( aislador de disco de 10").</v>
          </cell>
        </row>
        <row r="1779">
          <cell r="B1779" t="str">
            <v>Suministro, transporte e instalación de herrajes en poste o torrecilla  para un hilo estructura retención doble tipo 506 hasta 34.5 kv.(aislador polimérico).</v>
          </cell>
        </row>
        <row r="1780">
          <cell r="B1780" t="str">
            <v>Suministro, transporte e instalación de herrajes en poste o torrecilla  para un hilo estructura retención doble tipo-506 hasta 13.2 kv.</v>
          </cell>
        </row>
        <row r="1781">
          <cell r="B1781" t="str">
            <v>Suministro, transporte e instalación de herrajes en poste o torrecilla  para un hilo estructura retención doble tipo-506 hasta 13.2 kv.(aislador polimerico).</v>
          </cell>
        </row>
        <row r="1782">
          <cell r="B1782" t="str">
            <v>Suministro, transporte e instalación de herrajes en poste o torrecilla  para un hilo estructura retención terminal tipo 505 hasta 34.5 kv.( aislador de disco de 10").</v>
          </cell>
        </row>
        <row r="1783">
          <cell r="B1783" t="str">
            <v>Suministro, transporte e instalación de herrajes en poste o torrecilla  para un hilo estructura retención terminal tipo 505 hasta 34.5 kv.(aislador polimérico)</v>
          </cell>
        </row>
        <row r="1784">
          <cell r="B1784" t="str">
            <v>Suministro, transporte e instalación de herrajes en poste o torrecilla  para un hilo estructura retención terminal tipo-505 hasta 13.2 kv.</v>
          </cell>
        </row>
        <row r="1785">
          <cell r="B1785" t="str">
            <v>Suministro, transporte e instalación de herrajes en poste o torrecilla  para un hilo estructura retención terminal tipo-505 hasta 13.2 kv.(aislador polimérico)</v>
          </cell>
        </row>
        <row r="1786">
          <cell r="B1786" t="str">
            <v>Suministro, transporte e instalación de herrajes en poste o torrecilla estructura  de paso disposición triangular simétrica tres hilos tipo PH-201 hasta 13.2 kv.</v>
          </cell>
        </row>
        <row r="1787">
          <cell r="B1787" t="str">
            <v>Suministro, transporte e instalación de herrajes en poste o torrecilla estructura  de suspensión disposición horizontal tres hilos tipo SH-226 hasta 13.2 kv. Aislador porcelana 10".</v>
          </cell>
        </row>
        <row r="1788">
          <cell r="B1788" t="str">
            <v>Suministro, transporte e instalación de herrajes en poste o torrecilla estructura  de suspensión disposición triangular simétrica tres hilos tipo SH-225 hasta 13.2 kv.</v>
          </cell>
        </row>
        <row r="1789">
          <cell r="B1789" t="str">
            <v>Suministro, transporte e instalación de herrajes en poste o torrecilla estructura  terminal  disposición horizontal tres hilos tipo RH-214 hasta 13.2 kv.</v>
          </cell>
        </row>
        <row r="1790">
          <cell r="B1790" t="str">
            <v>Suministro, transporte e instalación de herrajes en poste o torrecilla estructura de paso disposición triangular simetrica tres hilos tipo P-112 hasta 13.2 kv.</v>
          </cell>
        </row>
        <row r="1791">
          <cell r="B1791" t="str">
            <v>Suministro, transporte e instalación de herrajes en poste o torrecilla estructura de paso en ángulo disposición horizontal dos hilos tipo PH-211 hasta 13.2 kv.</v>
          </cell>
        </row>
        <row r="1792">
          <cell r="B1792" t="str">
            <v>Suministro, transporte e instalación de herrajes en poste o torrecilla estructura retención disposición horizontal dos hilos tipo RH-230 hasta 13.2 kv. Aislador porcelana 10".</v>
          </cell>
        </row>
        <row r="1793">
          <cell r="B1793" t="str">
            <v>Suministro, transporte e instalación de herrajes en poste o torrecilla estructura terminal disposición horizontal dos hilos tipo RH-214 hasta 13.2 kv.</v>
          </cell>
        </row>
        <row r="1794">
          <cell r="B1794" t="str">
            <v>Suministro, transporte e instalación de herrajes en poste o torrecilla para percha de un puesto tipo pesado, con doble amarre.</v>
          </cell>
        </row>
        <row r="1795">
          <cell r="B1795" t="str">
            <v>Suministro, transporte e instalación de herrajes en poste para cable cuadruplex autosoportado estructura tipo N55 (L.A. 320 suspension en linea con collarin).sin suministro de grapa</v>
          </cell>
        </row>
        <row r="1796">
          <cell r="B1796" t="str">
            <v>Suministro, transporte e instalación de herrajes en poste para cable preemsamblado estructura tipo NG2B</v>
          </cell>
        </row>
        <row r="1797">
          <cell r="B1797" t="str">
            <v>Suministro, transporte e instalación de herrajes y elementos para bayoneta doble. Angulo.</v>
          </cell>
        </row>
        <row r="1798">
          <cell r="B1798" t="str">
            <v>Suministro, transporte e instalación de herrajes y elementos para castillete doble. Retención.</v>
          </cell>
        </row>
        <row r="1799">
          <cell r="B1799" t="str">
            <v>Suministro, transporte e instalación de herrajes y protecciones para transformador monofásico [10;15;25;37.5 kva] tipo 710 hasta 13.2 kv.</v>
          </cell>
        </row>
        <row r="1800">
          <cell r="B1800" t="str">
            <v>Suministro, transporte e instalación de herrajes y protecciones para transformador monofásico [50; 75] kva hasta 13.2 kv.</v>
          </cell>
        </row>
        <row r="1801">
          <cell r="B1801" t="str">
            <v>Suministro, transporte e instalación de herrajes y protecciones para transformador trifásico [100, 112.5] kva. tipo 712 hasta 13.2 kv.</v>
          </cell>
        </row>
        <row r="1802">
          <cell r="B1802" t="str">
            <v>Suministro, transporte e instalación de herrajes y protecciones para transformador trifásico [150, 160] kva. tipo 712 hasta 13.2 kv.</v>
          </cell>
        </row>
        <row r="1803">
          <cell r="B1803" t="str">
            <v>Suministro, transporte e instalación de herrajes y protecciones para transformador trifásico [30;45;50] kva tipo 711 hasta 13.2 kv.</v>
          </cell>
        </row>
        <row r="1804">
          <cell r="B1804" t="str">
            <v>Suministro, transporte e instalación de herrajes y protecciones para transformador trifásico 75 kva tipo 711 hasta 13.2 kv.</v>
          </cell>
        </row>
        <row r="1805">
          <cell r="B1805" t="str">
            <v>Suministro, transporte e instalación de herrajes y protecciones para transformadores monofasico AUTOPROTEGIDO hasta 13,2 Kv.</v>
          </cell>
        </row>
        <row r="1806">
          <cell r="B1806" t="str">
            <v>Suministro, transporte e instalación de interruptor sencillo para Alumbrado Publico.</v>
          </cell>
        </row>
        <row r="1807">
          <cell r="B1807" t="str">
            <v>Suministro, transporte e instalación de juego de tres (3) terminales premoldeados de uso exterior e interior  para 34.5 Kv; 2-3/0 AWG; QTII.</v>
          </cell>
        </row>
        <row r="1808">
          <cell r="B1808" t="str">
            <v>Suministro, transporte e instalación de juego de tres (3) terminales premoldeados de uso exterior para 15 Kv; 2-3/0 AWG; QTII.</v>
          </cell>
        </row>
        <row r="1809">
          <cell r="B1809" t="str">
            <v>Suministro, transporte e instalación de juego de tres (3) terminales premoldeados de uso interior  para 15 Kv; 4-1/0 AWG; QTII.</v>
          </cell>
        </row>
        <row r="1810">
          <cell r="B1810" t="str">
            <v>Suministro, transporte e instalación de luminaria  decorativa 250W/220V Sodio.</v>
          </cell>
        </row>
        <row r="1811">
          <cell r="B1811" t="str">
            <v>Suministro, transporte e instalación de luminaria  horizontal abierta 150W/220V Sodio.</v>
          </cell>
        </row>
        <row r="1812">
          <cell r="B1812" t="str">
            <v>Suministro, transporte e instalación de luminaria  horizontal cerrada 400W/ 220V Sodio.</v>
          </cell>
        </row>
        <row r="1813">
          <cell r="B1813" t="str">
            <v>Suministro, transporte e instalación de luminaria  horizontal cerrada 70W/220V Sodio.</v>
          </cell>
        </row>
        <row r="1814">
          <cell r="B1814" t="str">
            <v>Suministro, transporte e instalación de luminaria de  70 W 208 /220 V H. C Sodio con base para fotocelda incorporada IP 54</v>
          </cell>
        </row>
        <row r="1815">
          <cell r="B1815" t="str">
            <v>Suministro, transporte e instalación de luminaria de mercurio horizontal cerrada 250 W/220V R.S.</v>
          </cell>
        </row>
        <row r="1816">
          <cell r="B1816" t="str">
            <v>Suministro, transporte e instalación de luminaria de mercurio vertical abierta 125 W/220V.</v>
          </cell>
        </row>
        <row r="1817">
          <cell r="B1817" t="str">
            <v>Suministro, transporte e instalación de luminaria decorativa 150W/220V Sodio.</v>
          </cell>
        </row>
        <row r="1818">
          <cell r="B1818" t="str">
            <v>Suministro, transporte e instalación de luminaria decorativa tipo colonial de 70W/208/220 V Sodio.</v>
          </cell>
        </row>
        <row r="1819">
          <cell r="B1819" t="str">
            <v>Suministro, transporte e instalación de luminaria decorativa tipo Hongo 70W/ 208 /220V Sodio.</v>
          </cell>
        </row>
        <row r="1820">
          <cell r="B1820" t="str">
            <v>Suministro, transporte e instalación de luminaria horizontal cerrada 150W/220V Sodio.</v>
          </cell>
        </row>
        <row r="1821">
          <cell r="B1821" t="str">
            <v>Suministro, transporte e instalación de luminaria horizontal cerrada 250W/220V Sodio.</v>
          </cell>
        </row>
        <row r="1822">
          <cell r="B1822" t="str">
            <v>Suministro, transporte e instalación de macromedida baja tension para transformador monofasico con medidor electromecanico</v>
          </cell>
        </row>
        <row r="1823">
          <cell r="B1823" t="str">
            <v>Suministro, transporte e instalación de macromedidores para trf monfasico hasta 25 kva</v>
          </cell>
        </row>
        <row r="1824">
          <cell r="B1824" t="str">
            <v>Suministro, transporte e instalación de materiales del bajante para acometida de contador de medida directa bifásico trifilar (cuatro circuitos).</v>
          </cell>
        </row>
        <row r="1825">
          <cell r="B1825" t="str">
            <v>Suministro, transporte e instalación de materiales del bajante para acometida de contador de medida directa monofásico bifilar (dos circuitos).</v>
          </cell>
        </row>
        <row r="1826">
          <cell r="B1826" t="str">
            <v>Suministro, transporte e instalación de materiales del bajante para acometida de contador de medida directa monofásico bifilar (Exclusiva para el programa PROINE).</v>
          </cell>
        </row>
        <row r="1827">
          <cell r="B1827" t="str">
            <v>Suministro, transporte e instalación de materiales del bajante para acometida de contador de medida directa trifásico tetrafilar (ocho circuitos).</v>
          </cell>
        </row>
        <row r="1828">
          <cell r="B1828" t="str">
            <v>Suministro, transporte e instalación de materiales para acometida subterranea (Derivada de red aérea) para contador de medida directa monofásico bifilar o bifásico trifilar.</v>
          </cell>
        </row>
        <row r="1829">
          <cell r="B1829" t="str">
            <v>Suministro, transporte e instalación de materiales para acometida subterranea (Derivada de red aérea) para contador de medida directa trifásico tetrafilar.</v>
          </cell>
        </row>
        <row r="1830">
          <cell r="B1830" t="str">
            <v>Suministro, transporte e instalación de materiales para acometida subterranea (Derivada de red subterranea) para contador de medida directa monofásico bifilar o bifásico trifilar.</v>
          </cell>
        </row>
        <row r="1831">
          <cell r="B1831" t="str">
            <v>Suministro, transporte e instalación de materiales para acometida subterranea (Derivada de red subterranea) para contador de medida directa trifásico tetrafilar.</v>
          </cell>
        </row>
        <row r="1832">
          <cell r="B1832" t="str">
            <v>Suministro, transporte e instalacion de materiales para salida a 110V para luz con interruptor.</v>
          </cell>
        </row>
        <row r="1833">
          <cell r="B1833" t="str">
            <v>Suministro, transporte e instalacion de materiales para salida a 110V para tomacorriente.</v>
          </cell>
        </row>
        <row r="1834">
          <cell r="B1834" t="str">
            <v>Suministro, transporte e instalación de poste de concreto  8 mts  TR 750 kg.</v>
          </cell>
        </row>
        <row r="1835">
          <cell r="B1835" t="str">
            <v>Suministro, transporte e instalación de poste de concreto 10 mts TR 510 kg.</v>
          </cell>
        </row>
        <row r="1836">
          <cell r="B1836" t="str">
            <v>Suministro, transporte e instalación de poste de concreto 12 mts TR 1.500 kg.</v>
          </cell>
        </row>
        <row r="1837">
          <cell r="B1837" t="str">
            <v>Suministro, transporte e instalación de poste de concreto 14 mts TR 1.050 kg.</v>
          </cell>
        </row>
        <row r="1838">
          <cell r="B1838" t="str">
            <v>Suministro, transporte e instalación de poste de concreto 16.5 mts TR 1.050 kg.</v>
          </cell>
        </row>
        <row r="1839">
          <cell r="B1839" t="str">
            <v>Suministro, transporte e instalación de poste de concreto 16.5 mts TR.  750 kg.</v>
          </cell>
        </row>
        <row r="1840">
          <cell r="B1840" t="str">
            <v>Suministro, transporte e instalación de poste de concreto 16.5 mts. 2.150 kg.</v>
          </cell>
        </row>
        <row r="1841">
          <cell r="B1841" t="str">
            <v>Suministro, transporte e instalación de poste de concreto.  8 mts. TR.  1.050 kg.</v>
          </cell>
        </row>
        <row r="1842">
          <cell r="B1842" t="str">
            <v>Suministro, transporte e instalación de poste de concreto.  8 mts. TR. 510  kg.</v>
          </cell>
        </row>
        <row r="1843">
          <cell r="B1843" t="str">
            <v>Suministro, transporte e instalación de poste de concreto. 10 mts. TR. 750 kg.</v>
          </cell>
        </row>
        <row r="1844">
          <cell r="B1844" t="str">
            <v>Suministro, transporte e instalación de poste de concreto. 12 mts. TR.  510 Kg.</v>
          </cell>
        </row>
        <row r="1845">
          <cell r="B1845" t="str">
            <v>Suministro, transporte e instalación de poste de concreto. 12 mts. TR. 750 Kg.</v>
          </cell>
        </row>
        <row r="1846">
          <cell r="B1846" t="str">
            <v>Suministro, transporte e instalación de poste de concreto. 14 mts. TR.  2000 kg.</v>
          </cell>
        </row>
        <row r="1847">
          <cell r="B1847" t="str">
            <v>Suministro, transporte e instalación de poste de concreto. 14 mts. TR.  750 kg.</v>
          </cell>
        </row>
        <row r="1848">
          <cell r="B1848" t="str">
            <v>Suministro, transporte e instalación de poste de madera Inmunizada 12 mts.</v>
          </cell>
        </row>
        <row r="1849">
          <cell r="B1849" t="str">
            <v>Suministro, transporte e instalación de poste de madera Inmunizada 8 mts.</v>
          </cell>
        </row>
        <row r="1850">
          <cell r="B1850" t="str">
            <v>Suministro, transporte e instalación de poste metálico 11 mts. x 4 " con cruceta.</v>
          </cell>
        </row>
        <row r="1851">
          <cell r="B1851" t="str">
            <v>Suministro, transporte e instalación de protección en baja tensión (Switch en caja) para transformador monofásico (10,15,25,37.5) KVA.</v>
          </cell>
        </row>
        <row r="1852">
          <cell r="B1852" t="str">
            <v>Suministro, transporte e instalación de protección en baja tensión (Switch en caja) para transformador trifásico (30, 45, 75) KVA.</v>
          </cell>
        </row>
        <row r="1853">
          <cell r="B1853" t="str">
            <v>Suministro, transporte e instalación de Puesta a Tierra para contador  en poste.</v>
          </cell>
        </row>
        <row r="1854">
          <cell r="B1854" t="str">
            <v>Suministro, transporte e instalación de Puesta a Tierra para Contador empotrado.</v>
          </cell>
        </row>
        <row r="1855">
          <cell r="B1855" t="str">
            <v>Suministro, transporte e instalación de reactancia 1000 W tipo auto regulada para mercurio halógeno</v>
          </cell>
        </row>
        <row r="1856">
          <cell r="B1856" t="str">
            <v>Suministro, transporte e instalación de reactancia de 125W 208 / 220 V para de mercurio.</v>
          </cell>
        </row>
        <row r="1857">
          <cell r="B1857" t="str">
            <v>Suministro, transporte e instalación de reactancia de 250 W 208 / 220 V para mercurio.</v>
          </cell>
        </row>
        <row r="1858">
          <cell r="B1858" t="str">
            <v>Suministro, transporte e instalación de reactancia de 400 W / 208 / 220 V para mercurio.</v>
          </cell>
        </row>
        <row r="1859">
          <cell r="B1859" t="str">
            <v>Suministro, transporte e instalación de reactancia de 70W 208 / 220 V Para Sodio.</v>
          </cell>
        </row>
        <row r="1860">
          <cell r="B1860" t="str">
            <v>Suministro, transporte e instalación de reflector 1000W/220V mercurio halógeno .</v>
          </cell>
        </row>
        <row r="1861">
          <cell r="B1861" t="str">
            <v>Suministro, transporte e instalación de reflector circular 400W/220Vde mercurio.</v>
          </cell>
        </row>
        <row r="1862">
          <cell r="B1862" t="str">
            <v>Suministro, transporte e instalación de reflector intemperie  400 W/220V de mercurio halógeno.</v>
          </cell>
        </row>
        <row r="1863">
          <cell r="B1863" t="str">
            <v>Suministro, transporte e instalación de reflector intemperie 400 W/220V Sodio.</v>
          </cell>
        </row>
        <row r="1864">
          <cell r="B1864" t="str">
            <v>Suministro, transporte e instalación de Switch de 2 x 30 Amp.</v>
          </cell>
        </row>
        <row r="1865">
          <cell r="B1865" t="str">
            <v>Suministro, transporte e instalación de Switch de 2 x 60 Amp.</v>
          </cell>
        </row>
        <row r="1866">
          <cell r="B1866" t="str">
            <v>Suministro, transporte e instalación de Switch de 3 x 100 Amp.</v>
          </cell>
        </row>
        <row r="1867">
          <cell r="B1867" t="str">
            <v>Suministro, transporte e instalación de Switch de 3 x 200 Amp.</v>
          </cell>
        </row>
        <row r="1868">
          <cell r="B1868" t="str">
            <v>Suministro, transporte e instalación de templete poste a poste para alta tensión.</v>
          </cell>
        </row>
        <row r="1869">
          <cell r="B1869" t="str">
            <v>Suministro, transporte e instalación de templete poste a poste para baja tensión.</v>
          </cell>
        </row>
        <row r="1870">
          <cell r="B1870" t="str">
            <v>Suministro, transporte e instalación de terminal barraje de 1 entrada y 3 derivaciones XLPE  No. 4/0, 15 kv., 400 amp</v>
          </cell>
        </row>
        <row r="1871">
          <cell r="B1871" t="str">
            <v>Suministro, transporte e instalación de terminal barraje de 1 entrada y 3 derivaciones XLPE No. 750 mcm, 35kv., 600 amp.</v>
          </cell>
        </row>
        <row r="1872">
          <cell r="B1872" t="str">
            <v>Suministro, transporte e instalación de torrecilla metalica cuadrada 12 MTS totalmente galvanizada en caliente con antiescalatorios</v>
          </cell>
        </row>
        <row r="1873">
          <cell r="B1873" t="str">
            <v>Suministro, transporte e instalación de torrecilla metálica cuadrada 12 mts. con anticorrosivo y primer tramo galvanizado en caliente.</v>
          </cell>
        </row>
        <row r="1874">
          <cell r="B1874" t="str">
            <v>Suministro, transporte e instalación de torrecilla metálica cuadrada 18 mts.</v>
          </cell>
        </row>
        <row r="1875">
          <cell r="B1875" t="str">
            <v>Suministro, transporte e instalación de torrecilla metalica cuadrada 8 MTS totalmente galvanizada en caliente con antiescalatorios</v>
          </cell>
        </row>
        <row r="1876">
          <cell r="B1876" t="str">
            <v>Suministro, transporte e instalacion de torrecilla metálica cuadrada 8 mts. con anticorrosivo y primer tramo galvanizado en caliente.</v>
          </cell>
        </row>
        <row r="1877">
          <cell r="B1877" t="str">
            <v>Suministro, transporte e instalación de transformador autoprotegido monofasico de 10 kva 150 Bill 13,2/240/120V</v>
          </cell>
        </row>
        <row r="1878">
          <cell r="B1878" t="str">
            <v>Suministro, transporte e instalación de tres seccionadores monopolares operación sin carga  de 34.5 KV 600 Amp.</v>
          </cell>
        </row>
        <row r="1879">
          <cell r="B1879" t="str">
            <v>Suministro, transporte e instalación de tres seccionadores monopolares operación sin carga de 15 KV 400 Amp.</v>
          </cell>
        </row>
        <row r="1880">
          <cell r="B1880" t="str">
            <v>Suministro, transporte e instalación de un cable de acero galvanizado 5/16 " para línea de guarda.</v>
          </cell>
        </row>
        <row r="1881">
          <cell r="B1881" t="str">
            <v>Suministro, transporte e instalación de un cable de acero galvanizado. 1/4 " para linea de guarda.</v>
          </cell>
        </row>
        <row r="1882">
          <cell r="B1882" t="str">
            <v>Suministro, transporte e instalación de un cable de acero galvanizado. 3/8 " para línea de guarda.</v>
          </cell>
        </row>
        <row r="1883">
          <cell r="B1883" t="str">
            <v>Suministro, transporte e instalación de un conductor  ACSR No  4/0   AWG. para Alta Tensión.</v>
          </cell>
        </row>
        <row r="1884">
          <cell r="B1884" t="str">
            <v>Suministro, transporte e instalación de un conductor  ACSR No  4/0   AWG. para Baja Tensión.</v>
          </cell>
        </row>
        <row r="1885">
          <cell r="B1885" t="str">
            <v>Suministro, transporte e instalación de un conductor  ASC aislado No. 4/0  AWG.</v>
          </cell>
        </row>
        <row r="1886">
          <cell r="B1886" t="str">
            <v>Suministro, transporte e instalación de un conductor ACSR Nº  2/0  AWG. para Alta Tensión.</v>
          </cell>
        </row>
        <row r="1887">
          <cell r="B1887" t="str">
            <v>Suministro, transporte e instalación de un conductor ACSR Nº  2/0  AWG. para Baja Tensión.</v>
          </cell>
        </row>
        <row r="1888">
          <cell r="B1888" t="str">
            <v>Suministro, transporte e instalación de un conductor ACSR Nº 4  AWG.</v>
          </cell>
        </row>
        <row r="1889">
          <cell r="B1889" t="str">
            <v>Suministro, transporte e instalación de un conductor ACSR No.  2. AWG. para Alta Tensión.</v>
          </cell>
        </row>
        <row r="1890">
          <cell r="B1890" t="str">
            <v>Suministro, transporte e instalación de un conductor ACSR No.  266.8 MCM.</v>
          </cell>
        </row>
        <row r="1891">
          <cell r="B1891" t="str">
            <v>Suministro, transporte e instalación de un conductor ACSR No.  795.0 MCM.</v>
          </cell>
        </row>
        <row r="1892">
          <cell r="B1892" t="str">
            <v>Suministro, transporte e instalación de un conductor ACSR No. 1/0 AWG.  para Alta Tensión.</v>
          </cell>
        </row>
        <row r="1893">
          <cell r="B1893" t="str">
            <v>Suministro, transporte e instalación de un conductor ACSR No. 1/0 AWG.  para Baja Tensión.</v>
          </cell>
        </row>
        <row r="1894">
          <cell r="B1894" t="str">
            <v>Suministro, transporte e instalación de un conductor ACSR No. 2 AWG. para Baja Tensión.</v>
          </cell>
        </row>
        <row r="1895">
          <cell r="B1895" t="str">
            <v>Suministro, transporte e instalación de un conductor ACSR No. 397.5 MCM.</v>
          </cell>
        </row>
        <row r="1896">
          <cell r="B1896" t="str">
            <v>Suministro, transporte e instalación de un conductor ACSR No.336.4 MCM.</v>
          </cell>
        </row>
        <row r="1897">
          <cell r="B1897" t="str">
            <v>Suministro, transporte e instalación de un conductor ASC Aislado  Nº   4 AWG.</v>
          </cell>
        </row>
        <row r="1898">
          <cell r="B1898" t="str">
            <v>Suministro, transporte e instalación de un conductor ASC aislado  Nº  2  AWG.</v>
          </cell>
        </row>
        <row r="1899">
          <cell r="B1899" t="str">
            <v>Suministro, transporte e instalación de un conductor ASC aislado  Nº.  2/0  AWG.</v>
          </cell>
        </row>
        <row r="1900">
          <cell r="B1900" t="str">
            <v>Suministro, transporte e instalación de un conductor ASC Aislado Nº 1/0 AWG.</v>
          </cell>
        </row>
        <row r="1901">
          <cell r="B1901" t="str">
            <v>Suministro, transporte e instalación de un conductor ASC aislado No.  6  AWG.</v>
          </cell>
        </row>
        <row r="1902">
          <cell r="B1902" t="str">
            <v>Suministro, transporte e instalación de un conductor ASC Aislado Nº.  8 AWG.</v>
          </cell>
        </row>
        <row r="1903">
          <cell r="B1903" t="str">
            <v>Suministro, transporte e instalación de un conductor monopolar XLPE Nº 1/0 para 15 KV.</v>
          </cell>
        </row>
        <row r="1904">
          <cell r="B1904" t="str">
            <v>Suministro, transporte e instalación de un conductor monopolar XLPE Nº 1/0 para 35 KV.</v>
          </cell>
        </row>
        <row r="1905">
          <cell r="B1905" t="str">
            <v>Suministro, transporte e instalación de un conductor monopolar XLPE Nº 2 para 15 KV.</v>
          </cell>
        </row>
        <row r="1906">
          <cell r="B1906" t="str">
            <v>Suministro, transporte e instalación de un conductor monopolar XLPE Nº 2/0 para 15 KV.</v>
          </cell>
        </row>
        <row r="1907">
          <cell r="B1907" t="str">
            <v>Suministro, transporte e instalación de un conductor monopolar XLPE Nº 2/0 para 35 KV.</v>
          </cell>
        </row>
        <row r="1908">
          <cell r="B1908" t="str">
            <v>Suministro, transporte e instalación de un conductor monopolar XLPE Nº 4/0 para 15 KV.</v>
          </cell>
        </row>
        <row r="1909">
          <cell r="B1909" t="str">
            <v>Suministro, transporte e instalación de un conductor monopolar XLPE Nº 750 mcm para 35 KV.</v>
          </cell>
        </row>
        <row r="1910">
          <cell r="B1910" t="str">
            <v>Suministro, transporte e instalación de un contador de medida directa bifásico trifilar de 20 (100) Amp.</v>
          </cell>
        </row>
        <row r="1911">
          <cell r="B1911" t="str">
            <v>Suministro, transporte e instalación de un contador de medida directa bifásico trifilar de 30 (90) Amp.</v>
          </cell>
        </row>
        <row r="1912">
          <cell r="B1912" t="str">
            <v>Suministro, transporte e instalación de un contador de medida directa monofásico bifilar de 15 (60) Amp.</v>
          </cell>
        </row>
        <row r="1913">
          <cell r="B1913" t="str">
            <v>Suministro, transporte e instalación de un contador de medida directa trifásico tetrafilar de 20 (100) Amp.</v>
          </cell>
        </row>
        <row r="1914">
          <cell r="B1914" t="str">
            <v>Suministro, transporte e instalación de un contador de medida directa trifásico tetrafilar de 30 (100) Amp.</v>
          </cell>
        </row>
        <row r="1915">
          <cell r="B1915" t="str">
            <v>Suministro, transporte e instalación de un contador de medida directa trifásico tetrafilar de 50 (100) Amp.</v>
          </cell>
        </row>
        <row r="1916">
          <cell r="B1916" t="str">
            <v>Suministro, transporte e instalación de un pararrayo de 10 o 12 KV. 10 Ka.</v>
          </cell>
        </row>
        <row r="1917">
          <cell r="B1917" t="str">
            <v>Suministro, transporte e instalación de un seccionador monopolar operación sin carga carga de 15 KV 400 Amp. 110 KV-BIL.</v>
          </cell>
        </row>
        <row r="1918">
          <cell r="B1918" t="str">
            <v>Suministro, transporte e instalación de un seccionador monopolar operación sin carga de 34.5 KV 600 Amp.</v>
          </cell>
        </row>
        <row r="1919">
          <cell r="B1919" t="str">
            <v>Suministro, transporte e instalación de una caja cortacircuito de 15 KV 100 Amp. 110 KV-BIL.</v>
          </cell>
        </row>
        <row r="1920">
          <cell r="B1920" t="str">
            <v>Suministro, transporte e instalación de union soldada tipo "T" on e "X" en malla de puesta a tierra.</v>
          </cell>
        </row>
        <row r="1921">
          <cell r="B1921" t="str">
            <v>Suministro, transporte e instalación de valla publicitaria para obra de electrificacion rural</v>
          </cell>
        </row>
        <row r="1922">
          <cell r="B1922" t="str">
            <v>Suministro, transporte e instalación detrnasformador autoprotegido monfasico de 15 KVA, 150 KV BILL 13200/240/120v.</v>
          </cell>
        </row>
        <row r="1923">
          <cell r="B1923" t="str">
            <v>Suministro, transporte, e instalación de bobina para contactor  de 125 A / 220 V</v>
          </cell>
        </row>
        <row r="1924">
          <cell r="B1924" t="str">
            <v>Suministro, transporte, excavacion, instalacion 4 ductos PVC tipo pesado 6", relleno.</v>
          </cell>
        </row>
        <row r="1925">
          <cell r="B1925" t="str">
            <v>Suministro, transporte, instalacion bajante 6 ML galvanizado 6" con codo y cinta bandy</v>
          </cell>
        </row>
        <row r="1926">
          <cell r="B1926" t="str">
            <v>Suministro, transporte, instalación y cableado de poste metálico  4 mts. x 2 ".</v>
          </cell>
        </row>
        <row r="1927">
          <cell r="B1927" t="str">
            <v>Suministro, transporte, instalación y cableado de poste metálico. Dos brazos. 11 mts.   4" - 3" - 2".</v>
          </cell>
        </row>
        <row r="1928">
          <cell r="B1928" t="str">
            <v>Suministro, transporte, instalación y cableado de poste metálico. Dos Brazos. 13 mts. 4 " - 3" - 2".</v>
          </cell>
        </row>
        <row r="1929">
          <cell r="B1929" t="str">
            <v>Suministro, transporte, instalación y cableado de poste metálico. Un brazo 11 mts  4" - 3" - 2".</v>
          </cell>
        </row>
        <row r="1930">
          <cell r="B1930" t="str">
            <v>Suministro, transporte, instalación y cableado de poste metálico. Un brazo. 13 mts.  4" - 3" - 2".</v>
          </cell>
        </row>
        <row r="1931">
          <cell r="B1931" t="str">
            <v>Suministro, transporte,i nstalacion  6 ductos PVC tipo pesado 0 6",</v>
          </cell>
        </row>
        <row r="1932">
          <cell r="B1932" t="str">
            <v>Suministro,figuración,colocación, hierro.  37. 000 fg. A-37.</v>
          </cell>
        </row>
        <row r="1933">
          <cell r="B1933" t="str">
            <v>Suministro,figuración,colocación, hierro.  60.000 fg. PDR-60.</v>
          </cell>
        </row>
        <row r="1934">
          <cell r="B1934" t="str">
            <v>Suministro,limpieza,lijada,pintura con anticorrosivo y amarillo reflectivo para tráfico en la base y en la parte superior en aluminio reflectivo para poste metálico de 11 o 13 Mts</v>
          </cell>
        </row>
        <row r="1935">
          <cell r="B1935" t="str">
            <v>Suministro,transporte e instalación de aislador epóxico para Conjunto de Retención a 115 kv.</v>
          </cell>
        </row>
        <row r="1936">
          <cell r="B1936" t="str">
            <v>Suministro,transporte e instalación de aislador epóxico para Conjunto de Suspensión a 115 kv.</v>
          </cell>
        </row>
        <row r="1937">
          <cell r="B1937" t="str">
            <v>Suministro,transporte e instalación de aisladores de disco de 10" de porcelana para Conjunto de Retención a 115 kv.</v>
          </cell>
        </row>
        <row r="1938">
          <cell r="B1938" t="str">
            <v>Suministro,transporte e instalación de aisladores de disco de 10" de porcelana para Conjunto de Suspensión a 115 kv.</v>
          </cell>
        </row>
        <row r="1939">
          <cell r="B1939" t="str">
            <v>Suministro,transporte e instalación de aisladores de disco de 10" de porcelana para Conjunto de Suspensión a 34.5 kv.</v>
          </cell>
        </row>
        <row r="1940">
          <cell r="B1940" t="str">
            <v>Suministro,transporte e instalación de aisladores disco  10" de porcelana para Conjunto de Retención a 34.5 kv.</v>
          </cell>
        </row>
        <row r="1941">
          <cell r="B1941" t="str">
            <v>Suministro,transporte e instalación de caja de inspección 0,40x,40 Mts para Alumbrado Público.</v>
          </cell>
        </row>
        <row r="1942">
          <cell r="B1942" t="str">
            <v>Suministro,transporte e instalación de conjunto de retención para cable de acero Super 6X de 5/16´´ a 115 kv.</v>
          </cell>
        </row>
        <row r="1943">
          <cell r="B1943" t="str">
            <v>Suministro,transporte e instalación de Conjunto de Suspensión para cable de acero Super 6X de 5/16´´ a 115 kv.</v>
          </cell>
        </row>
        <row r="1944">
          <cell r="B1944" t="str">
            <v>Suministro,transporte e instalación de guardas de seguridad para torrecillas metálicas de 8 y 12 mts.</v>
          </cell>
        </row>
        <row r="1945">
          <cell r="B1945" t="str">
            <v>Suministro,transporte e instalacion de suplemento metálico para perchas en angulo de 3" x 3" x 1/4".</v>
          </cell>
        </row>
        <row r="1946">
          <cell r="B1946" t="str">
            <v>Suministro,transporte e instalación de transformador monofásico de 10 KVA  13.2 KV.</v>
          </cell>
        </row>
        <row r="1947">
          <cell r="B1947" t="str">
            <v>Suministro,transporte e instalación de transformador monofásico de 15 KVA  13.2  KV.</v>
          </cell>
        </row>
        <row r="1948">
          <cell r="B1948" t="str">
            <v>Suministro,transporte e instalación de transformador monofásico de 25 KVA  13.2  KV.</v>
          </cell>
        </row>
        <row r="1949">
          <cell r="B1949" t="str">
            <v>Suministro,transporte e instalación de transformador monofásico de 37.5 KVA  13.2  KV.</v>
          </cell>
        </row>
        <row r="1950">
          <cell r="B1950" t="str">
            <v>Suministro,transporte e instalación de transformador monofásico de 50 KVA  13.2  KV.</v>
          </cell>
        </row>
        <row r="1951">
          <cell r="B1951" t="str">
            <v>Suministro,transporte e instalación de transformador monofásico de 75 KVA  13.2  KV.</v>
          </cell>
        </row>
        <row r="1952">
          <cell r="B1952" t="str">
            <v>Suministro,transporte e instalación de transformador trifásico de 100  KVA a 13.2 kv.</v>
          </cell>
        </row>
        <row r="1953">
          <cell r="B1953" t="str">
            <v>Suministro,transporte e instalación de transformador trifásico de 112.5  KVA a 13.2 kv.</v>
          </cell>
        </row>
        <row r="1954">
          <cell r="B1954" t="str">
            <v>Suministro,transporte e instalación de transformador trifásico de 112.5  KVA a 13.2 kv. tipo PAD mounted.</v>
          </cell>
        </row>
        <row r="1955">
          <cell r="B1955" t="str">
            <v>Suministro,transporte e instalación de transformador trifásico de 150  KVA a 13.2 kv.</v>
          </cell>
        </row>
        <row r="1956">
          <cell r="B1956" t="str">
            <v>Suministro,transporte e instalación de transformador trifásico de 225  KVA a 13.2 kv.</v>
          </cell>
        </row>
        <row r="1957">
          <cell r="B1957" t="str">
            <v>Suministro,transporte e instalación de transformador trifásico de 30  KVA a 13.2  KV.</v>
          </cell>
        </row>
        <row r="1958">
          <cell r="B1958" t="str">
            <v>Suministro,transporte e instalación de transformador trifásico de 45  KVA a 13.2 kv.</v>
          </cell>
        </row>
        <row r="1959">
          <cell r="B1959" t="str">
            <v>Suministro,transporte e instalación de transformador trifásico de 45  KVA a 13.2 kv. tipo PAD mounted.</v>
          </cell>
        </row>
        <row r="1960">
          <cell r="B1960" t="str">
            <v>Suministro,transporte e instalación de transformador trifásico de 500  KVA a 34.5/13.2 kv.</v>
          </cell>
        </row>
        <row r="1961">
          <cell r="B1961" t="str">
            <v>Suministro,transporte e instalación de transformador trifásico de 75  KVA a 13.2 kv.</v>
          </cell>
        </row>
        <row r="1962">
          <cell r="B1962" t="str">
            <v>Suministro,transporte e instalación de transformador trifásico de 75  KVA a 13.2 kv. tipo PAD mounted.</v>
          </cell>
        </row>
        <row r="1963">
          <cell r="B1963" t="str">
            <v>Suministro,transporte e instalación de un aislador epóxico para Conjunto de Retención a 34.5 kv</v>
          </cell>
        </row>
        <row r="1964">
          <cell r="B1964" t="str">
            <v>Suministro,transporte e instalación de un aislador epóxico para conjunto de Suspensión a 34.5 KV.</v>
          </cell>
        </row>
        <row r="1965">
          <cell r="B1965" t="str">
            <v>Suministro,transporte e instalación de un conductor ACSR No.  556.5 MCM.</v>
          </cell>
        </row>
        <row r="1966">
          <cell r="B1966" t="str">
            <v>Suministro,transporte e instalación de un pararrayos a 34.5 KV.</v>
          </cell>
        </row>
        <row r="1967">
          <cell r="B1967" t="str">
            <v>Suministro,transporte e instalación de una caja cortacircuito a 34.5 KV.</v>
          </cell>
        </row>
        <row r="1968">
          <cell r="B1968" t="str">
            <v>Suministro,transporte tendido en ducto de un conductor cable cobre aislado No. 8 AWG THW.</v>
          </cell>
        </row>
        <row r="1969">
          <cell r="B1969" t="str">
            <v>Suministro,transporte y construcción de caja de inspección 0,30x0,30 Mts para Alumbrado Público.</v>
          </cell>
        </row>
        <row r="1970">
          <cell r="B1970" t="str">
            <v>Suministro,transporte, instalación y cableado de poste metálico   4 mts. x 3 ".</v>
          </cell>
        </row>
        <row r="1971">
          <cell r="B1971" t="str">
            <v>Suministro,Transporte, Tendido de 2 ductos PVC 4" TDP eléctrico tipo pesado.excavación y relleno</v>
          </cell>
        </row>
        <row r="1972">
          <cell r="B1972" t="str">
            <v>Suministro,Transporte, Tendido de 3 ductos PVC 4" TDP eléctrico tipo pesado.</v>
          </cell>
        </row>
        <row r="1973">
          <cell r="B1973" t="str">
            <v>Suministro,Transporte, Tendido de 4 ductos PVC 4" TDP eléctrico tipo pesado.</v>
          </cell>
        </row>
        <row r="1974">
          <cell r="B1974" t="str">
            <v>Suministro,transporte, Tendido de 6 ductos PVC 4" TDP eléctrico tipo pesado.</v>
          </cell>
        </row>
        <row r="1975">
          <cell r="B1975" t="str">
            <v>Suministro,transporte, Tendido de 9 ductos PVC 4" TDP eléctrico tipo pesado.</v>
          </cell>
        </row>
        <row r="1976">
          <cell r="B1976" t="str">
            <v>Suministro,Transporte,Excavación,Tendido de 4 ductos PVC 4" TDP eléctrico Tipo pesado,Relleno,</v>
          </cell>
        </row>
        <row r="1977">
          <cell r="B1977" t="str">
            <v>Suministro,Transporte,Excavación,Tendido de 6 ductos PVC 4" TDP eléctrico,Tipo pesado,Relleno,Pavimento en asfálto,Base y sub-base</v>
          </cell>
        </row>
        <row r="1978">
          <cell r="B1978" t="str">
            <v>Suministro,transporte,tendido de un conductor cable cobre aislado Nº 1/0  AWG THW.</v>
          </cell>
        </row>
        <row r="1979">
          <cell r="B1979" t="str">
            <v>Suministro,transporte,tendido en ducto de un conductor cable cobre aislado Nº 2  AWG THW.</v>
          </cell>
        </row>
        <row r="1980">
          <cell r="B1980" t="str">
            <v>Suministro,transporte,tendido en ducto de un conductor cable cobre aislado Nº 4  AWG THW.</v>
          </cell>
        </row>
        <row r="1981">
          <cell r="B1981" t="str">
            <v>Suministro,transporte,tendido en ducto de un conductor cable de cobre aislado Nº 14  AWG THW.</v>
          </cell>
        </row>
        <row r="1982">
          <cell r="B1982" t="str">
            <v>Suministro,transporte,tendido en ducto de un conductor de cable cobre aislado Nº 6  AWG THW.</v>
          </cell>
        </row>
        <row r="1983">
          <cell r="B1983" t="str">
            <v>Suministro,transporte,tendido en ducto de un conductor de cobre aislado Nº. 12 AWG THW.</v>
          </cell>
        </row>
        <row r="1984">
          <cell r="B1984" t="str">
            <v>Suministro,transporte,tendido y tensionado de un conductor cable Cobre aislado No. 10  AWG THW.</v>
          </cell>
        </row>
        <row r="1985">
          <cell r="B1985" t="str">
            <v>Suministros, transporte, excavacion, anden concreto 6 ductos PVC tipo pesado 6" relleno compactado</v>
          </cell>
        </row>
        <row r="1986">
          <cell r="B1986" t="str">
            <v>Sumistro, transporte e instalación de accesorios para acometida monofasica en cable concentrico cobre aislado 2x8 AWG.</v>
          </cell>
        </row>
        <row r="1987">
          <cell r="B1987" t="str">
            <v>Sumistro, transporte e instalación de accesorios para acometida trifasica en cable concentrico cobre aislado 3x6+8 AWG.</v>
          </cell>
        </row>
        <row r="1988">
          <cell r="B1988" t="str">
            <v>Sumistro, transporte e instalación de bajante para transformador de 30 a 75 KVA trifásico en un conductor cobre aislado Nº.1/0 para fase y neutro.</v>
          </cell>
        </row>
        <row r="1989">
          <cell r="B1989" t="str">
            <v>Sumistro, transporte e instalación de bajante para transformador de 45 a 75 KVA monofásico en dos conductores cobre Nº.2 para fase y neutro.</v>
          </cell>
        </row>
        <row r="1990">
          <cell r="B1990" t="str">
            <v>Sumistro, transporte e instalación de bajante para transformador de 5 a 30 KVA monofásico en un conductor cobre aislado Nº.2 para fase y neutro.</v>
          </cell>
        </row>
        <row r="1991">
          <cell r="B1991" t="str">
            <v>Tanque eternit  250 lts.</v>
          </cell>
        </row>
        <row r="1992">
          <cell r="B1992" t="str">
            <v>Tanque eternit  500 lts.</v>
          </cell>
        </row>
        <row r="1993">
          <cell r="B1993" t="str">
            <v>Tanque eternit. 1.000 lts.</v>
          </cell>
        </row>
        <row r="1994">
          <cell r="B1994" t="str">
            <v>Tapa en comncreto 3.000 psi 2x2 x.12 reforzada, para caja vehicular</v>
          </cell>
        </row>
        <row r="1995">
          <cell r="B1995" t="str">
            <v>Tapa en concreto para caja electrica de 60 cms.</v>
          </cell>
        </row>
        <row r="1996">
          <cell r="B1996" t="str">
            <v>tAPA EN CONCRETO REFORZADO 2X2XX.12 PARA CAJA DE INSPECCIÓN VEHICULAR ELECTRICA</v>
          </cell>
        </row>
        <row r="1997">
          <cell r="B1997" t="str">
            <v>Tapa en concreto, con aro y tapa en hierro fundido- Logotipo ESSA- Para caja de 1.50x1.50</v>
          </cell>
        </row>
        <row r="1998">
          <cell r="B1998" t="str">
            <v>Tapa en concreto, con aro y tapa en hirro fundido-Logotipo ESSA-Para caja de 1.20x1.20</v>
          </cell>
        </row>
        <row r="1999">
          <cell r="B1999" t="str">
            <v>tAPA EN COPNCRETO REFORSADO 2X2X.12 PARA CAJA VEHICULAR</v>
          </cell>
        </row>
        <row r="2000">
          <cell r="B2000" t="str">
            <v>Tapas en alfajor para canaleta 1.00 x 0.80 mts.</v>
          </cell>
        </row>
        <row r="2001">
          <cell r="B2001" t="str">
            <v>Teja plastica transparente 3.00x.90 mts</v>
          </cell>
        </row>
        <row r="2002">
          <cell r="B2002" t="str">
            <v>Tendido de un conductor cable cobre aislado Nº 1/0  AWG THW.</v>
          </cell>
        </row>
        <row r="2003">
          <cell r="B2003" t="str">
            <v>Tendido en ducto de un conductor cable aislado Nº 14  AWG THW.</v>
          </cell>
        </row>
        <row r="2004">
          <cell r="B2004" t="str">
            <v>Tendido en ducto de un conductor cable cobre aislado Nº 2  AWG THW.</v>
          </cell>
        </row>
        <row r="2005">
          <cell r="B2005" t="str">
            <v>Tendido en ducto de un conductor cable cobre aislado Nº 4  AWG THW.</v>
          </cell>
        </row>
        <row r="2006">
          <cell r="B2006" t="str">
            <v>Tendido en ducto de un conductor cable cobre aislado No. 8 AWG THW.</v>
          </cell>
        </row>
        <row r="2007">
          <cell r="B2007" t="str">
            <v>Tendido en ducto de un conductor de cable cobre aislado Nº 6  AWG THW.</v>
          </cell>
        </row>
        <row r="2008">
          <cell r="B2008" t="str">
            <v>Tendido en ducto de un conductor de cobre aislado Nº. 12 AWG THW.</v>
          </cell>
        </row>
        <row r="2009">
          <cell r="B2009" t="str">
            <v>Tendido y tensionado de un conductor cable Cobre aislado No. 10  AWG THW.</v>
          </cell>
        </row>
        <row r="2010">
          <cell r="B2010" t="str">
            <v>Transporte  e instalación de bobina para contactor de 40 A / 220 V</v>
          </cell>
        </row>
        <row r="2011">
          <cell r="B2011" t="str">
            <v>Transporte  e instalación de condensador de 20 mf a 250 VCA</v>
          </cell>
        </row>
        <row r="2012">
          <cell r="B2012" t="str">
            <v>Transporte  e instalación de contactor tripolar de 25 A /220 V en AC-1</v>
          </cell>
        </row>
        <row r="2013">
          <cell r="B2013" t="str">
            <v>Transporte  e instalación de contactor tripolar de 40 A / 220 V en AC-1</v>
          </cell>
        </row>
        <row r="2014">
          <cell r="B2014" t="str">
            <v>Transporte  e instalación de reloj control</v>
          </cell>
        </row>
        <row r="2015">
          <cell r="B2015" t="str">
            <v>Transporte , instalacion y cableado de poste metálico 10 mts. x 4 ".</v>
          </cell>
        </row>
        <row r="2016">
          <cell r="B2016" t="str">
            <v>Transporte , instalacion y cubrimiento de ducto PVC de 1/2´´,3/4´´,1" o 2" en tierra</v>
          </cell>
        </row>
        <row r="2017">
          <cell r="B2017" t="str">
            <v>Transporte e  instalación de arrancador para sodio 70 W tipo paralelo.</v>
          </cell>
        </row>
        <row r="2018">
          <cell r="B2018" t="str">
            <v>Transporte e instalación  de herrajes y elementos para puesta a tierra en torres metálicas.</v>
          </cell>
        </row>
        <row r="2019">
          <cell r="B2019" t="str">
            <v>Transporte e instalación amortiguador tipo stockbridge para ACSR 4/0.-266 MCM</v>
          </cell>
        </row>
        <row r="2020">
          <cell r="B2020" t="str">
            <v>Transporte e instalación amortiguador tipo stockbridge para cable  ACSR 397.5 Mcm Lark.</v>
          </cell>
        </row>
        <row r="2021">
          <cell r="B2021" t="str">
            <v>Transporte e instalación amortiguador tipo stockbridge para cable de acero 5/16".</v>
          </cell>
        </row>
        <row r="2022">
          <cell r="B2022" t="str">
            <v>Transporte e instalación amortiguador tipo stockbridge para cable No. 2 Awg.</v>
          </cell>
        </row>
        <row r="2023">
          <cell r="B2023" t="str">
            <v>Transporte e instalación amortiguador tipo stockbridge para cable No.1/0 Awg.</v>
          </cell>
        </row>
        <row r="2024">
          <cell r="B2024" t="str">
            <v>Transporte e instalación de  arriostramientos para estructuras con separación de 1.90 m.</v>
          </cell>
        </row>
        <row r="2025">
          <cell r="B2025" t="str">
            <v>Transporte e instalación de  herrajes en poste 8 mt. Percha 2 puestos. Perno. Paso. [Ref. estructura 621P].</v>
          </cell>
        </row>
        <row r="2026">
          <cell r="B2026" t="str">
            <v>Transporte e instalación de  herrajes en poste o torrecilla  estructura de paso disposición semibandera tres hilos tipo P-103 hasta 13.2 kv.</v>
          </cell>
        </row>
        <row r="2027">
          <cell r="B2027" t="str">
            <v>Transporte e instalación de  herrajes en poste o torrecilla  estructura de retención disposición triangular simétrica tres hilos tipo R-130 hasta 13.2 kv. aislador porcelana 10".</v>
          </cell>
        </row>
        <row r="2028">
          <cell r="B2028" t="str">
            <v>Transporte e instalación de  herrajes en poste o torrecilla  estructura disposición bandera ángulo tres hilos tipo-P-113 hasta 13.2 kv.</v>
          </cell>
        </row>
        <row r="2029">
          <cell r="B2029" t="str">
            <v>Transporte e instalación de  herrajes en poste o torrecilla  estructura disposición triangular simétrica ángulo tres hilos tipo P-110 hasta 13.2 kv.</v>
          </cell>
        </row>
        <row r="2030">
          <cell r="B2030" t="str">
            <v>Transporte e instalación de  herrajes en poste o torrecilla  para dos hilos estructura de paso con angulo tipo-512 hasta 13.2 kv.</v>
          </cell>
        </row>
        <row r="2031">
          <cell r="B2031" t="str">
            <v>Transporte e instalación de  herrajes en poste o torrecilla  para dos hilos estructura de paso sencilla tipo-510 hasta 13.2 kv.</v>
          </cell>
        </row>
        <row r="2032">
          <cell r="B2032" t="str">
            <v>Transporte e instalación de  herrajes en poste o torrecilla  para dos hilos estructura retención terminal tipo-514 hasta 13.2 kv.( aislador de disco de 10").</v>
          </cell>
        </row>
        <row r="2033">
          <cell r="B2033" t="str">
            <v>Transporte e instalación de  herrajes en poste o torrecilla  para dos perchas dos hilos estructura tipo-624.</v>
          </cell>
        </row>
        <row r="2034">
          <cell r="B2034" t="str">
            <v>Transporte e instalación de  herrajes en poste o torrecilla  para dos perchas tres hilos estructura tipo-620.</v>
          </cell>
        </row>
        <row r="2035">
          <cell r="B2035" t="str">
            <v>Transporte e instalación de  herrajes en poste o torrecilla  para percha cinco hilos estructura tipo-610/611.</v>
          </cell>
        </row>
        <row r="2036">
          <cell r="B2036" t="str">
            <v>Transporte e instalación de  herrajes en poste o torrecilla  para tres hilos estructura disposicion vertical doble tipo S-121 hasta 13.2 kv.( aislador de disco de 10").</v>
          </cell>
        </row>
        <row r="2037">
          <cell r="B2037" t="str">
            <v>Transporte e instalación de  herrajes en poste o torrecilla estructura  de paso disposición horizontal tres hilos tipo PH-202 hasta 13.2 kv.</v>
          </cell>
        </row>
        <row r="2038">
          <cell r="B2038" t="str">
            <v>Transporte e instalación de  herrajes en poste o torrecilla estructura  en ángulo disposición horizontal tres hilos tipo PH-211 hasta 13.2 kv.</v>
          </cell>
        </row>
        <row r="2039">
          <cell r="B2039" t="str">
            <v>Transporte e instalación de  herrajes en poste o torrecilla estructura  en ángulo disposición triangular simétrica tres hilos tipo- PH-210 hasta 13.2 kv.</v>
          </cell>
        </row>
        <row r="2040">
          <cell r="B2040" t="str">
            <v>Transporte e instalación de  herrajes en poste o torrecilla estructura de paso disposición horizontal dos hilos tipo PH-202 hasta 13.2 kv.</v>
          </cell>
        </row>
        <row r="2041">
          <cell r="B2041" t="str">
            <v>Transporte e instalación de  herrajes y elementos para bayoneta doble. Retención.</v>
          </cell>
        </row>
        <row r="2042">
          <cell r="B2042" t="str">
            <v>Transporte e instalación de  herrajes y elementos para bayoneta sencilla.</v>
          </cell>
        </row>
        <row r="2043">
          <cell r="B2043" t="str">
            <v>Transporte e instalación de  herrajes y elementos para castillete sencillo. Paso.</v>
          </cell>
        </row>
        <row r="2044">
          <cell r="B2044" t="str">
            <v>Transporte e instalación de  herrajes y elementos para puesta a tierra de cable de guarda.</v>
          </cell>
        </row>
        <row r="2045">
          <cell r="B2045" t="str">
            <v>Transporte e instalación de  herrajes y elementos para puesta a tierra. Alta tensión trifasica.</v>
          </cell>
        </row>
        <row r="2046">
          <cell r="B2046" t="str">
            <v>Transporte e instalación de  herrajes y elementos para puesta a tierra. Baja Tensión.</v>
          </cell>
        </row>
        <row r="2047">
          <cell r="B2047" t="str">
            <v>Transporte e instalación de  herrajes y elementos para templete directo a tierra. Alta tensión. 13.2 KV. [Ref. estructura 1].</v>
          </cell>
        </row>
        <row r="2048">
          <cell r="B2048" t="str">
            <v>Transporte e instalación de  herrajes y elementos para templete directo a tierra. Alta tensión. 34.5 KV.</v>
          </cell>
        </row>
        <row r="2049">
          <cell r="B2049" t="str">
            <v>Transporte e instalación de  herrajes y protecciones para transformador monofásico  25 KVA. 13.2 KV. [Ref. estructura 710].</v>
          </cell>
        </row>
        <row r="2050">
          <cell r="B2050" t="str">
            <v>Transporte e instalación de  luminaria  decorativa 250W/220V Sodio.</v>
          </cell>
        </row>
        <row r="2051">
          <cell r="B2051" t="str">
            <v>Transporte e instalación de  luminaria horizontal abierta 70W/220V Sodio.</v>
          </cell>
        </row>
        <row r="2052">
          <cell r="B2052" t="str">
            <v>Transporte e instalación de  poste de concreto  8 mts  TR 750 kg.</v>
          </cell>
        </row>
        <row r="2053">
          <cell r="B2053" t="str">
            <v>Transporte e instalación de  poste de concreto 10 mts TR 1.050 kg.</v>
          </cell>
        </row>
        <row r="2054">
          <cell r="B2054" t="str">
            <v>Transporte e instalación de  transformador autoprotegido monofasico de 5 kva, 150 kv bill 13200/240/120</v>
          </cell>
        </row>
        <row r="2055">
          <cell r="B2055" t="str">
            <v>Transporte e instalación de  un conductor ACSR No.  6. AWG</v>
          </cell>
        </row>
        <row r="2056">
          <cell r="B2056" t="str">
            <v>Transporte e instalación de accesorios para acometida monofasica en cable concentrico cobre aislado 2x8 AWG.</v>
          </cell>
        </row>
        <row r="2057">
          <cell r="B2057" t="str">
            <v>Transporte e instalación de accesorios para acometida trifilar en cable concentrico cobre aislado 3x8 AWG.</v>
          </cell>
        </row>
        <row r="2058">
          <cell r="B2058" t="str">
            <v>Transporte e instalación de accesorios para los equipos monofasicos de macromedición.</v>
          </cell>
        </row>
        <row r="2059">
          <cell r="B2059" t="str">
            <v>Transporte e instalación de accesorios para los equipos trifasicos de macromedición.</v>
          </cell>
        </row>
        <row r="2060">
          <cell r="B2060" t="str">
            <v>Transporte e instalación de aislador epóxico para Conjunto de Retención a 115 kv.</v>
          </cell>
        </row>
        <row r="2061">
          <cell r="B2061" t="str">
            <v>Transporte e instalación de aislador epóxico para Conjunto de Suspensión a 115 kv.</v>
          </cell>
        </row>
        <row r="2062">
          <cell r="B2062" t="str">
            <v>Transporte e instalación de aisladores de disco de 10" de porcelana para Conjunto de Retención a 115 kv.</v>
          </cell>
        </row>
        <row r="2063">
          <cell r="B2063" t="str">
            <v>Transporte e instalación de aisladores de disco de 10" de porcelana para Conjunto de Suspensión a 115 kv.</v>
          </cell>
        </row>
        <row r="2064">
          <cell r="B2064" t="str">
            <v>Transporte e instalación de aisladores de disco de 10" de porcelana para Conjunto de Suspensión a 34.5 kv.</v>
          </cell>
        </row>
        <row r="2065">
          <cell r="B2065" t="str">
            <v>Transporte e instalación de aisladores disco  10" de porcelana para Conjunto de Retención a 34.5 kv.</v>
          </cell>
        </row>
        <row r="2066">
          <cell r="B2066" t="str">
            <v>Transporte e instalación de amortiguador antivibración para conductor ACSR.</v>
          </cell>
        </row>
        <row r="2067">
          <cell r="B2067" t="str">
            <v>Transporte e instalación de amortiguador antivibración para linea de guarda</v>
          </cell>
        </row>
        <row r="2068">
          <cell r="B2068" t="str">
            <v>Transporte e instalacion de amortiguador para conductor No. 2 en linea a 13.2 kv.</v>
          </cell>
        </row>
        <row r="2069">
          <cell r="B2069" t="str">
            <v>Transporte e instalación de armante para reflector</v>
          </cell>
        </row>
        <row r="2070">
          <cell r="B2070" t="str">
            <v>Transporte e instalación de bajante para transformador de 30 a 75 KVA trifásico en un conductor cobre aislado Nº.1/0 para fase y neutro.</v>
          </cell>
        </row>
        <row r="2071">
          <cell r="B2071" t="str">
            <v>Transporte e instalación de bajante para transformador de 45 a 75 KVA monofásico en dos conductores cobre Nº.2 para fase y neutro.</v>
          </cell>
        </row>
        <row r="2072">
          <cell r="B2072" t="str">
            <v>Transporte e instalación de bajante para transformador de 5 a 30 KVA monofásico en un conductor cobre aislado Nº.2 para fase y neutro.</v>
          </cell>
        </row>
        <row r="2073">
          <cell r="B2073" t="str">
            <v>Transporte e instalación de bajantes para transformadores trifasicos.</v>
          </cell>
        </row>
        <row r="2074">
          <cell r="B2074" t="str">
            <v>Transporte e instalación de barraje  para transformador de 100 y 112.5 KVA trifásico en dos conductores cobre aislado Nº.2 para fase y neutro.</v>
          </cell>
        </row>
        <row r="2075">
          <cell r="B2075" t="str">
            <v>Transporte e instalación de barraje  para transformador de 150 a 225 KVA trifásico en dos conductores cobre aislado No 4/0 para fase y neutro.</v>
          </cell>
        </row>
        <row r="2076">
          <cell r="B2076" t="str">
            <v>Transporte e instalación de blindaje para cable de acero Super GX 5/16".</v>
          </cell>
        </row>
        <row r="2077">
          <cell r="B2077" t="str">
            <v>Transporte e instalación de bobina para contactor de 25 A / 220 V</v>
          </cell>
        </row>
        <row r="2078">
          <cell r="B2078" t="str">
            <v>Transporte e instalación de bombilla  1,000 W/220V de mercurio halógeno.</v>
          </cell>
        </row>
        <row r="2079">
          <cell r="B2079" t="str">
            <v>Transporte e instalación de bombilla  250 W/220V de mercurio halógeno.</v>
          </cell>
        </row>
        <row r="2080">
          <cell r="B2080" t="str">
            <v>Transporte e instalación de bombilla  tubular 250 W / 220 V  Sodio.</v>
          </cell>
        </row>
        <row r="2081">
          <cell r="B2081" t="str">
            <v>Transporte e instalación de bombilla 400 W/220V de mercurio halógeno.</v>
          </cell>
        </row>
        <row r="2082">
          <cell r="B2082" t="str">
            <v>Transporte e instalación de bombilla de mercurio ovoide 400 W/220V.</v>
          </cell>
        </row>
        <row r="2083">
          <cell r="B2083" t="str">
            <v>Transporte e instalación de bombilla de sodio tubular 150 W Sodio.</v>
          </cell>
        </row>
        <row r="2084">
          <cell r="B2084" t="str">
            <v>Transporte e instalación de bombilla ovoide 125 W/220V de mercurio.</v>
          </cell>
        </row>
        <row r="2085">
          <cell r="B2085" t="str">
            <v>Transporte e instalación de bombilla ovoide 250 W/220V de mercurio.</v>
          </cell>
        </row>
        <row r="2086">
          <cell r="B2086" t="str">
            <v>Transporte e instalación de bombilla tubular 400 W /220 V  Sodio.</v>
          </cell>
        </row>
        <row r="2087">
          <cell r="B2087" t="str">
            <v>Transporte e instalación de bombilla tubular 70 W. / 220V Sodio.</v>
          </cell>
        </row>
        <row r="2088">
          <cell r="B2088" t="str">
            <v>Transporte e instalación de bombillo tubular  a color de 400 W / 220 V  mercurio halógeno.</v>
          </cell>
        </row>
        <row r="2089">
          <cell r="B2089" t="str">
            <v>Transporte e instalación de bombillo tubular a color  250 W / 220 V mercurio halógeno.</v>
          </cell>
        </row>
        <row r="2090">
          <cell r="B2090" t="str">
            <v>Transporte e instalación de cable  triplex 600 v 2x2+2 Neutro en Acsr Desnudo</v>
          </cell>
        </row>
        <row r="2091">
          <cell r="B2091" t="str">
            <v>Transporte e instalación de cable duplex  600 v 2+2 Neutro en Acsr Desnudo</v>
          </cell>
        </row>
        <row r="2092">
          <cell r="B2092" t="str">
            <v>Transporte e instalación de cable duplex  600 v 4+4 Neutro en Acsr Desnudo</v>
          </cell>
        </row>
        <row r="2093">
          <cell r="B2093" t="str">
            <v>Transporte e instalación de cable trenzado cuadruplex 600 v 3 x 1/0+1/0 Neutro en Acsr Desnudo</v>
          </cell>
        </row>
        <row r="2094">
          <cell r="B2094" t="str">
            <v>Transporte e instalación de cable trenzado Duplex 600 v 1/0+1/0 Neutro en Acsr Desnudo</v>
          </cell>
        </row>
        <row r="2095">
          <cell r="B2095" t="str">
            <v>Transporte e instalación de cable trenzado triplex 600 v 2x1/0+1/0 Neutro en Acsr Desnudo</v>
          </cell>
        </row>
        <row r="2096">
          <cell r="B2096" t="str">
            <v>Transporte e instalación de cable trenzado triplex 600 v 2x4+4 Neutro en Acsr Desnudo</v>
          </cell>
        </row>
        <row r="2097">
          <cell r="B2097" t="str">
            <v>Transporte e instalación de cableado concentrico para acometida monofasica y/o trifilar.</v>
          </cell>
        </row>
        <row r="2098">
          <cell r="B2098" t="str">
            <v>Transporte e instalación de cableado de acometida subterranea (derivada de red aérea) para contador de medida directa bifásico trifilar en alambre de cobre No 6. AWG</v>
          </cell>
        </row>
        <row r="2099">
          <cell r="B2099" t="str">
            <v>Transporte e instalación de cableado de acometida subterranea (derivada de red aérea) para contador de medida directa bifásico trifilar en cable de cobre  No 4. AWG</v>
          </cell>
        </row>
        <row r="2100">
          <cell r="B2100" t="str">
            <v>Transporte e instalación de cableado de acometida subterranea (derivada de red aérea) para contador de medida directa monofásico bifilar en alambre de cobre  No 8 AWG.</v>
          </cell>
        </row>
        <row r="2101">
          <cell r="B2101" t="str">
            <v>Transporte e instalación de cableado de acometida subterranea (derivada de red aérea) para contador de medida directa monofásico bifilar en alambre de cobre No 6.  AWG</v>
          </cell>
        </row>
        <row r="2102">
          <cell r="B2102" t="str">
            <v>Transporte e instalación de cableado de acometida subterranea (derivada de red aérea) para contador de medida directa trifásico tetrafilar en alambre de cobre No 6. AWG</v>
          </cell>
        </row>
        <row r="2103">
          <cell r="B2103" t="str">
            <v>Transporte e instalación de cableado de acometida subterranea (derivada de red aérea) para contador de medida directa trifásico tetrafilar en cable de cobre  No 2. AWG</v>
          </cell>
        </row>
        <row r="2104">
          <cell r="B2104" t="str">
            <v>Transporte e instalación de cableado de acometida subterranea (derivada de red aérea) para contador de medida directa trifásico tetraifilar en cable de cobre  No 4. AWG</v>
          </cell>
        </row>
        <row r="2105">
          <cell r="B2105" t="str">
            <v>Transporte e instalación de cableado de acometida subterranea (derivada de red subterranea) para contador de medida directa bifásico trifilar en alambre de cobre  No 6. AWG</v>
          </cell>
        </row>
        <row r="2106">
          <cell r="B2106" t="str">
            <v>Transporte e instalación de cableado de acometida subterranea (derivada de red subterranea) para contador de medida directa bifásico trifilar en alambre de cobre  No 8. AWG</v>
          </cell>
        </row>
        <row r="2107">
          <cell r="B2107" t="str">
            <v>Transporte e instalación de cableado de acometida subterranea (derivada de red subterranea) para contador de medida directa bifásico trifilar en cable de cobre  No 4. AWG</v>
          </cell>
        </row>
        <row r="2108">
          <cell r="B2108" t="str">
            <v>Transporte e instalación de cableado de acometida subterranea (derivada de red subterranea) para contador de medida directa monofásico bifilar en alambre de cobre  No 6. AWG</v>
          </cell>
        </row>
        <row r="2109">
          <cell r="B2109" t="str">
            <v>Transporte e instalación de cableado de acometida subterranea (derivada de red subterranea) para contador de medida directa monofásico bifilar en alambre de cobre No 8. AWG</v>
          </cell>
        </row>
        <row r="2110">
          <cell r="B2110" t="str">
            <v>Transporte e instalación de cableado de acometida subterranea (derivada de red subterranea) para contador de medida directa trifásico tetrafilar en cable de cobre  No 2 AWG.</v>
          </cell>
        </row>
        <row r="2111">
          <cell r="B2111" t="str">
            <v>Transporte e instalación de cableado de acometida subterranea (derivada de red subterranea) para contador de medida directa trifásico tetrafilar en cable de cobre  No 4 AWG.</v>
          </cell>
        </row>
        <row r="2112">
          <cell r="B2112" t="str">
            <v>Transporte e instalación de cableado de acometida subterranea (derivada de red subterranea) para contador de medida directa trifásico tetraifilar en alambre de cobre  No 6. AWG</v>
          </cell>
        </row>
        <row r="2113">
          <cell r="B2113" t="str">
            <v>Transporte e instalación de cableado del bajante para acometida de contador de medida directa monofásico bifilar en alambre de cobre AWG No 10.</v>
          </cell>
        </row>
        <row r="2114">
          <cell r="B2114" t="str">
            <v>Transporte e instalación de cableado del bajante para acometida de contador de medida directa trifásico tetrafilar en cable de cobre No 2. AWG.</v>
          </cell>
        </row>
        <row r="2115">
          <cell r="B2115" t="str">
            <v>Transporte e instalación de caja de control para alumbrado público.</v>
          </cell>
        </row>
        <row r="2116">
          <cell r="B2116" t="str">
            <v>Transporte e instalación de caja metalica de derivación de acometidas en baja tensión.</v>
          </cell>
        </row>
        <row r="2117">
          <cell r="B2117" t="str">
            <v>Transporte e instalación de caja para alojar medidor en transformadores monofasicos y/o trifasicos para macromedición.</v>
          </cell>
        </row>
        <row r="2118">
          <cell r="B2118" t="str">
            <v>Transporte e instalación de caja para medidor monofasico y/o trifilar.</v>
          </cell>
        </row>
        <row r="2119">
          <cell r="B2119" t="str">
            <v>Transporte e instalación de condensador de 10 mf a 250 VCA</v>
          </cell>
        </row>
        <row r="2120">
          <cell r="B2120" t="str">
            <v>Transporte e instalación de condensador de 24 mf a 450 VCA</v>
          </cell>
        </row>
        <row r="2121">
          <cell r="B2121" t="str">
            <v>Transporte e instalación de condensador de 24 mf a 550 VCA</v>
          </cell>
        </row>
        <row r="2122">
          <cell r="B2122" t="str">
            <v>Transporte e instalación de conductor XLPE Nº 1/0 para 15 KV.</v>
          </cell>
        </row>
        <row r="2123">
          <cell r="B2123" t="str">
            <v>Transporte e instalación de conductor XLPE Nº 4/0 para 15 KV.</v>
          </cell>
        </row>
        <row r="2124">
          <cell r="B2124" t="str">
            <v>Transporte e instalación de conductor XLPE número 4 para 15 KV.</v>
          </cell>
        </row>
        <row r="2125">
          <cell r="B2125" t="str">
            <v>Transporte e instalación de conjunto de retención para cable de acero Super GX de 5/16´´ a 115 kv.</v>
          </cell>
        </row>
        <row r="2126">
          <cell r="B2126" t="str">
            <v>Transporte e instalación de Conjunto de Suspensión para cable de acero Super GX de 5/16´´ a 115 kv.</v>
          </cell>
        </row>
        <row r="2127">
          <cell r="B2127" t="str">
            <v>Transporte e instalación de contactor tripolar de 125 A /220 V en AC-1</v>
          </cell>
        </row>
        <row r="2128">
          <cell r="B2128" t="str">
            <v>Transporte e instalación de contactor tripolar de 80 A /220 V en AC-1</v>
          </cell>
        </row>
        <row r="2129">
          <cell r="B2129" t="str">
            <v>Transporte e instalación de contador de medida directa bifasico trifilar de 15 (60) Amp.</v>
          </cell>
        </row>
        <row r="2130">
          <cell r="B2130" t="str">
            <v>Transporte e instalación de Contador Monofásico de 15 Amp.</v>
          </cell>
        </row>
        <row r="2131">
          <cell r="B2131" t="str">
            <v>Transporte e Instalación de contador monofásico trifilar de 15 Amp.</v>
          </cell>
        </row>
        <row r="2132">
          <cell r="B2132" t="str">
            <v>Transporte e instalacion de control completo de alumbrado público de 125 Amp.</v>
          </cell>
        </row>
        <row r="2133">
          <cell r="B2133" t="str">
            <v>Transporte e instalacion de control completo de Alumbrado Público de 25 Amp.</v>
          </cell>
        </row>
        <row r="2134">
          <cell r="B2134" t="str">
            <v>Transporte e instalación de control completo de alumbrado público de 40 Amp.</v>
          </cell>
        </row>
        <row r="2135">
          <cell r="B2135" t="str">
            <v>Transporte e instalacion de control completo de Alumbrado Público de 60 Amp.</v>
          </cell>
        </row>
        <row r="2136">
          <cell r="B2136" t="str">
            <v>Transporte e instalacion de control completo de Alumbrado Público de 90 Amp.</v>
          </cell>
        </row>
        <row r="2137">
          <cell r="B2137" t="str">
            <v>Transporte e instalación de cruce de acometida aérea para contador de medida directa bifásico trifilar en alambre de aluminio aislado AWG TW No 8.</v>
          </cell>
        </row>
        <row r="2138">
          <cell r="B2138" t="str">
            <v>Transporte e instalación de cruce de acometida aérea para contador de medida directa monofásico bifilar en alambre de aluminio aislado AWG TW No 8.</v>
          </cell>
        </row>
        <row r="2139">
          <cell r="B2139" t="str">
            <v>Transporte e instalación de cruce de acometida aérea para contador de medida directa trifásico tetrafilar en alambre aislado de cobre AWG No 6.</v>
          </cell>
        </row>
        <row r="2140">
          <cell r="B2140" t="str">
            <v>Transporte e instalación de dos transformadores de corriente en transformadores monofasicos para macromedición.</v>
          </cell>
        </row>
        <row r="2141">
          <cell r="B2141" t="str">
            <v>Transporte e instalacion de ducto conduit galvanizado de 1´´ 1/4"</v>
          </cell>
        </row>
        <row r="2142">
          <cell r="B2142" t="str">
            <v>Transporte e instalacion de fotocelda de 1,000 W / 220V.</v>
          </cell>
        </row>
        <row r="2143">
          <cell r="B2143" t="str">
            <v>Transporte e instalación de fotocelda NC 1000 W 120 /220 V sin base</v>
          </cell>
        </row>
        <row r="2144">
          <cell r="B2144" t="str">
            <v>Transporte e instalación de guardas de seguridad para torrecillas metálicas de 8 y 12 mts.</v>
          </cell>
        </row>
        <row r="2145">
          <cell r="B2145" t="str">
            <v>Transporte e instalación de herrajes en poste o torrecilla  estructura de paso disposición triangular simétrica tres hilos tipo P-101 hasta 13.2 kv.</v>
          </cell>
        </row>
        <row r="2146">
          <cell r="B2146" t="str">
            <v>Transporte e instalación de herrajes en poste o torrecilla  estructura de paso disposición triangular simétrica tres hilos tipo P-101 para 34.5 kv.</v>
          </cell>
        </row>
        <row r="2147">
          <cell r="B2147" t="str">
            <v>Transporte e instalación de herrajes en poste o torrecilla  estructura de retención disposición triangular simétrica tres hilos tipo R-130 hasta 34.5 kv. aislador porcelana 10".</v>
          </cell>
        </row>
        <row r="2148">
          <cell r="B2148" t="str">
            <v>Transporte e instalación de herrajes en poste o torrecilla  estructura disposición triangular simétrica terminal tres hilos tipo R-114 hasta 13.2 kv.</v>
          </cell>
        </row>
        <row r="2149">
          <cell r="B2149" t="str">
            <v>Transporte e instalación de herrajes en poste o torrecilla  estructura terminal disposición triangular simétrica tres hilos tipo R-114 para 34.5 kv. aislador porcelana 10".</v>
          </cell>
        </row>
        <row r="2150">
          <cell r="B2150" t="str">
            <v>Transporte e instalación de herrajes en poste o torrecilla  para dos hilos estructura retención doble tipo-515 hasta 13.2 kv.( aislador de disco de 10").</v>
          </cell>
        </row>
        <row r="2151">
          <cell r="B2151" t="str">
            <v>Transporte e instalación de herrajes en poste o torrecilla  para dos perchas cuatro hilos estructura tipo-616.</v>
          </cell>
        </row>
        <row r="2152">
          <cell r="B2152" t="str">
            <v>Transporte e instalación de herrajes en poste o torrecilla  para percha cuatro hilos estructura tipo-613/615.</v>
          </cell>
        </row>
        <row r="2153">
          <cell r="B2153" t="str">
            <v>Transporte e instalación de herrajes en poste o torrecilla  para percha doble cinco hilos estructura tipo-612.</v>
          </cell>
        </row>
        <row r="2154">
          <cell r="B2154" t="str">
            <v>Transporte e instalación de herrajes en poste o torrecilla  para percha tres hilos estructura tipo-617/619.</v>
          </cell>
        </row>
        <row r="2155">
          <cell r="B2155" t="str">
            <v>Transporte e instalación de herrajes en poste o torrecilla  para tres hilos estructura paso disposición horizontal tipo PH-202 hasta 34.5 kv.</v>
          </cell>
        </row>
        <row r="2156">
          <cell r="B2156" t="str">
            <v>Transporte e instalación de herrajes en poste o torrecilla  para tres hilos estructura retención disposición horizontal tipo RH-231 hasta 13.2 kv. Aislador porcelana 10".</v>
          </cell>
        </row>
        <row r="2157">
          <cell r="B2157" t="str">
            <v>Transporte e instalación de herrajes en poste o torrecilla  para tres hilos estructura retención disposición triangular simétrica tipo RH-230 hasta 13.2 kv.</v>
          </cell>
        </row>
        <row r="2158">
          <cell r="B2158" t="str">
            <v>Transporte e instalación de herrajes en poste o torrecilla  para tres hilos estructura retención disposición triangular simétrica tipo RH-232 hasta 13.2 kv. Aislador porcelana 10".</v>
          </cell>
        </row>
        <row r="2159">
          <cell r="B2159" t="str">
            <v>Transporte e instalación de herrajes en poste o torrecilla  para tres hilos estructura terminal disposición horizontal tipo RH-214 hasta 34.5 kv. Aislador porcelana 10".</v>
          </cell>
        </row>
        <row r="2160">
          <cell r="B2160" t="str">
            <v>Transporte e instalación de herrajes en poste o torrecilla  para tres hilos estructura terminal disposición triangular simétrica tipo RH-230 hasta 13.2 kv. Aislador porcelana 10".</v>
          </cell>
        </row>
        <row r="2161">
          <cell r="B2161" t="str">
            <v>Transporte e instalación de herrajes en poste o torrecilla  para un hilo estructura de paso tipo-507 hasta 13.2 kv.</v>
          </cell>
        </row>
        <row r="2162">
          <cell r="B2162" t="str">
            <v>Transporte e instalación de herrajes en poste o torrecilla  para un hilo estructura retención doble tipo 506 hasta 34.5 kv.( aislador de disco de 10").</v>
          </cell>
        </row>
        <row r="2163">
          <cell r="B2163" t="str">
            <v>Transporte e instalación de herrajes en poste o torrecilla  para un hilo estructura retención doble tipo 506 hasta 34.5 kv.(aislador polimérico).</v>
          </cell>
        </row>
        <row r="2164">
          <cell r="B2164" t="str">
            <v>Transporte e instalación de herrajes en poste o torrecilla  para un hilo estructura retención doble tipo-506 hasta 13.2 kv.( aislador de disco de 10").</v>
          </cell>
        </row>
        <row r="2165">
          <cell r="B2165" t="str">
            <v>Transporte e instalación de herrajes en poste o torrecilla  para un hilo estructura retención doble tipo-506 hasta 13.2 kv.(aislador polimerico).</v>
          </cell>
        </row>
        <row r="2166">
          <cell r="B2166" t="str">
            <v>Transporte e instalación de herrajes en poste o torrecilla  para un hilo estructura retención terminal tipo 505 hasta 34.5 kv.( aislador de disco de 10").</v>
          </cell>
        </row>
        <row r="2167">
          <cell r="B2167" t="str">
            <v>Transporte e instalación de herrajes en poste o torrecilla  para un hilo estructura retención terminal tipo 505 hasta 34.5 kv.(aislador polimérico)</v>
          </cell>
        </row>
        <row r="2168">
          <cell r="B2168" t="str">
            <v>Transporte e instalación de herrajes en poste o torrecilla  para un hilo estructura retención terminal tipo-505 hasta 13.2 kv.( aislador de disco de 10")</v>
          </cell>
        </row>
        <row r="2169">
          <cell r="B2169" t="str">
            <v>Transporte e instalación de herrajes en poste o torrecilla  para un hilo estructura retención terminal tipo-505 hasta 13.2 kv.(aislador polimérico)</v>
          </cell>
        </row>
        <row r="2170">
          <cell r="B2170" t="str">
            <v>Transporte e instalación de herrajes en poste o torrecilla estructura  de paso disposición triangular simétrica tres hilos tipo PH-201 hasta 13.2 kv.</v>
          </cell>
        </row>
        <row r="2171">
          <cell r="B2171" t="str">
            <v>Transporte e instalación de herrajes en poste o torrecilla estructura  de suspensión disposición horizontal tres hilos tipo SH-226 hasta 13.2 kv. Aislador porcelana 10".</v>
          </cell>
        </row>
        <row r="2172">
          <cell r="B2172" t="str">
            <v>Transporte e instalación de herrajes en poste o torrecilla estructura  de suspensión disposición triangular simétrica tres hilos tipo SH-225 hasta 13.2 kv. Aislador porcelana 10".</v>
          </cell>
        </row>
        <row r="2173">
          <cell r="B2173" t="str">
            <v>Transporte e instalación de herrajes en poste o torrecilla estructura  terminal  disposición horizontal tres hilos tipo RH-214 hasta 13.2 kv. Aislador porcelana 10".</v>
          </cell>
        </row>
        <row r="2174">
          <cell r="B2174" t="str">
            <v>Transporte e instalación de herrajes en poste o torrecilla estructura de paso en ángulo disposición horizontal dos hilos tipo PH-211 hasta 13.2 kv.</v>
          </cell>
        </row>
        <row r="2175">
          <cell r="B2175" t="str">
            <v>Transporte e instalación de herrajes en poste o torrecilla estructura retención disposición horizontal dos hilos tipo RH-230 hasta 13.2 kv. Aislador porcelana 10".</v>
          </cell>
        </row>
        <row r="2176">
          <cell r="B2176" t="str">
            <v>Transporte e instalación de herrajes en poste o torrecilla estructura terminal disposición horizontal dos hilos tipo RH-214 hasta 13.2 kv.</v>
          </cell>
        </row>
        <row r="2177">
          <cell r="B2177" t="str">
            <v>Transporte e instalación de herrajes y elementos para bayoneta doble. Angulo.</v>
          </cell>
        </row>
        <row r="2178">
          <cell r="B2178" t="str">
            <v>Transporte e instalación de herrajes y elementos para castillete doble. Retención.</v>
          </cell>
        </row>
        <row r="2179">
          <cell r="B2179" t="str">
            <v>Transporte e instalación de herrajes y elementos para contrapesos.</v>
          </cell>
        </row>
        <row r="2180">
          <cell r="B2180" t="str">
            <v>Transporte e instalación de herrajes y elementos para templete directo a tierra. Baja tensión. [Ref. estructura 2].</v>
          </cell>
        </row>
        <row r="2181">
          <cell r="B2181" t="str">
            <v>Transporte e instalación de herrajes y protecciones para transformador monofásico [10;15;25;37.5 kva] tipo 710 hasta 13.2 kv.</v>
          </cell>
        </row>
        <row r="2182">
          <cell r="B2182" t="str">
            <v>Transporte e instalación de herrajes y protecciones para transformador monofásico [50; 75] kva hasta 13.2 kv.</v>
          </cell>
        </row>
        <row r="2183">
          <cell r="B2183" t="str">
            <v>Transporte e instalación de herrajes y protecciones para transformador trifásico [30;45;50] kva tipo 711 hasta 13.2 kv.</v>
          </cell>
        </row>
        <row r="2184">
          <cell r="B2184" t="str">
            <v>Transporte e instalación de herrajes y protecciones para transformador trifásico 112.5 KVA. 13.2 KV. [Ref. estructura 712].</v>
          </cell>
        </row>
        <row r="2185">
          <cell r="B2185" t="str">
            <v>Transporte e instalación de herrajes y protecciones para transformador trifásico 75 KVA. 13.2 KV. [Ref. estructura 711].</v>
          </cell>
        </row>
        <row r="2186">
          <cell r="B2186" t="str">
            <v>Transporte e instalación de herrajes y protecciones para transformador trifásico. 150 KVA. 13.2 KV. [Ref. estructura 712].</v>
          </cell>
        </row>
        <row r="2187">
          <cell r="B2187" t="str">
            <v>Transporte e instalación de herrajes, protecciones y transformador trifásico   50 KVA. 13.2 KV. [Ref. estructura 711].</v>
          </cell>
        </row>
        <row r="2188">
          <cell r="B2188" t="str">
            <v>Transporte e instalación de interruptor sencillo para Alumbrado Publico.</v>
          </cell>
        </row>
        <row r="2189">
          <cell r="B2189" t="str">
            <v>Transporte e instalación de kid de tres puntas de terminales premoldeados uso exterior 15 KV. calibre de 2 a 3/0.</v>
          </cell>
        </row>
        <row r="2190">
          <cell r="B2190" t="str">
            <v>Transporte e instalación de luminaria</v>
          </cell>
        </row>
        <row r="2191">
          <cell r="B2191" t="str">
            <v>Transporte e instalación de luminaria  horizontal abierta 150W/220V Sodio.</v>
          </cell>
        </row>
        <row r="2192">
          <cell r="B2192" t="str">
            <v>Transporte e instalación de luminaria  horizontal cerrada 400W/ 220V Sodio.</v>
          </cell>
        </row>
        <row r="2193">
          <cell r="B2193" t="str">
            <v>Transporte e instalación de luminaria  horizontal cerrada 70W/220V Sodio.</v>
          </cell>
        </row>
        <row r="2194">
          <cell r="B2194" t="str">
            <v>Transporte e instalación de luminaria decorativa 150W/220V Sodio.</v>
          </cell>
        </row>
        <row r="2195">
          <cell r="B2195" t="str">
            <v>Transporte e instalación de luminaria decorativa 70W/ 208 /220V Sodio.</v>
          </cell>
        </row>
        <row r="2196">
          <cell r="B2196" t="str">
            <v>Transporte e instalación de luminaria horizontal cerrada 150W/220V Sodio.</v>
          </cell>
        </row>
        <row r="2197">
          <cell r="B2197" t="str">
            <v>Transporte e instalación de luminaria horizontal cerrada 250W/220V Sodio.</v>
          </cell>
        </row>
        <row r="2198">
          <cell r="B2198" t="str">
            <v>Transporte e instalación de materiales del bajante para acometida de contador de medida directa monofásico bifilar (dos circuitos).</v>
          </cell>
        </row>
        <row r="2199">
          <cell r="B2199" t="str">
            <v>Transporte e instalación de materiales para salida a 110V para luz con interruptor.</v>
          </cell>
        </row>
        <row r="2200">
          <cell r="B2200" t="str">
            <v>Transporte e instalación de medidor trifasico en transformadores trifasicos para macromedición.</v>
          </cell>
        </row>
        <row r="2201">
          <cell r="B2201" t="str">
            <v>Transporte e instalación de medidor trifilar en transformadores monofasicos para macromedición.</v>
          </cell>
        </row>
        <row r="2202">
          <cell r="B2202" t="str">
            <v>Transporte e instalacion de poste concreto 16.5 mts TR 1350 Kg.</v>
          </cell>
        </row>
        <row r="2203">
          <cell r="B2203" t="str">
            <v>Transporte e instalación de poste de concreto 10 mts TR 510 kg.</v>
          </cell>
        </row>
        <row r="2204">
          <cell r="B2204" t="str">
            <v>Transporte e instalación de poste de concreto 12 mts TR 1.050 kg.</v>
          </cell>
        </row>
        <row r="2205">
          <cell r="B2205" t="str">
            <v>Transporte e instalación de poste de concreto 12 mts TR 1.500 kg.</v>
          </cell>
        </row>
        <row r="2206">
          <cell r="B2206" t="str">
            <v>Transporte e instalación de poste de concreto 14 mts TR 1.050 kg.</v>
          </cell>
        </row>
        <row r="2207">
          <cell r="B2207" t="str">
            <v>Transporte e instalacion de poste de concreto 14 mts TR 1350 KG.</v>
          </cell>
        </row>
        <row r="2208">
          <cell r="B2208" t="str">
            <v>Transporte e instalación de poste de concreto 16.5 mts TR 1.050 kg.</v>
          </cell>
        </row>
        <row r="2209">
          <cell r="B2209" t="str">
            <v>Transporte e instalación de poste de concreto 16.5 mts TR.  750 kg.</v>
          </cell>
        </row>
        <row r="2210">
          <cell r="B2210" t="str">
            <v>Transporte e instalación de poste de concreto 16.5 mts. 2.150 kg.</v>
          </cell>
        </row>
        <row r="2211">
          <cell r="B2211" t="str">
            <v>Transporte e instalación de poste de concreto.  8 mts. TR.  1.050 kg.</v>
          </cell>
        </row>
        <row r="2212">
          <cell r="B2212" t="str">
            <v>Transporte e instalación de poste de concreto.  8 mts. TR. 510  kg.</v>
          </cell>
        </row>
        <row r="2213">
          <cell r="B2213" t="str">
            <v>Transporte e instalación de poste de concreto. 10 mts. TR. 750 kg.</v>
          </cell>
        </row>
        <row r="2214">
          <cell r="B2214" t="str">
            <v>Transporte e instalación de poste de concreto. 12 mts. TR.  510 Kg.</v>
          </cell>
        </row>
        <row r="2215">
          <cell r="B2215" t="str">
            <v>Transporte e instalación de poste de concreto. 12 mts. TR. 750 Kg.</v>
          </cell>
        </row>
        <row r="2216">
          <cell r="B2216" t="str">
            <v>Transporte e instalación de poste de concreto. 14 mts. TR.  2000 kg.</v>
          </cell>
        </row>
        <row r="2217">
          <cell r="B2217" t="str">
            <v>Transporte e instalación de poste de concreto. 14 mts. TR.  750 kg.</v>
          </cell>
        </row>
        <row r="2218">
          <cell r="B2218" t="str">
            <v>Transporte e instalación de poste de madera  Inmunizada 8 mts.</v>
          </cell>
        </row>
        <row r="2219">
          <cell r="B2219" t="str">
            <v>Transporte e instalación de poste de madera Inmunizada 12 mts.</v>
          </cell>
        </row>
        <row r="2220">
          <cell r="B2220" t="str">
            <v>Transporte e instalación de poste metálico 11 mts. x 4 " con cruceta.</v>
          </cell>
        </row>
        <row r="2221">
          <cell r="B2221" t="str">
            <v>Transporte e instalación de protección en baja tensión (Switch en caja) para transformador monofásico.</v>
          </cell>
        </row>
        <row r="2222">
          <cell r="B2222" t="str">
            <v>Transporte e instalación de protección en baja tensión (Switch en caja) para transformador trifásico (30, 45, 75) KVA.</v>
          </cell>
        </row>
        <row r="2223">
          <cell r="B2223" t="str">
            <v>Transporte e instalación de reactancia de 1000 W.</v>
          </cell>
        </row>
        <row r="2224">
          <cell r="B2224" t="str">
            <v>Transporte e instalación de reactancia de 125W.</v>
          </cell>
        </row>
        <row r="2225">
          <cell r="B2225" t="str">
            <v>Transporte e instalación de reactancia de 150 W 208 V Sodio.</v>
          </cell>
        </row>
        <row r="2226">
          <cell r="B2226" t="str">
            <v>Transporte e instalación de reactancia de 250 W.</v>
          </cell>
        </row>
        <row r="2227">
          <cell r="B2227" t="str">
            <v>Transporte e instalación de reactancia de 400 W.</v>
          </cell>
        </row>
        <row r="2228">
          <cell r="B2228" t="str">
            <v>Transporte e instalación de reactancia de 70W.</v>
          </cell>
        </row>
        <row r="2229">
          <cell r="B2229" t="str">
            <v>Transporte e instalación de reflector 1000W/220V mercurio halógeno.</v>
          </cell>
        </row>
        <row r="2230">
          <cell r="B2230" t="str">
            <v>Transporte e instalación de reflector circular  400W/220V de mercurio.</v>
          </cell>
        </row>
        <row r="2231">
          <cell r="B2231" t="str">
            <v>Transporte e instalación de reflector halógeno 400 Watt</v>
          </cell>
        </row>
        <row r="2232">
          <cell r="B2232" t="str">
            <v>Transporte e instalación de reflector intemperie  400 W/220V de mercurio halógeno.</v>
          </cell>
        </row>
        <row r="2233">
          <cell r="B2233" t="str">
            <v>Transporte e instalación de reflector intemperie 400 W/220V Sodio.</v>
          </cell>
        </row>
        <row r="2234">
          <cell r="B2234" t="str">
            <v>Transporte e instalacion de suplemento metálico para perchas.</v>
          </cell>
        </row>
        <row r="2235">
          <cell r="B2235" t="str">
            <v>Transporte e instalación de Switch de 2 x 30 Amp.</v>
          </cell>
        </row>
        <row r="2236">
          <cell r="B2236" t="str">
            <v>Transporte e instalación de Switch de 2 x 60 Amp.</v>
          </cell>
        </row>
        <row r="2237">
          <cell r="B2237" t="str">
            <v>Transporte e instalación de Switch de 3 x 100 Amp</v>
          </cell>
        </row>
        <row r="2238">
          <cell r="B2238" t="str">
            <v>Transporte e instalación de Switch de 3 x 200 Amp.</v>
          </cell>
        </row>
        <row r="2239">
          <cell r="B2239" t="str">
            <v>Transporte e instalación de templete poste a poste para alta tensión.</v>
          </cell>
        </row>
        <row r="2240">
          <cell r="B2240" t="str">
            <v>Transporte e instalación de templete poste a poste para baja tensión.</v>
          </cell>
        </row>
        <row r="2241">
          <cell r="B2241" t="str">
            <v>Transporte e instalación de terminal barraje de 1 entrada y 3 derivaciones XLPE  No. 4/0, 15 kv., 400 amp</v>
          </cell>
        </row>
        <row r="2242">
          <cell r="B2242" t="str">
            <v>Transporte e instalación de terminal barraje de 1 entrada y 3 derivaciones XLPE No. 750 mcm, 35kv., 600 amp.</v>
          </cell>
        </row>
        <row r="2243">
          <cell r="B2243" t="str">
            <v>Transporte e instalación de torrecilla metálica cuadrada 12 mts. con anticorrosivo y primer tramo galvanizado en caliente.</v>
          </cell>
        </row>
        <row r="2244">
          <cell r="B2244" t="str">
            <v>Transporte e instalacion de torrecilla metálica cuadrada 8 mts. con anticorrosivo y primer tramo galvanizado en caliente.</v>
          </cell>
        </row>
        <row r="2245">
          <cell r="B2245" t="str">
            <v>Transporte e instalación de transformador autoprotegido monofasico de 10 kva 150 Bill 13,2/240/120V</v>
          </cell>
        </row>
        <row r="2246">
          <cell r="B2246" t="str">
            <v>Transporte e instalación de transformador monofásico de 10 KVA  13.2 KV.Autoprotegido</v>
          </cell>
        </row>
        <row r="2247">
          <cell r="B2247" t="str">
            <v>Transporte e instalación de transformador monofásico de 15 KVA  13.2 KV.</v>
          </cell>
        </row>
        <row r="2248">
          <cell r="B2248" t="str">
            <v>Transporte e instalación de transformador monofásico de 25 KVA  13.2  KV.</v>
          </cell>
        </row>
        <row r="2249">
          <cell r="B2249" t="str">
            <v>Transporte e instalación de transformador monofásico de 37.5 KVA  13.2  KV.</v>
          </cell>
        </row>
        <row r="2250">
          <cell r="B2250" t="str">
            <v>Transporte e instalación de transformador monofásico de 50 KVA  13.2  KV.</v>
          </cell>
        </row>
        <row r="2251">
          <cell r="B2251" t="str">
            <v>Transporte e instalación de transformador monofásico de 75 KVA  13.2  KV.</v>
          </cell>
        </row>
        <row r="2252">
          <cell r="B2252" t="str">
            <v>Transporte e instalación de transformador trifásico de 100  KVA a 13.2 kv.</v>
          </cell>
        </row>
        <row r="2253">
          <cell r="B2253" t="str">
            <v>Transporte e instalación de transformador trifásico de 112.5  KVA a 13.2 kv.</v>
          </cell>
        </row>
        <row r="2254">
          <cell r="B2254" t="str">
            <v>Transporte e instalación de transformador trifásico de 150  KVA a 13.2 kv.</v>
          </cell>
        </row>
        <row r="2255">
          <cell r="B2255" t="str">
            <v>Transporte e instalación de transformador trifásico de 225  KVA a 13.2 kv.</v>
          </cell>
        </row>
        <row r="2256">
          <cell r="B2256" t="str">
            <v>Transporte e instalación de transformador trifásico de 30  KVA a 13.2   KV.</v>
          </cell>
        </row>
        <row r="2257">
          <cell r="B2257" t="str">
            <v>Transporte e instalación de transformador trifásico de 45  KVA a 13.2 kv.</v>
          </cell>
        </row>
        <row r="2258">
          <cell r="B2258" t="str">
            <v>Transporte e instalación de transformador trifásico de 500  KVA a 34.5/13.2 kv.</v>
          </cell>
        </row>
        <row r="2259">
          <cell r="B2259" t="str">
            <v>Transporte e instalación de transformador trifásico de 75  KVA a 13.2 kv.</v>
          </cell>
        </row>
        <row r="2260">
          <cell r="B2260" t="str">
            <v>Transporte e instalación de tres seccionadores monopolares operación sin carga  de 34.5 KV 600 Amp.</v>
          </cell>
        </row>
        <row r="2261">
          <cell r="B2261" t="str">
            <v>Transporte e instalación de tres seccionadores monopolares operación sin carga de 15 KV 400 Amp.</v>
          </cell>
        </row>
        <row r="2262">
          <cell r="B2262" t="str">
            <v>Transporte e instalación de tres seccionadores monopolares operación sin carga de 15 KV 400 Amp.</v>
          </cell>
        </row>
        <row r="2263">
          <cell r="B2263" t="str">
            <v>Transporte e instalación de tres transformadores de corriente en transformadores trifasicos para macromedición.</v>
          </cell>
        </row>
        <row r="2264">
          <cell r="B2264" t="str">
            <v>Transporte e instalación de Tubo conduit PVC eb 4" x 6 mtrs.  ( Mantenimiento UTD )</v>
          </cell>
        </row>
        <row r="2265">
          <cell r="B2265" t="str">
            <v>Transporte e instalación de un aislador epóxico para Conjunto de Retención a 34.5 kv</v>
          </cell>
        </row>
        <row r="2266">
          <cell r="B2266" t="str">
            <v>Transporte e instalación de un aislador epóxico para conjunto de Suspensión a 34.5 KV.</v>
          </cell>
        </row>
        <row r="2267">
          <cell r="B2267" t="str">
            <v>Transporte e instalación de un cable de acero galvanizado 5/16 " para línea de guarda.</v>
          </cell>
        </row>
        <row r="2268">
          <cell r="B2268" t="str">
            <v>Transporte e instalación de un cable de acero galvanizado. 1/4 " para linea de guarda.</v>
          </cell>
        </row>
        <row r="2269">
          <cell r="B2269" t="str">
            <v>Transporte e instalación de un cable de acero galvanizado. 3/8 " para línea de guarda.</v>
          </cell>
        </row>
        <row r="2270">
          <cell r="B2270" t="str">
            <v>Transporte e instalación de un conductor  ACSR No  4/0   AWG.</v>
          </cell>
        </row>
        <row r="2271">
          <cell r="B2271" t="str">
            <v>Transporte e instalación de un conductor  ASC aislado No. 4/0  AWG.</v>
          </cell>
        </row>
        <row r="2272">
          <cell r="B2272" t="str">
            <v>Transporte e instalación de un conductor ACSR Nº  2/0  AWG. para Alta Tensión.</v>
          </cell>
        </row>
        <row r="2273">
          <cell r="B2273" t="str">
            <v>Transporte e instalación de un conductor ACSR Nº  2/0  AWG. para Baja Tensión.</v>
          </cell>
        </row>
        <row r="2274">
          <cell r="B2274" t="str">
            <v>Transporte e instalación de un conductor ACSR Nº 4  AWG.</v>
          </cell>
        </row>
        <row r="2275">
          <cell r="B2275" t="str">
            <v>Transporte e instalación de un conductor ACSR No.  2. AWG. para Alta Tensión.</v>
          </cell>
        </row>
        <row r="2276">
          <cell r="B2276" t="str">
            <v>Transporte e instalación de un conductor ACSR No.  266.8 MCM.</v>
          </cell>
        </row>
        <row r="2277">
          <cell r="B2277" t="str">
            <v>Transporte e instalación de un conductor ACSR No.  556.5 MCM.</v>
          </cell>
        </row>
        <row r="2278">
          <cell r="B2278" t="str">
            <v>Transporte e instalación de un conductor ACSR No.  795.0 MCM.</v>
          </cell>
        </row>
        <row r="2279">
          <cell r="B2279" t="str">
            <v>Transporte e instalación de un conductor ACSR No. 1/0 AWG.  para Baja Tensión.</v>
          </cell>
        </row>
        <row r="2280">
          <cell r="B2280" t="str">
            <v>Transporte e instalación de un conductor ACSR No. 1/0 AWG. para Alta Tensión.</v>
          </cell>
        </row>
        <row r="2281">
          <cell r="B2281" t="str">
            <v>Transporte e instalación de un conductor ACSR No. 2 AWG. para Baja Tensión.</v>
          </cell>
        </row>
        <row r="2282">
          <cell r="B2282" t="str">
            <v>Transporte e instalación de un conductor ACSR No. 397.5 MCM.</v>
          </cell>
        </row>
        <row r="2283">
          <cell r="B2283" t="str">
            <v>Transporte e instalación de un conductor ACSR No.336.4 MCM..</v>
          </cell>
        </row>
        <row r="2284">
          <cell r="B2284" t="str">
            <v>Transporte e instalación de un conductor ASC aislado  Nº  2  AWG.</v>
          </cell>
        </row>
        <row r="2285">
          <cell r="B2285" t="str">
            <v>Transporte e instalación de un conductor ASC aislado  Nº.  2/0  AWG..</v>
          </cell>
        </row>
        <row r="2286">
          <cell r="B2286" t="str">
            <v>Transporte e instalación de un conductor ASC Aislado Nº  4  AWG.</v>
          </cell>
        </row>
        <row r="2287">
          <cell r="B2287" t="str">
            <v>Transporte e instalación de un conductor ASC Aislado Nº 1/0 AWG.</v>
          </cell>
        </row>
        <row r="2288">
          <cell r="B2288" t="str">
            <v>Transporte e instalación de un conductor ASC aislado No.  6  AWG.</v>
          </cell>
        </row>
        <row r="2289">
          <cell r="B2289" t="str">
            <v>Transporte e instalación de un conductor ASC Aislado Nº.  8 AWG.</v>
          </cell>
        </row>
        <row r="2290">
          <cell r="B2290" t="str">
            <v>Transporte e instalación de un conductor monopolar XLPE Nº 2 para 15 KV</v>
          </cell>
        </row>
        <row r="2291">
          <cell r="B2291" t="str">
            <v>Transporte e instalación de un contador de medida directa monofásico bifilar de 15 (60) Amp.</v>
          </cell>
        </row>
        <row r="2292">
          <cell r="B2292" t="str">
            <v>Transporte e instalación de un pararrayo de 10 o 12 KV. 10 Ka.</v>
          </cell>
        </row>
        <row r="2293">
          <cell r="B2293" t="str">
            <v>Transporte e instalación de un pararrayos a 34.5 KV.</v>
          </cell>
        </row>
        <row r="2294">
          <cell r="B2294" t="str">
            <v>Transporte e instalación de un seccionador monopolar operación sin carga carga de 15 KV 400 Amp. 110 KV-BIL.</v>
          </cell>
        </row>
        <row r="2295">
          <cell r="B2295" t="str">
            <v>Transporte e instalación de un seccionador monopolar operación sin carga de 34.5 KV 600 Amp.</v>
          </cell>
        </row>
        <row r="2296">
          <cell r="B2296" t="str">
            <v>Transporte e instalación de una caja cortacircuito a 34.5 KV.</v>
          </cell>
        </row>
        <row r="2297">
          <cell r="B2297" t="str">
            <v>Transporte e instalación de una caja cortacircuito de 15 KV 100 Amp. 110 KV-BIL.</v>
          </cell>
        </row>
        <row r="2298">
          <cell r="B2298" t="str">
            <v>Transporte e instalación de union soldada tipo "T" on e "X" en malla de puesta a tierra.</v>
          </cell>
        </row>
        <row r="2299">
          <cell r="B2299" t="str">
            <v>Transporte e instalación y cableado de poste metálico   4 mts. x 3 ".</v>
          </cell>
        </row>
        <row r="2300">
          <cell r="B2300" t="str">
            <v>Transporte instalación de arrancador para sodio de 150 / 400 W tipo paralelo</v>
          </cell>
        </row>
        <row r="2301">
          <cell r="B2301" t="str">
            <v>Transporte instalación de arrancador para sodio de 150 W / 400 tipo paralelo 220 V.</v>
          </cell>
        </row>
        <row r="2302">
          <cell r="B2302" t="str">
            <v>Transporte instalación de condensador de 24 mf a 450 VCA</v>
          </cell>
        </row>
        <row r="2303">
          <cell r="B2303" t="str">
            <v>Transporte instalación de condensador de 25 mf a 250 VCA</v>
          </cell>
        </row>
        <row r="2304">
          <cell r="B2304" t="str">
            <v>Transporte instalación de socket en porcelana de 150 / 400 W rosca E-40</v>
          </cell>
        </row>
        <row r="2305">
          <cell r="B2305" t="str">
            <v>Transporte instalación de socket en porcelana para 125/70 W rosca E-27</v>
          </cell>
        </row>
        <row r="2306">
          <cell r="B2306" t="str">
            <v>Transporte instalación de switch de 3 X 60 Amp.</v>
          </cell>
        </row>
        <row r="2307">
          <cell r="B2307" t="str">
            <v>Transporte y montaje base para tres  (3)  transformador de corriente de 34.5 Kv.</v>
          </cell>
        </row>
        <row r="2308">
          <cell r="B2308" t="str">
            <v>Transporte y montaje de base para pararrayo de 115 Kv.</v>
          </cell>
        </row>
        <row r="2309">
          <cell r="B2309" t="str">
            <v>Transporte y montaje de base para pararrayo de 230 Kv.</v>
          </cell>
        </row>
        <row r="2310">
          <cell r="B2310" t="str">
            <v>Transporte y montaje de base para transformador de corriente de 115 Kv.</v>
          </cell>
        </row>
        <row r="2311">
          <cell r="B2311" t="str">
            <v>Transporte y montaje de base para transformador de corriente de 230 Kv.</v>
          </cell>
        </row>
        <row r="2312">
          <cell r="B2312" t="str">
            <v>Transporte y montaje de base para tres (3) pararrayos de 34.5 Kv.</v>
          </cell>
        </row>
        <row r="2313">
          <cell r="B2313" t="str">
            <v>Transporte y montaje de bases para interruptor trifasico de 115 Kv.</v>
          </cell>
        </row>
        <row r="2314">
          <cell r="B2314" t="str">
            <v>Transporte y montaje de bases para interruptor trifasico de 230 Kv.</v>
          </cell>
        </row>
        <row r="2315">
          <cell r="B2315" t="str">
            <v>Transporte y montaje de interruptor Trifasico de 115 Kv.</v>
          </cell>
        </row>
        <row r="2316">
          <cell r="B2316" t="str">
            <v>Transporte y montaje de interruptor Trifasico de 230 Kv.</v>
          </cell>
        </row>
        <row r="2317">
          <cell r="B2317" t="str">
            <v>Transporte y montaje de interruptor Trifasico de 34.5 Kv. ( Incluye base de soporte ).</v>
          </cell>
        </row>
        <row r="2318">
          <cell r="B2318" t="str">
            <v>Transporte y montaje de pararrayo de 230 Kv.</v>
          </cell>
        </row>
        <row r="2319">
          <cell r="B2319" t="str">
            <v>Transporte y montaje de pararrayo para 115 Kv.</v>
          </cell>
        </row>
        <row r="2320">
          <cell r="B2320" t="str">
            <v>Transporte y montaje de pararrayo para 34.5 Kv.</v>
          </cell>
        </row>
        <row r="2321">
          <cell r="B2321" t="str">
            <v>Transporte y montaje de Seccionador trifasico de 230 Kv.</v>
          </cell>
        </row>
        <row r="2322">
          <cell r="B2322" t="str">
            <v>Transporte y montaje de transformador de corriente de 34.5 Kv.</v>
          </cell>
        </row>
        <row r="2323">
          <cell r="B2323" t="str">
            <v>Transporte,  tendido en ducto de un conductor cable cobre aislado No. 8 AWG THW.</v>
          </cell>
        </row>
        <row r="2324">
          <cell r="B2324" t="str">
            <v>Transporte, e instalación de bobina para contactor  de 125 A / 220 V</v>
          </cell>
        </row>
        <row r="2325">
          <cell r="B2325" t="str">
            <v>Transporte, instalación y cableado de poste metálico  4 mts. x 2 ".</v>
          </cell>
        </row>
        <row r="2326">
          <cell r="B2326" t="str">
            <v>Transporte, instalación y cableado de poste metálico sin brazos de 8mts x 4"</v>
          </cell>
        </row>
        <row r="2327">
          <cell r="B2327" t="str">
            <v>Transporte, instalación y cableado de poste metálico. Dos brazos. 11 mts.   4" - 3" - 2".</v>
          </cell>
        </row>
        <row r="2328">
          <cell r="B2328" t="str">
            <v>Transporte, instalación y cableado de poste metálico. Dos Brazos. 13 mts. 4 " - 3" - 2".</v>
          </cell>
        </row>
        <row r="2329">
          <cell r="B2329" t="str">
            <v>Transporte, instalación y cableado de poste metálico. Un brazo 11 mts  4" - 3" - 2".</v>
          </cell>
        </row>
        <row r="2330">
          <cell r="B2330" t="str">
            <v>Transporte, instalación y cableado de poste metálico. Un brazo. 13 mts.  4" - 3" - 2".</v>
          </cell>
        </row>
        <row r="2331">
          <cell r="B2331" t="str">
            <v>Transporte,tendido de un conductor cable cobre aislado Nº 1/0  AWG THW.</v>
          </cell>
        </row>
        <row r="2332">
          <cell r="B2332" t="str">
            <v>Transporte,tendido de un conductor cable cobre aislado Nº 2  AWG THW.</v>
          </cell>
        </row>
        <row r="2333">
          <cell r="B2333" t="str">
            <v>Transporte,tendido en ducto de un conductor cable cobre aislado Nº 4  AWG THW.</v>
          </cell>
        </row>
        <row r="2334">
          <cell r="B2334" t="str">
            <v>Transporte,tendido en ducto de un conductor cable de cobre aislado Nº 14  AWG THW.</v>
          </cell>
        </row>
        <row r="2335">
          <cell r="B2335" t="str">
            <v>Transporte,tendido en ducto de un conductor de cable cobre aislado Nº 6  AWG THW.</v>
          </cell>
        </row>
        <row r="2336">
          <cell r="B2336" t="str">
            <v>Transporte,tendido en ducto de un conductor de cobre aislado Nº. 12 AWG THW.</v>
          </cell>
        </row>
        <row r="2337">
          <cell r="B2337" t="str">
            <v>Transporte,tendido y tensionado de un conductor cable Cobre aislado No. 10  AWG THW.</v>
          </cell>
        </row>
        <row r="2338">
          <cell r="B2338" t="str">
            <v>Transporte,tendido y tensionado de un Conductor en ducto de cable cobre aislado Nºs . 6 , 8  o 10 AWG</v>
          </cell>
        </row>
        <row r="2339">
          <cell r="B2339" t="str">
            <v>Transporte,tendido y tensionado en ducto de un conductor de cable cobre aislado No. 12 o 14 AWG</v>
          </cell>
        </row>
        <row r="2340">
          <cell r="B2340" t="str">
            <v>Tubería  gress.   6 ".</v>
          </cell>
        </row>
        <row r="2341">
          <cell r="B2341" t="str">
            <v>Tubería  gress.   8 ".</v>
          </cell>
        </row>
        <row r="2342">
          <cell r="B2342" t="str">
            <v>Tuberia galvanizada  tipo pesado 2 1/2 "  cerramiento.</v>
          </cell>
        </row>
        <row r="2343">
          <cell r="B2343" t="str">
            <v>Tubería gress.   4 ".</v>
          </cell>
        </row>
        <row r="2344">
          <cell r="B2344" t="str">
            <v>Tuberia sanitaria NOVAFORT 6"</v>
          </cell>
        </row>
        <row r="2345">
          <cell r="B2345" t="str">
            <v>Tubería subterranea 1 * 2" PVC.tipo TDP</v>
          </cell>
        </row>
        <row r="2346">
          <cell r="B2346" t="str">
            <v>Tubería subterranea 1 * 3" PVC .TDP tipo pesado</v>
          </cell>
        </row>
        <row r="2347">
          <cell r="B2347" t="str">
            <v>Tubería subterranea 1 * 4" PVC. tipo TDP</v>
          </cell>
        </row>
        <row r="2348">
          <cell r="B2348" t="str">
            <v>Tubería subterranea 2 * 4" PVC. tipo TDP</v>
          </cell>
        </row>
        <row r="2349">
          <cell r="B2349" t="str">
            <v>Valvula de compuerta 10" x 10".</v>
          </cell>
        </row>
        <row r="2350">
          <cell r="B2350" t="str">
            <v>Ventana en lámina. Cal. 18.</v>
          </cell>
        </row>
        <row r="2351">
          <cell r="B2351" t="str">
            <v>vigueta de anclaje.</v>
          </cell>
        </row>
        <row r="2352">
          <cell r="B2352" t="str">
            <v>Zanja perimetral. 0.30 * 0.30 mts.</v>
          </cell>
        </row>
      </sheetData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  <sheetName val="Fornato 6"/>
      <sheetName val="Presupuesto"/>
    </sheetNames>
    <sheetDataSet>
      <sheetData sheetId="0">
        <row r="7">
          <cell r="C7" t="str">
            <v>Hugo</v>
          </cell>
        </row>
      </sheetData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2">
          <cell r="I2">
            <v>37126</v>
          </cell>
        </row>
        <row r="6">
          <cell r="C6" t="str">
            <v>Se aplicarán como criterios para la identificación de los hallazgos de la auditoría  la norma NTC-ISO 9001:2000 y la documentación de la empresa</v>
          </cell>
        </row>
        <row r="7">
          <cell r="C7" t="str">
            <v>Hugo</v>
          </cell>
        </row>
      </sheetData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entes completos"/>
      <sheetName val="0.seleccion metodo segun TRM"/>
      <sheetName val="0.  CRTL-DATA ojo"/>
      <sheetName val="0. LISTA PROPONENTES"/>
      <sheetName val="0, DATOS DE CONTRATO"/>
      <sheetName val="1. APUS "/>
      <sheetName val="1, Media Arit"/>
      <sheetName val="2, Media Arit alta"/>
      <sheetName val="3, Media Geo+PO1"/>
      <sheetName val="4, Menor Valor"/>
      <sheetName val="datos proceso"/>
      <sheetName val="Consolidado"/>
      <sheetName val="Puntaje eval   OPCION 2"/>
    </sheetNames>
    <sheetDataSet>
      <sheetData sheetId="0"/>
      <sheetData sheetId="1"/>
      <sheetData sheetId="2">
        <row r="6">
          <cell r="A6" t="str">
            <v>CODIGO</v>
          </cell>
          <cell r="B6" t="str">
            <v>No OFERTA</v>
          </cell>
          <cell r="C6" t="str">
            <v xml:space="preserve">PROPONENTE </v>
          </cell>
          <cell r="D6" t="str">
            <v>OFERTA SIN CORREGIR</v>
          </cell>
          <cell r="E6" t="str">
            <v>CORREGIDA</v>
          </cell>
          <cell r="F6" t="str">
            <v>ASPECTOS TÉCNICOS</v>
          </cell>
          <cell r="G6" t="str">
            <v>ASPECTOS JURÍDICOS</v>
          </cell>
          <cell r="H6" t="str">
            <v>ASPECTOS FINANCIEROS</v>
          </cell>
          <cell r="I6" t="str">
            <v>CONCLUSIÓN REVISIÓN</v>
          </cell>
          <cell r="J6" t="str">
            <v>1. PUNTAJE ASIGNADO - 
FACTOR CALIDAD</v>
          </cell>
          <cell r="K6" t="str">
            <v>2. PUNTAJE ASIGNADO - 
APOYO A INDUSTRIA NACIONAL</v>
          </cell>
          <cell r="L6" t="str">
            <v xml:space="preserve">3. SUBTOTAL  
= (1+2)
</v>
          </cell>
          <cell r="M6" t="str">
            <v xml:space="preserve">4. PUNTAJE ASIGNADO -  SEGÚN METODOLOGIA DE EVALUACION ECONÓMICA  (SELECCIONADA POR TRM) </v>
          </cell>
          <cell r="N6" t="str">
            <v>TOTAL  PUNTAJE
 =(3+4)</v>
          </cell>
        </row>
        <row r="7">
          <cell r="A7">
            <v>0</v>
          </cell>
          <cell r="B7">
            <v>0</v>
          </cell>
          <cell r="C7">
            <v>0</v>
          </cell>
          <cell r="D7" t="str">
            <v>OFERTA ECONÓMICA GRUPO 1</v>
          </cell>
          <cell r="E7" t="str">
            <v>OFERTA ECONÓMICA GRUPO 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No Habilitado1</v>
          </cell>
          <cell r="B8">
            <v>1</v>
          </cell>
          <cell r="C8" t="str">
            <v>CONSORCIO DISICO GYC 2017</v>
          </cell>
          <cell r="D8" t="str">
            <v/>
          </cell>
          <cell r="E8">
            <v>2163567279.77</v>
          </cell>
          <cell r="F8" t="str">
            <v>No Habilitado</v>
          </cell>
          <cell r="G8" t="str">
            <v>No Habilitado</v>
          </cell>
          <cell r="H8" t="str">
            <v>No Habilitado</v>
          </cell>
          <cell r="I8" t="str">
            <v>No Habilitado</v>
          </cell>
          <cell r="J8">
            <v>200</v>
          </cell>
          <cell r="K8">
            <v>100</v>
          </cell>
          <cell r="L8">
            <v>300</v>
          </cell>
          <cell r="M8" t="str">
            <v/>
          </cell>
          <cell r="N8" t="str">
            <v/>
          </cell>
        </row>
        <row r="9">
          <cell r="A9" t="str">
            <v>Habilitado1</v>
          </cell>
          <cell r="B9">
            <v>2</v>
          </cell>
          <cell r="C9" t="str">
            <v>CONSTRUCCIONES DISEÑOS ESTUDIOS SA</v>
          </cell>
          <cell r="D9" t="str">
            <v/>
          </cell>
          <cell r="E9">
            <v>2160945120.1500001</v>
          </cell>
          <cell r="F9" t="str">
            <v>Habilitado</v>
          </cell>
          <cell r="G9" t="str">
            <v>Habilitado</v>
          </cell>
          <cell r="H9" t="str">
            <v>Habilitado</v>
          </cell>
          <cell r="I9" t="str">
            <v>Habilitado</v>
          </cell>
          <cell r="J9">
            <v>200</v>
          </cell>
          <cell r="K9">
            <v>100</v>
          </cell>
          <cell r="L9">
            <v>300</v>
          </cell>
          <cell r="M9">
            <v>694.86023913775716</v>
          </cell>
          <cell r="N9">
            <v>994.86023913775716</v>
          </cell>
        </row>
        <row r="10">
          <cell r="A10" t="str">
            <v>Habilitado2</v>
          </cell>
          <cell r="B10">
            <v>3</v>
          </cell>
          <cell r="C10" t="str">
            <v>CONSORCIO COINSELCO 2017</v>
          </cell>
          <cell r="D10" t="str">
            <v/>
          </cell>
          <cell r="E10">
            <v>2171452224.3600001</v>
          </cell>
          <cell r="F10" t="str">
            <v>Habilitado</v>
          </cell>
          <cell r="G10" t="str">
            <v>Habilitado</v>
          </cell>
          <cell r="H10" t="str">
            <v>Habilitado</v>
          </cell>
          <cell r="I10" t="str">
            <v>Habilitado</v>
          </cell>
          <cell r="J10">
            <v>200</v>
          </cell>
          <cell r="K10">
            <v>100</v>
          </cell>
          <cell r="L10">
            <v>300</v>
          </cell>
          <cell r="M10">
            <v>698.23883902718853</v>
          </cell>
          <cell r="N10">
            <v>998.23883902718853</v>
          </cell>
        </row>
        <row r="11">
          <cell r="A11" t="str">
            <v>Habilitado3</v>
          </cell>
          <cell r="B11">
            <v>4</v>
          </cell>
          <cell r="C11" t="str">
            <v>COINGESER</v>
          </cell>
          <cell r="D11" t="str">
            <v/>
          </cell>
          <cell r="E11">
            <v>2169858556.3400002</v>
          </cell>
          <cell r="F11" t="str">
            <v>Habilitado</v>
          </cell>
          <cell r="G11" t="str">
            <v>Habilitado</v>
          </cell>
          <cell r="H11" t="str">
            <v>Habilitado</v>
          </cell>
          <cell r="I11" t="str">
            <v>Habilitado</v>
          </cell>
          <cell r="J11">
            <v>200</v>
          </cell>
          <cell r="K11">
            <v>100</v>
          </cell>
          <cell r="L11">
            <v>300</v>
          </cell>
          <cell r="M11">
            <v>697.72638892785119</v>
          </cell>
          <cell r="N11">
            <v>997.72638892785119</v>
          </cell>
        </row>
        <row r="12">
          <cell r="A12" t="str">
            <v>Habilitado4</v>
          </cell>
          <cell r="B12">
            <v>5</v>
          </cell>
          <cell r="C12" t="str">
            <v>CONSORCIO V.I. BUCARAMANGA</v>
          </cell>
          <cell r="D12" t="str">
            <v/>
          </cell>
          <cell r="E12">
            <v>2169615419.5500002</v>
          </cell>
          <cell r="F12" t="str">
            <v>Habilitado</v>
          </cell>
          <cell r="G12" t="str">
            <v>Habilitado</v>
          </cell>
          <cell r="H12" t="str">
            <v>Habilitado</v>
          </cell>
          <cell r="I12" t="str">
            <v>Habilitado</v>
          </cell>
          <cell r="J12">
            <v>200</v>
          </cell>
          <cell r="K12">
            <v>100</v>
          </cell>
          <cell r="L12">
            <v>300</v>
          </cell>
          <cell r="M12">
            <v>697.64820735513695</v>
          </cell>
          <cell r="N12">
            <v>997.64820735513695</v>
          </cell>
        </row>
        <row r="13">
          <cell r="A13" t="str">
            <v>Habilitado5</v>
          </cell>
          <cell r="B13">
            <v>6</v>
          </cell>
          <cell r="C13" t="str">
            <v>EICON LTDA</v>
          </cell>
          <cell r="D13" t="str">
            <v/>
          </cell>
          <cell r="E13">
            <v>2173685645.6599998</v>
          </cell>
          <cell r="F13" t="str">
            <v>Habilitado</v>
          </cell>
          <cell r="G13" t="str">
            <v>Habilitado</v>
          </cell>
          <cell r="H13" t="str">
            <v>Habilitado</v>
          </cell>
          <cell r="I13" t="str">
            <v>Habilitado</v>
          </cell>
          <cell r="J13">
            <v>200</v>
          </cell>
          <cell r="K13">
            <v>100</v>
          </cell>
          <cell r="L13">
            <v>300</v>
          </cell>
          <cell r="M13">
            <v>698.95700426153064</v>
          </cell>
          <cell r="N13">
            <v>998.95700426153064</v>
          </cell>
        </row>
        <row r="14">
          <cell r="A14" t="str">
            <v>No Habilitado2</v>
          </cell>
          <cell r="B14">
            <v>7</v>
          </cell>
          <cell r="C14" t="str">
            <v>CONSORCIO ECOENERGY 2</v>
          </cell>
          <cell r="D14" t="str">
            <v/>
          </cell>
          <cell r="E14">
            <v>2181600781.6900001</v>
          </cell>
          <cell r="F14" t="str">
            <v>Habilitado</v>
          </cell>
          <cell r="G14" t="str">
            <v>No Habilitado</v>
          </cell>
          <cell r="H14" t="str">
            <v>Habilitado</v>
          </cell>
          <cell r="I14" t="str">
            <v>No Habilitado</v>
          </cell>
          <cell r="J14">
            <v>200</v>
          </cell>
          <cell r="K14">
            <v>100</v>
          </cell>
          <cell r="L14">
            <v>300</v>
          </cell>
          <cell r="M14" t="str">
            <v/>
          </cell>
          <cell r="N14" t="str">
            <v/>
          </cell>
        </row>
        <row r="15">
          <cell r="A15" t="str">
            <v>Habilitado6</v>
          </cell>
          <cell r="B15">
            <v>8</v>
          </cell>
          <cell r="C15" t="str">
            <v>UT ALUMBRADO BUCARAMANGA</v>
          </cell>
          <cell r="D15" t="str">
            <v/>
          </cell>
          <cell r="E15">
            <v>2174551708.0500002</v>
          </cell>
          <cell r="F15" t="str">
            <v>Habilitado</v>
          </cell>
          <cell r="G15" t="str">
            <v>Habilitado</v>
          </cell>
          <cell r="H15" t="str">
            <v>Habilitado</v>
          </cell>
          <cell r="I15" t="str">
            <v>Habilitado</v>
          </cell>
          <cell r="J15">
            <v>200</v>
          </cell>
          <cell r="K15">
            <v>100</v>
          </cell>
          <cell r="L15">
            <v>300</v>
          </cell>
          <cell r="M15">
            <v>699.23548996383397</v>
          </cell>
          <cell r="N15">
            <v>999.23548996383397</v>
          </cell>
        </row>
        <row r="16">
          <cell r="A16" t="str">
            <v>Habilitado7</v>
          </cell>
          <cell r="B16">
            <v>9</v>
          </cell>
          <cell r="C16" t="str">
            <v>EME INGENIERIA SA</v>
          </cell>
          <cell r="D16" t="str">
            <v/>
          </cell>
          <cell r="E16">
            <v>2173630639.3600001</v>
          </cell>
          <cell r="F16" t="str">
            <v>Habilitado</v>
          </cell>
          <cell r="G16" t="str">
            <v>Habilitado</v>
          </cell>
          <cell r="H16" t="str">
            <v>Habilitado</v>
          </cell>
          <cell r="I16" t="str">
            <v>Habilitado</v>
          </cell>
          <cell r="J16">
            <v>200</v>
          </cell>
          <cell r="K16">
            <v>100</v>
          </cell>
          <cell r="L16">
            <v>300</v>
          </cell>
          <cell r="M16">
            <v>698.93931677358137</v>
          </cell>
          <cell r="N16">
            <v>998.93931677358137</v>
          </cell>
        </row>
        <row r="17">
          <cell r="A17" t="str">
            <v>Habilitado8</v>
          </cell>
          <cell r="B17">
            <v>10</v>
          </cell>
          <cell r="C17" t="str">
            <v>CONSORCIO ALUMBRADO CIUDAD BOLIVAR - MESAN</v>
          </cell>
          <cell r="D17" t="str">
            <v/>
          </cell>
          <cell r="E17">
            <v>2167621736.8499999</v>
          </cell>
          <cell r="F17" t="str">
            <v>Habilitado</v>
          </cell>
          <cell r="G17" t="str">
            <v>Habilitado</v>
          </cell>
          <cell r="H17" t="str">
            <v>Habilitado</v>
          </cell>
          <cell r="I17" t="str">
            <v>Habilitado</v>
          </cell>
          <cell r="J17">
            <v>200</v>
          </cell>
          <cell r="K17">
            <v>100</v>
          </cell>
          <cell r="L17">
            <v>300</v>
          </cell>
          <cell r="M17">
            <v>697.00713099240591</v>
          </cell>
          <cell r="N17">
            <v>997.00713099240591</v>
          </cell>
        </row>
        <row r="18">
          <cell r="A18" t="str">
            <v>Habilitado9</v>
          </cell>
          <cell r="B18">
            <v>11</v>
          </cell>
          <cell r="C18" t="str">
            <v>INGELCO PROYECTOS EU</v>
          </cell>
          <cell r="D18" t="str">
            <v/>
          </cell>
          <cell r="E18">
            <v>2176343155.9099998</v>
          </cell>
          <cell r="F18" t="str">
            <v>Habilitado</v>
          </cell>
          <cell r="G18" t="str">
            <v>Habilitado</v>
          </cell>
          <cell r="H18" t="str">
            <v>Habilitado</v>
          </cell>
          <cell r="I18" t="str">
            <v>Habilitado</v>
          </cell>
          <cell r="J18">
            <v>200</v>
          </cell>
          <cell r="K18">
            <v>100</v>
          </cell>
          <cell r="L18">
            <v>300</v>
          </cell>
          <cell r="M18">
            <v>699.81153693365047</v>
          </cell>
          <cell r="N18">
            <v>999.81153693365047</v>
          </cell>
        </row>
        <row r="19">
          <cell r="A19" t="str">
            <v>Habilitado10</v>
          </cell>
          <cell r="B19">
            <v>12</v>
          </cell>
          <cell r="C19" t="str">
            <v>CONSORCIO ALCO 2</v>
          </cell>
          <cell r="D19" t="str">
            <v/>
          </cell>
          <cell r="E19">
            <v>2172783655.23</v>
          </cell>
          <cell r="F19" t="str">
            <v>Habilitado</v>
          </cell>
          <cell r="G19" t="str">
            <v>Habilitado</v>
          </cell>
          <cell r="H19" t="str">
            <v>Habilitado</v>
          </cell>
          <cell r="I19" t="str">
            <v>Habilitado</v>
          </cell>
          <cell r="J19">
            <v>200</v>
          </cell>
          <cell r="K19">
            <v>100</v>
          </cell>
          <cell r="L19">
            <v>300</v>
          </cell>
          <cell r="M19">
            <v>698.66696575937465</v>
          </cell>
          <cell r="N19">
            <v>998.66696575937465</v>
          </cell>
        </row>
        <row r="20">
          <cell r="A20" t="str">
            <v>No Habilitado3</v>
          </cell>
          <cell r="B20">
            <v>13</v>
          </cell>
          <cell r="C20" t="str">
            <v>CONSORCIO INGENIERIA Y ALUMBRADO</v>
          </cell>
          <cell r="D20" t="str">
            <v/>
          </cell>
          <cell r="E20">
            <v>2135611546.6500001</v>
          </cell>
          <cell r="F20" t="str">
            <v>Habilitado</v>
          </cell>
          <cell r="G20" t="str">
            <v>No Habilitado</v>
          </cell>
          <cell r="H20" t="str">
            <v>Habilitado</v>
          </cell>
          <cell r="I20" t="str">
            <v>No Habilitado</v>
          </cell>
          <cell r="J20" t="str">
            <v/>
          </cell>
          <cell r="K20">
            <v>100</v>
          </cell>
          <cell r="L20">
            <v>100</v>
          </cell>
          <cell r="M20" t="str">
            <v/>
          </cell>
          <cell r="N20" t="str">
            <v/>
          </cell>
        </row>
        <row r="21">
          <cell r="A21" t="str">
            <v>Habilitado11</v>
          </cell>
          <cell r="B21">
            <v>14</v>
          </cell>
          <cell r="C21" t="str">
            <v>OBCIVEL LTDA</v>
          </cell>
          <cell r="D21" t="str">
            <v/>
          </cell>
          <cell r="E21">
            <v>2172585989.9299998</v>
          </cell>
          <cell r="F21" t="str">
            <v>Habilitado</v>
          </cell>
          <cell r="G21" t="str">
            <v>Habilitado</v>
          </cell>
          <cell r="H21" t="str">
            <v>Habilitado</v>
          </cell>
          <cell r="I21" t="str">
            <v>Habilitado</v>
          </cell>
          <cell r="J21" t="str">
            <v/>
          </cell>
          <cell r="K21">
            <v>100</v>
          </cell>
          <cell r="L21">
            <v>100</v>
          </cell>
          <cell r="M21">
            <v>698.60340571967424</v>
          </cell>
          <cell r="N21">
            <v>798.60340571967424</v>
          </cell>
        </row>
        <row r="22">
          <cell r="A22" t="str">
            <v>Habilitado12</v>
          </cell>
          <cell r="B22">
            <v>15</v>
          </cell>
          <cell r="C22" t="str">
            <v>UT ALUMBRADO PULICO BUCARAMANGA</v>
          </cell>
          <cell r="D22" t="str">
            <v/>
          </cell>
          <cell r="E22">
            <v>2166439182.75</v>
          </cell>
          <cell r="F22" t="str">
            <v>Habilitado</v>
          </cell>
          <cell r="G22" t="str">
            <v>Habilitado</v>
          </cell>
          <cell r="H22" t="str">
            <v>Habilitado</v>
          </cell>
          <cell r="I22" t="str">
            <v>Habilitado</v>
          </cell>
          <cell r="J22">
            <v>200</v>
          </cell>
          <cell r="K22">
            <v>100</v>
          </cell>
          <cell r="L22">
            <v>300</v>
          </cell>
          <cell r="M22">
            <v>696.62687615989898</v>
          </cell>
          <cell r="N22">
            <v>996.62687615989898</v>
          </cell>
        </row>
        <row r="23">
          <cell r="A23" t="str">
            <v>Habilitado13</v>
          </cell>
          <cell r="B23">
            <v>16</v>
          </cell>
          <cell r="C23" t="str">
            <v>CONSORCIO ETRA SERVIKALL BUCARAMANGA 2017</v>
          </cell>
          <cell r="D23" t="str">
            <v/>
          </cell>
          <cell r="E23">
            <v>2162633013</v>
          </cell>
          <cell r="F23" t="str">
            <v>Habilitado</v>
          </cell>
          <cell r="G23" t="str">
            <v>Habilitado</v>
          </cell>
          <cell r="H23" t="str">
            <v>Habilitado</v>
          </cell>
          <cell r="I23" t="str">
            <v>Habilitado</v>
          </cell>
          <cell r="J23" t="str">
            <v/>
          </cell>
          <cell r="K23">
            <v>100</v>
          </cell>
          <cell r="L23">
            <v>100</v>
          </cell>
          <cell r="M23">
            <v>695.40298759464929</v>
          </cell>
          <cell r="N23">
            <v>795.40298759464929</v>
          </cell>
        </row>
        <row r="24">
          <cell r="A24" t="str">
            <v>Habilitado14</v>
          </cell>
          <cell r="B24">
            <v>17</v>
          </cell>
          <cell r="C24" t="str">
            <v>ASOINGENIERIA DEL ORIENTE</v>
          </cell>
          <cell r="D24" t="str">
            <v/>
          </cell>
          <cell r="E24">
            <v>2178660892.0500002</v>
          </cell>
          <cell r="F24" t="str">
            <v>Habilitado</v>
          </cell>
          <cell r="G24" t="str">
            <v>Habilitado</v>
          </cell>
          <cell r="H24" t="str">
            <v>Habilitado</v>
          </cell>
          <cell r="I24" t="str">
            <v>Habilitado</v>
          </cell>
          <cell r="J24">
            <v>200</v>
          </cell>
          <cell r="K24">
            <v>100</v>
          </cell>
          <cell r="L24">
            <v>300</v>
          </cell>
          <cell r="M24">
            <v>698.88637213992843</v>
          </cell>
          <cell r="N24">
            <v>998.88637213992843</v>
          </cell>
        </row>
        <row r="25">
          <cell r="A25" t="str">
            <v>Habilitado15</v>
          </cell>
          <cell r="B25">
            <v>18</v>
          </cell>
          <cell r="C25" t="str">
            <v>TECHMOR LTDA</v>
          </cell>
          <cell r="D25" t="str">
            <v/>
          </cell>
          <cell r="E25">
            <v>2085374411.74</v>
          </cell>
          <cell r="F25" t="str">
            <v>Habilitado</v>
          </cell>
          <cell r="G25" t="str">
            <v>Habilitado</v>
          </cell>
          <cell r="H25" t="str">
            <v>Habilitado</v>
          </cell>
          <cell r="I25" t="str">
            <v>Habilitado</v>
          </cell>
          <cell r="J25">
            <v>200</v>
          </cell>
          <cell r="K25">
            <v>100</v>
          </cell>
          <cell r="L25">
            <v>300</v>
          </cell>
          <cell r="M25">
            <v>670.56018633774102</v>
          </cell>
          <cell r="N25">
            <v>970.56018633774102</v>
          </cell>
        </row>
        <row r="26">
          <cell r="A26" t="str">
            <v>Habilitado16</v>
          </cell>
          <cell r="B26">
            <v>19</v>
          </cell>
          <cell r="C26" t="str">
            <v>CMD</v>
          </cell>
          <cell r="D26" t="str">
            <v/>
          </cell>
          <cell r="E26">
            <v>2175667329.4099998</v>
          </cell>
          <cell r="F26" t="str">
            <v>Habilitado</v>
          </cell>
          <cell r="G26" t="str">
            <v>Habilitado</v>
          </cell>
          <cell r="H26" t="str">
            <v>Habilitado</v>
          </cell>
          <cell r="I26" t="str">
            <v>Habilitado</v>
          </cell>
          <cell r="J26">
            <v>200</v>
          </cell>
          <cell r="K26">
            <v>100</v>
          </cell>
          <cell r="L26">
            <v>300</v>
          </cell>
          <cell r="M26">
            <v>699.5942223156037</v>
          </cell>
          <cell r="N26">
            <v>999.5942223156037</v>
          </cell>
        </row>
        <row r="27">
          <cell r="A27" t="str">
            <v>No Habilitado4</v>
          </cell>
          <cell r="B27">
            <v>20</v>
          </cell>
          <cell r="C27" t="str">
            <v>JOSE FERNANDO VILLEGAS</v>
          </cell>
          <cell r="D27">
            <v>0</v>
          </cell>
          <cell r="E27">
            <v>2177111443.8600001</v>
          </cell>
          <cell r="F27" t="str">
            <v>Habilitado</v>
          </cell>
          <cell r="G27" t="str">
            <v>No Habilitado</v>
          </cell>
          <cell r="H27" t="str">
            <v>Habilitado</v>
          </cell>
          <cell r="I27" t="str">
            <v>No Habilitado</v>
          </cell>
          <cell r="J27">
            <v>200</v>
          </cell>
          <cell r="K27">
            <v>100</v>
          </cell>
          <cell r="L27">
            <v>300</v>
          </cell>
          <cell r="M27" t="str">
            <v/>
          </cell>
          <cell r="N27" t="str">
            <v/>
          </cell>
        </row>
        <row r="28">
          <cell r="A28" t="str">
            <v>Habilitado17</v>
          </cell>
          <cell r="B28">
            <v>21</v>
          </cell>
          <cell r="C28" t="str">
            <v>CONSORCIO CIVAREL - JABO</v>
          </cell>
          <cell r="D28">
            <v>0</v>
          </cell>
          <cell r="E28">
            <v>2156902686.1999998</v>
          </cell>
          <cell r="F28" t="str">
            <v>Habilitado</v>
          </cell>
          <cell r="G28" t="str">
            <v>Habilitado</v>
          </cell>
          <cell r="H28" t="str">
            <v>Habilitado</v>
          </cell>
          <cell r="I28" t="str">
            <v>Habilitado</v>
          </cell>
          <cell r="J28">
            <v>200</v>
          </cell>
          <cell r="K28">
            <v>100</v>
          </cell>
          <cell r="L28">
            <v>300</v>
          </cell>
          <cell r="M28">
            <v>693.5603789076182</v>
          </cell>
          <cell r="N28">
            <v>993.5603789076182</v>
          </cell>
        </row>
        <row r="29">
          <cell r="A29" t="str">
            <v>No Habilitado5</v>
          </cell>
          <cell r="B29">
            <v>22</v>
          </cell>
          <cell r="C29" t="str">
            <v>CONSORCIO BOLIVAR 2017</v>
          </cell>
          <cell r="D29">
            <v>0</v>
          </cell>
          <cell r="E29">
            <v>2294290573.0999999</v>
          </cell>
          <cell r="F29" t="str">
            <v>No Habilitado</v>
          </cell>
          <cell r="G29" t="str">
            <v>No Habilitado</v>
          </cell>
          <cell r="H29" t="str">
            <v>No Habilitado</v>
          </cell>
          <cell r="I29" t="str">
            <v>No Habilitado</v>
          </cell>
          <cell r="J29" t="str">
            <v/>
          </cell>
          <cell r="K29">
            <v>100</v>
          </cell>
          <cell r="L29">
            <v>100</v>
          </cell>
          <cell r="M29" t="str">
            <v/>
          </cell>
          <cell r="N29" t="str">
            <v/>
          </cell>
        </row>
        <row r="30">
          <cell r="A30" t="str">
            <v>Habilitado18</v>
          </cell>
          <cell r="B30">
            <v>23</v>
          </cell>
          <cell r="C30" t="str">
            <v>ARMOING SAS</v>
          </cell>
          <cell r="D30">
            <v>0</v>
          </cell>
          <cell r="E30">
            <v>2167619927.27</v>
          </cell>
          <cell r="F30" t="str">
            <v>Habilitado</v>
          </cell>
          <cell r="G30" t="str">
            <v>Habilitado</v>
          </cell>
          <cell r="H30" t="str">
            <v>Habilitado</v>
          </cell>
          <cell r="I30" t="str">
            <v>Habilitado</v>
          </cell>
          <cell r="J30">
            <v>200</v>
          </cell>
          <cell r="K30">
            <v>100</v>
          </cell>
          <cell r="L30">
            <v>300</v>
          </cell>
          <cell r="M30">
            <v>697.00654911497656</v>
          </cell>
          <cell r="N30">
            <v>997.00654911497656</v>
          </cell>
        </row>
        <row r="31">
          <cell r="A31" t="str">
            <v>Habilitado19</v>
          </cell>
          <cell r="B31">
            <v>24</v>
          </cell>
          <cell r="C31" t="str">
            <v>UNION TEMPORAL ILUMINACION URBANA</v>
          </cell>
          <cell r="D31">
            <v>0</v>
          </cell>
          <cell r="E31">
            <v>2175714136.3899999</v>
          </cell>
          <cell r="F31" t="str">
            <v>Habilitado</v>
          </cell>
          <cell r="G31" t="str">
            <v>Habilitado</v>
          </cell>
          <cell r="H31" t="str">
            <v>Habilitado</v>
          </cell>
          <cell r="I31" t="str">
            <v>Habilitado</v>
          </cell>
          <cell r="J31">
            <v>200</v>
          </cell>
          <cell r="K31">
            <v>100</v>
          </cell>
          <cell r="L31">
            <v>300</v>
          </cell>
          <cell r="M31">
            <v>699.60927328057858</v>
          </cell>
          <cell r="N31">
            <v>999.60927328057858</v>
          </cell>
        </row>
      </sheetData>
      <sheetData sheetId="3"/>
      <sheetData sheetId="4"/>
      <sheetData sheetId="5"/>
      <sheetData sheetId="6">
        <row r="7">
          <cell r="C7">
            <v>2</v>
          </cell>
          <cell r="D7" t="str">
            <v>CONSTRUCCIONES DISEÑOS ESTUDIOS SA</v>
          </cell>
          <cell r="E7">
            <v>2160945120.1500001</v>
          </cell>
          <cell r="F7">
            <v>698.39887329023099</v>
          </cell>
        </row>
        <row r="8">
          <cell r="C8">
            <v>3</v>
          </cell>
          <cell r="D8" t="str">
            <v>CONSORCIO COINSELCO 2017</v>
          </cell>
          <cell r="E8">
            <v>2171452224.3600001</v>
          </cell>
          <cell r="F8">
            <v>696.41064203303711</v>
          </cell>
        </row>
        <row r="9">
          <cell r="C9">
            <v>4</v>
          </cell>
          <cell r="D9" t="str">
            <v>COINGESER</v>
          </cell>
          <cell r="E9">
            <v>2169858556.3400002</v>
          </cell>
          <cell r="F9">
            <v>697.44076162208933</v>
          </cell>
        </row>
        <row r="10">
          <cell r="C10">
            <v>5</v>
          </cell>
          <cell r="D10" t="str">
            <v>CONSORCIO V.I. BUCARAMANGA</v>
          </cell>
          <cell r="E10">
            <v>2169615419.5500002</v>
          </cell>
          <cell r="F10">
            <v>697.59792105997428</v>
          </cell>
        </row>
        <row r="11">
          <cell r="C11">
            <v>6</v>
          </cell>
          <cell r="D11" t="str">
            <v>EICON LTDA</v>
          </cell>
          <cell r="E11">
            <v>2173685645.6599998</v>
          </cell>
          <cell r="F11">
            <v>694.96699693075539</v>
          </cell>
        </row>
        <row r="12">
          <cell r="C12">
            <v>8</v>
          </cell>
          <cell r="D12" t="str">
            <v>UT ALUMBRADO BUCARAMANGA</v>
          </cell>
          <cell r="E12">
            <v>2174551708.0500002</v>
          </cell>
          <cell r="F12">
            <v>694.4071891024721</v>
          </cell>
        </row>
        <row r="13">
          <cell r="C13">
            <v>9</v>
          </cell>
          <cell r="D13" t="str">
            <v>EME INGENIERIA SA</v>
          </cell>
          <cell r="E13">
            <v>2173630639.3600001</v>
          </cell>
          <cell r="F13">
            <v>695.00255205669112</v>
          </cell>
        </row>
        <row r="14">
          <cell r="C14">
            <v>10</v>
          </cell>
          <cell r="D14" t="str">
            <v>CONSORCIO ALUMBRADO CIUDAD BOLIVAR - MESAN</v>
          </cell>
          <cell r="E14">
            <v>2167621736.8499999</v>
          </cell>
          <cell r="F14">
            <v>698.88660325592161</v>
          </cell>
        </row>
        <row r="15">
          <cell r="C15">
            <v>11</v>
          </cell>
          <cell r="D15" t="str">
            <v>INGELCO PROYECTOS EU</v>
          </cell>
          <cell r="E15">
            <v>2176343155.9099998</v>
          </cell>
          <cell r="F15">
            <v>693.24922802764831</v>
          </cell>
        </row>
        <row r="16">
          <cell r="C16">
            <v>12</v>
          </cell>
          <cell r="D16" t="str">
            <v>CONSORCIO ALCO 2</v>
          </cell>
          <cell r="E16">
            <v>2172783655.23</v>
          </cell>
          <cell r="F16">
            <v>695.55002802595197</v>
          </cell>
        </row>
        <row r="17">
          <cell r="C17">
            <v>14</v>
          </cell>
          <cell r="D17" t="str">
            <v>OBCIVEL LTDA</v>
          </cell>
          <cell r="E17">
            <v>2172585989.9299998</v>
          </cell>
          <cell r="F17">
            <v>695.67779547503847</v>
          </cell>
        </row>
        <row r="18">
          <cell r="C18">
            <v>15</v>
          </cell>
          <cell r="D18" t="str">
            <v>UT ALUMBRADO PULICO BUCARAMANGA</v>
          </cell>
          <cell r="E18">
            <v>2166439182.75</v>
          </cell>
          <cell r="F18">
            <v>699.65098588030537</v>
          </cell>
        </row>
        <row r="19">
          <cell r="C19">
            <v>16</v>
          </cell>
          <cell r="D19" t="str">
            <v>CONSORCIO ETRA SERVIKALL BUCARAMANGA 2017</v>
          </cell>
          <cell r="E19">
            <v>2162633013</v>
          </cell>
          <cell r="F19">
            <v>698.94438573924344</v>
          </cell>
        </row>
        <row r="20">
          <cell r="C20">
            <v>17</v>
          </cell>
          <cell r="D20" t="str">
            <v>ASOINGENIERIA DEL ORIENTE</v>
          </cell>
          <cell r="E20">
            <v>2178660892.0500002</v>
          </cell>
          <cell r="F20">
            <v>691.75108326342774</v>
          </cell>
        </row>
        <row r="21">
          <cell r="C21">
            <v>18</v>
          </cell>
          <cell r="D21" t="str">
            <v>TECHMOR LTDA</v>
          </cell>
          <cell r="E21">
            <v>2085374411.74</v>
          </cell>
          <cell r="F21">
            <v>673.9750704295526</v>
          </cell>
        </row>
        <row r="22">
          <cell r="C22">
            <v>19</v>
          </cell>
          <cell r="D22" t="str">
            <v>CMD</v>
          </cell>
          <cell r="E22">
            <v>2175667329.4099998</v>
          </cell>
          <cell r="F22">
            <v>693.68607064964601</v>
          </cell>
        </row>
        <row r="23">
          <cell r="C23">
            <v>21</v>
          </cell>
          <cell r="D23" t="str">
            <v>CONSORCIO CIVAREL - JABO</v>
          </cell>
          <cell r="E23">
            <v>2156902686.1999998</v>
          </cell>
          <cell r="F23">
            <v>697.09239341265106</v>
          </cell>
        </row>
        <row r="24">
          <cell r="C24">
            <v>23</v>
          </cell>
          <cell r="D24" t="str">
            <v>ARMOING SAS</v>
          </cell>
          <cell r="E24">
            <v>2167619927.27</v>
          </cell>
          <cell r="F24">
            <v>698.88777293729981</v>
          </cell>
        </row>
        <row r="25">
          <cell r="C25">
            <v>24</v>
          </cell>
          <cell r="D25" t="str">
            <v>UNION TEMPORAL ILUMINACION URBANA</v>
          </cell>
          <cell r="E25">
            <v>2175714136.3899999</v>
          </cell>
          <cell r="F25">
            <v>693.6558154230886</v>
          </cell>
        </row>
        <row r="26"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</sheetData>
      <sheetData sheetId="7">
        <row r="7">
          <cell r="C7">
            <v>2</v>
          </cell>
          <cell r="D7" t="str">
            <v>CONSTRUCCIONES DISEÑOS ESTUDIOS SA</v>
          </cell>
          <cell r="E7">
            <v>2160945120.1500001</v>
          </cell>
          <cell r="F7">
            <v>696.34740480381868</v>
          </cell>
        </row>
        <row r="8">
          <cell r="C8">
            <v>3</v>
          </cell>
          <cell r="D8" t="str">
            <v>CONSORCIO COINSELCO 2017</v>
          </cell>
          <cell r="E8">
            <v>2171452224.3600001</v>
          </cell>
          <cell r="F8">
            <v>699.73323569809372</v>
          </cell>
        </row>
        <row r="9">
          <cell r="C9">
            <v>4</v>
          </cell>
          <cell r="D9" t="str">
            <v>COINGESER</v>
          </cell>
          <cell r="E9">
            <v>2169858556.3400002</v>
          </cell>
          <cell r="F9">
            <v>699.21968883403963</v>
          </cell>
        </row>
        <row r="10">
          <cell r="C10">
            <v>5</v>
          </cell>
          <cell r="D10" t="str">
            <v>CONSORCIO V.I. BUCARAMANGA</v>
          </cell>
          <cell r="E10">
            <v>2169615419.5500002</v>
          </cell>
          <cell r="F10">
            <v>699.14133993422263</v>
          </cell>
        </row>
        <row r="11">
          <cell r="C11">
            <v>6</v>
          </cell>
          <cell r="D11" t="str">
            <v>EICON LTDA</v>
          </cell>
          <cell r="E11">
            <v>2173685645.6599998</v>
          </cell>
          <cell r="F11">
            <v>699.0941240473652</v>
          </cell>
        </row>
        <row r="12">
          <cell r="C12">
            <v>8</v>
          </cell>
          <cell r="D12" t="str">
            <v>UT ALUMBRADO BUCARAMANGA</v>
          </cell>
          <cell r="E12">
            <v>2174551708.0500002</v>
          </cell>
          <cell r="F12">
            <v>698.53596059189238</v>
          </cell>
        </row>
        <row r="13">
          <cell r="C13">
            <v>9</v>
          </cell>
          <cell r="D13" t="str">
            <v>EME INGENIERIA SA</v>
          </cell>
          <cell r="E13">
            <v>2173630639.3600001</v>
          </cell>
          <cell r="F13">
            <v>699.12957473409995</v>
          </cell>
        </row>
        <row r="14">
          <cell r="C14">
            <v>10</v>
          </cell>
          <cell r="D14" t="str">
            <v>CONSORCIO ALUMBRADO CIUDAD BOLIVAR - MESAN</v>
          </cell>
          <cell r="E14">
            <v>2167621736.8499999</v>
          </cell>
          <cell r="F14">
            <v>698.49889151607351</v>
          </cell>
        </row>
        <row r="15">
          <cell r="C15">
            <v>11</v>
          </cell>
          <cell r="D15" t="str">
            <v>INGELCO PROYECTOS EU</v>
          </cell>
          <cell r="E15">
            <v>2176343155.9099998</v>
          </cell>
          <cell r="F15">
            <v>697.38140089806222</v>
          </cell>
        </row>
        <row r="16">
          <cell r="C16">
            <v>12</v>
          </cell>
          <cell r="D16" t="str">
            <v>CONSORCIO ALCO 2</v>
          </cell>
          <cell r="E16">
            <v>2172783655.23</v>
          </cell>
          <cell r="F16">
            <v>699.67544255400514</v>
          </cell>
        </row>
        <row r="17">
          <cell r="C17">
            <v>14</v>
          </cell>
          <cell r="D17" t="str">
            <v>OBCIVEL LTDA</v>
          </cell>
          <cell r="E17">
            <v>2172585989.9299998</v>
          </cell>
          <cell r="F17">
            <v>699.80283470051677</v>
          </cell>
        </row>
        <row r="18">
          <cell r="C18">
            <v>15</v>
          </cell>
          <cell r="D18" t="str">
            <v>UT ALUMBRADO PULICO BUCARAMANGA</v>
          </cell>
          <cell r="E18">
            <v>2166439182.75</v>
          </cell>
          <cell r="F18">
            <v>698.11782284806498</v>
          </cell>
        </row>
        <row r="19">
          <cell r="C19">
            <v>16</v>
          </cell>
          <cell r="D19" t="str">
            <v>CONSORCIO ETRA SERVIKALL BUCARAMANGA 2017</v>
          </cell>
          <cell r="E19">
            <v>2162633013</v>
          </cell>
          <cell r="F19">
            <v>696.89131487109637</v>
          </cell>
        </row>
        <row r="20">
          <cell r="C20">
            <v>17</v>
          </cell>
          <cell r="D20" t="str">
            <v>ASOINGENIERIA DEL ORIENTE</v>
          </cell>
          <cell r="E20">
            <v>2178660892.0500002</v>
          </cell>
          <cell r="F20">
            <v>695.88765676633045</v>
          </cell>
        </row>
        <row r="21">
          <cell r="C21">
            <v>18</v>
          </cell>
          <cell r="D21" t="str">
            <v>TECHMOR LTDA</v>
          </cell>
          <cell r="E21">
            <v>2085374411.74</v>
          </cell>
          <cell r="F21">
            <v>671.99534412916489</v>
          </cell>
        </row>
        <row r="22">
          <cell r="C22">
            <v>19</v>
          </cell>
          <cell r="D22" t="str">
            <v>CMD</v>
          </cell>
          <cell r="E22">
            <v>2175667329.4099998</v>
          </cell>
          <cell r="F22">
            <v>697.81696034377364</v>
          </cell>
        </row>
        <row r="23">
          <cell r="C23">
            <v>21</v>
          </cell>
          <cell r="D23" t="str">
            <v>CONSORCIO CIVAREL - JABO</v>
          </cell>
          <cell r="E23">
            <v>2156902686.1999998</v>
          </cell>
          <cell r="F23">
            <v>695.04476256458486</v>
          </cell>
        </row>
        <row r="24">
          <cell r="C24">
            <v>23</v>
          </cell>
          <cell r="D24" t="str">
            <v>ARMOING SAS</v>
          </cell>
          <cell r="E24">
            <v>2167619927.27</v>
          </cell>
          <cell r="F24">
            <v>698.49830839328843</v>
          </cell>
        </row>
        <row r="25">
          <cell r="C25">
            <v>24</v>
          </cell>
          <cell r="D25" t="str">
            <v>UNION TEMPORAL ILUMINACION URBANA</v>
          </cell>
          <cell r="E25">
            <v>2175714136.3899999</v>
          </cell>
          <cell r="F25">
            <v>697.78679398855638</v>
          </cell>
        </row>
        <row r="26"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</sheetData>
      <sheetData sheetId="8">
        <row r="7">
          <cell r="C7">
            <v>2</v>
          </cell>
          <cell r="D7" t="str">
            <v>CONSTRUCCIONES DISEÑOS ESTUDIOS SA</v>
          </cell>
          <cell r="E7">
            <v>2160945120.1500001</v>
          </cell>
          <cell r="F7">
            <v>694.86023913775716</v>
          </cell>
          <cell r="G7" t="str">
            <v/>
          </cell>
        </row>
        <row r="8">
          <cell r="C8">
            <v>3</v>
          </cell>
          <cell r="D8" t="str">
            <v>CONSORCIO COINSELCO 2017</v>
          </cell>
          <cell r="E8">
            <v>2171452224.3600001</v>
          </cell>
          <cell r="F8">
            <v>698.23883902718853</v>
          </cell>
          <cell r="G8" t="str">
            <v/>
          </cell>
        </row>
        <row r="9">
          <cell r="C9">
            <v>4</v>
          </cell>
          <cell r="D9" t="str">
            <v>COINGESER</v>
          </cell>
          <cell r="E9">
            <v>2169858556.3400002</v>
          </cell>
          <cell r="F9">
            <v>697.72638892785119</v>
          </cell>
          <cell r="G9" t="str">
            <v/>
          </cell>
        </row>
        <row r="10">
          <cell r="C10">
            <v>5</v>
          </cell>
          <cell r="D10" t="str">
            <v>CONSORCIO V.I. BUCARAMANGA</v>
          </cell>
          <cell r="E10">
            <v>2169615419.5500002</v>
          </cell>
          <cell r="F10">
            <v>697.64820735513695</v>
          </cell>
          <cell r="G10" t="str">
            <v/>
          </cell>
        </row>
        <row r="11">
          <cell r="C11">
            <v>6</v>
          </cell>
          <cell r="D11" t="str">
            <v>EICON LTDA</v>
          </cell>
          <cell r="E11">
            <v>2173685645.6599998</v>
          </cell>
          <cell r="F11">
            <v>698.95700426153064</v>
          </cell>
          <cell r="G11" t="str">
            <v/>
          </cell>
        </row>
        <row r="12">
          <cell r="C12">
            <v>8</v>
          </cell>
          <cell r="D12" t="str">
            <v>UT ALUMBRADO BUCARAMANGA</v>
          </cell>
          <cell r="E12">
            <v>2174551708.0500002</v>
          </cell>
          <cell r="F12">
            <v>699.23548996383397</v>
          </cell>
          <cell r="G12" t="str">
            <v/>
          </cell>
        </row>
        <row r="13">
          <cell r="C13">
            <v>9</v>
          </cell>
          <cell r="D13" t="str">
            <v>EME INGENIERIA SA</v>
          </cell>
          <cell r="E13">
            <v>2173630639.3600001</v>
          </cell>
          <cell r="F13">
            <v>698.93931677358137</v>
          </cell>
          <cell r="G13" t="str">
            <v/>
          </cell>
        </row>
        <row r="14">
          <cell r="C14">
            <v>10</v>
          </cell>
          <cell r="D14" t="str">
            <v>CONSORCIO ALUMBRADO CIUDAD BOLIVAR - MESAN</v>
          </cell>
          <cell r="E14">
            <v>2167621736.8499999</v>
          </cell>
          <cell r="F14">
            <v>697.00713099240591</v>
          </cell>
          <cell r="G14" t="str">
            <v/>
          </cell>
        </row>
        <row r="15">
          <cell r="C15">
            <v>11</v>
          </cell>
          <cell r="D15" t="str">
            <v>INGELCO PROYECTOS EU</v>
          </cell>
          <cell r="E15">
            <v>2176343155.9099998</v>
          </cell>
          <cell r="F15">
            <v>699.81153693365047</v>
          </cell>
          <cell r="G15" t="str">
            <v/>
          </cell>
        </row>
        <row r="16">
          <cell r="C16">
            <v>12</v>
          </cell>
          <cell r="D16" t="str">
            <v>CONSORCIO ALCO 2</v>
          </cell>
          <cell r="E16">
            <v>2172783655.23</v>
          </cell>
          <cell r="F16">
            <v>698.66696575937465</v>
          </cell>
          <cell r="G16" t="str">
            <v/>
          </cell>
        </row>
        <row r="17">
          <cell r="C17">
            <v>14</v>
          </cell>
          <cell r="D17" t="str">
            <v>OBCIVEL LTDA</v>
          </cell>
          <cell r="E17">
            <v>2172585989.9299998</v>
          </cell>
          <cell r="F17">
            <v>698.60340571967424</v>
          </cell>
          <cell r="G17" t="str">
            <v/>
          </cell>
        </row>
        <row r="18">
          <cell r="C18">
            <v>15</v>
          </cell>
          <cell r="D18" t="str">
            <v>UT ALUMBRADO PULICO BUCARAMANGA</v>
          </cell>
          <cell r="E18">
            <v>2166439182.75</v>
          </cell>
          <cell r="F18">
            <v>696.62687615989898</v>
          </cell>
          <cell r="G18" t="str">
            <v/>
          </cell>
        </row>
        <row r="19">
          <cell r="C19">
            <v>16</v>
          </cell>
          <cell r="D19" t="str">
            <v>CONSORCIO ETRA SERVIKALL BUCARAMANGA 2017</v>
          </cell>
          <cell r="E19">
            <v>2162633013</v>
          </cell>
          <cell r="F19">
            <v>695.40298759464929</v>
          </cell>
          <cell r="G19" t="str">
            <v/>
          </cell>
        </row>
        <row r="20">
          <cell r="C20">
            <v>17</v>
          </cell>
          <cell r="D20" t="str">
            <v>ASOINGENIERIA DEL ORIENTE</v>
          </cell>
          <cell r="E20">
            <v>2178660892.0500002</v>
          </cell>
          <cell r="F20">
            <v>698.88637213992843</v>
          </cell>
          <cell r="G20" t="str">
            <v/>
          </cell>
        </row>
        <row r="21">
          <cell r="C21">
            <v>18</v>
          </cell>
          <cell r="D21" t="str">
            <v>TECHMOR LTDA</v>
          </cell>
          <cell r="E21">
            <v>2085374411.74</v>
          </cell>
          <cell r="F21">
            <v>670.56018633774102</v>
          </cell>
          <cell r="G21" t="str">
            <v/>
          </cell>
        </row>
        <row r="22">
          <cell r="C22">
            <v>19</v>
          </cell>
          <cell r="D22" t="str">
            <v>CMD</v>
          </cell>
          <cell r="E22">
            <v>2175667329.4099998</v>
          </cell>
          <cell r="F22">
            <v>699.5942223156037</v>
          </cell>
          <cell r="G22" t="str">
            <v/>
          </cell>
        </row>
        <row r="23">
          <cell r="C23">
            <v>21</v>
          </cell>
          <cell r="D23" t="str">
            <v>CONSORCIO CIVAREL - JABO</v>
          </cell>
          <cell r="E23">
            <v>2156902686.1999998</v>
          </cell>
          <cell r="F23">
            <v>693.5603789076182</v>
          </cell>
          <cell r="G23" t="str">
            <v/>
          </cell>
        </row>
        <row r="24">
          <cell r="C24">
            <v>23</v>
          </cell>
          <cell r="D24" t="str">
            <v>ARMOING SAS</v>
          </cell>
          <cell r="E24">
            <v>2167619927.27</v>
          </cell>
          <cell r="F24">
            <v>697.00654911497656</v>
          </cell>
          <cell r="G24" t="str">
            <v/>
          </cell>
        </row>
        <row r="25">
          <cell r="C25">
            <v>24</v>
          </cell>
          <cell r="D25" t="str">
            <v>UNION TEMPORAL ILUMINACION URBANA</v>
          </cell>
          <cell r="E25">
            <v>2175714136.3899999</v>
          </cell>
          <cell r="F25">
            <v>699.60927328057858</v>
          </cell>
          <cell r="G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</row>
      </sheetData>
      <sheetData sheetId="9">
        <row r="7">
          <cell r="C7">
            <v>2</v>
          </cell>
          <cell r="D7" t="str">
            <v>CONSTRUCCIONES DISEÑOS ESTUDIOS SA</v>
          </cell>
          <cell r="E7">
            <v>2160945120.1500001</v>
          </cell>
          <cell r="F7">
            <v>675.52020391738222</v>
          </cell>
        </row>
        <row r="8">
          <cell r="C8">
            <v>3</v>
          </cell>
          <cell r="D8" t="str">
            <v>CONSORCIO COINSELCO 2017</v>
          </cell>
          <cell r="E8">
            <v>2171452224.3600001</v>
          </cell>
          <cell r="F8">
            <v>672.25153371644683</v>
          </cell>
        </row>
        <row r="9">
          <cell r="C9">
            <v>4</v>
          </cell>
          <cell r="D9" t="str">
            <v>COINGESER</v>
          </cell>
          <cell r="E9">
            <v>2169858556.3400002</v>
          </cell>
          <cell r="F9">
            <v>672.74527362753429</v>
          </cell>
        </row>
        <row r="10">
          <cell r="C10">
            <v>5</v>
          </cell>
          <cell r="D10" t="str">
            <v>CONSORCIO V.I. BUCARAMANGA</v>
          </cell>
          <cell r="E10">
            <v>2169615419.5500002</v>
          </cell>
          <cell r="F10">
            <v>672.82066446631779</v>
          </cell>
        </row>
        <row r="11">
          <cell r="C11">
            <v>6</v>
          </cell>
          <cell r="D11" t="str">
            <v>EICON LTDA</v>
          </cell>
          <cell r="E11">
            <v>2173685645.6599998</v>
          </cell>
          <cell r="F11">
            <v>671.5608078530463</v>
          </cell>
        </row>
        <row r="12">
          <cell r="C12">
            <v>8</v>
          </cell>
          <cell r="D12" t="str">
            <v>UT ALUMBRADO BUCARAMANGA</v>
          </cell>
          <cell r="E12">
            <v>2174551708.0500002</v>
          </cell>
          <cell r="F12">
            <v>671.29334419323686</v>
          </cell>
        </row>
        <row r="13">
          <cell r="C13">
            <v>9</v>
          </cell>
          <cell r="D13" t="str">
            <v>EME INGENIERIA SA</v>
          </cell>
          <cell r="E13">
            <v>2173630639.3600001</v>
          </cell>
          <cell r="F13">
            <v>671.57780249537234</v>
          </cell>
        </row>
        <row r="14">
          <cell r="C14">
            <v>10</v>
          </cell>
          <cell r="D14" t="str">
            <v>CONSORCIO ALUMBRADO CIUDAD BOLIVAR - MESAN</v>
          </cell>
          <cell r="E14">
            <v>2167621736.8499999</v>
          </cell>
          <cell r="F14">
            <v>673.43949518578574</v>
          </cell>
        </row>
        <row r="15">
          <cell r="C15">
            <v>11</v>
          </cell>
          <cell r="D15" t="str">
            <v>INGELCO PROYECTOS EU</v>
          </cell>
          <cell r="E15">
            <v>2176343155.9099998</v>
          </cell>
          <cell r="F15">
            <v>670.74077185572605</v>
          </cell>
        </row>
        <row r="16">
          <cell r="C16">
            <v>12</v>
          </cell>
          <cell r="D16" t="str">
            <v>CONSORCIO ALCO 2</v>
          </cell>
          <cell r="E16">
            <v>2172783655.23</v>
          </cell>
          <cell r="F16">
            <v>671.83959374154847</v>
          </cell>
        </row>
        <row r="17">
          <cell r="C17">
            <v>14</v>
          </cell>
          <cell r="D17" t="str">
            <v>OBCIVEL LTDA</v>
          </cell>
          <cell r="E17">
            <v>2172585989.9299998</v>
          </cell>
          <cell r="F17">
            <v>671.90071876742297</v>
          </cell>
        </row>
        <row r="18">
          <cell r="C18">
            <v>15</v>
          </cell>
          <cell r="D18" t="str">
            <v>UT ALUMBRADO PULICO BUCARAMANGA</v>
          </cell>
          <cell r="E18">
            <v>2166439182.75</v>
          </cell>
          <cell r="F18">
            <v>673.80709315136676</v>
          </cell>
        </row>
        <row r="19">
          <cell r="C19">
            <v>16</v>
          </cell>
          <cell r="D19" t="str">
            <v>CONSORCIO ETRA SERVIKALL BUCARAMANGA 2017</v>
          </cell>
          <cell r="E19">
            <v>2162633013</v>
          </cell>
          <cell r="F19">
            <v>674.9929735850194</v>
          </cell>
        </row>
        <row r="20">
          <cell r="C20">
            <v>17</v>
          </cell>
          <cell r="D20" t="str">
            <v>ASOINGENIERIA DEL ORIENTE</v>
          </cell>
          <cell r="E20">
            <v>2178660892.0500002</v>
          </cell>
          <cell r="F20">
            <v>670.02721421434433</v>
          </cell>
        </row>
        <row r="21">
          <cell r="C21">
            <v>18</v>
          </cell>
          <cell r="D21" t="str">
            <v>TECHMOR LTDA</v>
          </cell>
          <cell r="E21">
            <v>2085374411.74</v>
          </cell>
          <cell r="F21">
            <v>700</v>
          </cell>
        </row>
        <row r="22">
          <cell r="C22">
            <v>19</v>
          </cell>
          <cell r="D22" t="str">
            <v>CMD</v>
          </cell>
          <cell r="E22">
            <v>2175667329.4099998</v>
          </cell>
          <cell r="F22">
            <v>670.94912374028252</v>
          </cell>
        </row>
        <row r="23">
          <cell r="C23">
            <v>21</v>
          </cell>
          <cell r="D23" t="str">
            <v>CONSORCIO CIVAREL - JABO</v>
          </cell>
          <cell r="E23">
            <v>2156902686.1999998</v>
          </cell>
          <cell r="F23">
            <v>676.7862535281032</v>
          </cell>
        </row>
        <row r="24">
          <cell r="C24">
            <v>23</v>
          </cell>
          <cell r="D24" t="str">
            <v>ARMOING SAS</v>
          </cell>
          <cell r="E24">
            <v>2167619927.27</v>
          </cell>
          <cell r="F24">
            <v>673.44005738888518</v>
          </cell>
        </row>
        <row r="25">
          <cell r="C25">
            <v>24</v>
          </cell>
          <cell r="D25" t="str">
            <v>UNION TEMPORAL ILUMINACION URBANA</v>
          </cell>
          <cell r="E25">
            <v>2175714136.3899999</v>
          </cell>
          <cell r="F25">
            <v>670.93468935219323</v>
          </cell>
        </row>
        <row r="26"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</sheetData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  <sheetName val="Listado"/>
      <sheetName val="PE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ciones"/>
      <sheetName val="BD"/>
      <sheetName val="POA"/>
      <sheetName val="Puntajes"/>
      <sheetName val="Capacidad Financiera"/>
      <sheetName val="Puntaje Exp"/>
      <sheetName val="Puntaje CT"/>
      <sheetName val="Puntaje CF"/>
      <sheetName val="Saldo Ctos Ejecución"/>
      <sheetName val="PO"/>
      <sheetName val="Formato Contratos En Ejecucion"/>
      <sheetName val="Hoja1"/>
      <sheetName val="ca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CIÓN"/>
      <sheetName val="INFORME VISITA 8"/>
      <sheetName val="INFORME VISITA 9"/>
      <sheetName val=" AVANCE  PROCESOS"/>
      <sheetName val="NIVEL AVANCE"/>
      <sheetName val=" AVANCE ISO 9001"/>
      <sheetName val="CONTROL PROYECTO"/>
      <sheetName val="comunicaciones"/>
      <sheetName val="Informe Visita 10 JULIO 25-25"/>
      <sheetName val="Plan auditoría"/>
      <sheetName val="PPTO REDUCIDO"/>
    </sheetNames>
    <sheetDataSet>
      <sheetData sheetId="0" refreshError="1">
        <row r="3">
          <cell r="D3" t="str">
            <v>IMPLANTACIÓN SGC - ISO 9001</v>
          </cell>
          <cell r="I3">
            <v>2920</v>
          </cell>
        </row>
        <row r="4">
          <cell r="D4" t="str">
            <v xml:space="preserve">CI Técnicas Baltime de Colombia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"/>
      <sheetName val="INDIRECTOS"/>
      <sheetName val="cuadro resumen"/>
      <sheetName val="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 G1"/>
      <sheetName val="APUS G2"/>
      <sheetName val="CTRL"/>
      <sheetName val="Media Geo+PO1"/>
      <sheetName val="Media Arit"/>
      <sheetName val="Media Arit alta"/>
      <sheetName val="Menor Valor"/>
      <sheetName val="Consolidado"/>
      <sheetName val="Factor Ec. 1"/>
      <sheetName val="Factor Ec. 2"/>
      <sheetName val="Factor Ec. 3"/>
      <sheetName val="apu"/>
    </sheetNames>
    <sheetDataSet>
      <sheetData sheetId="0"/>
      <sheetData sheetId="1">
        <row r="5">
          <cell r="B5">
            <v>0</v>
          </cell>
        </row>
      </sheetData>
      <sheetData sheetId="2"/>
      <sheetData sheetId="3"/>
      <sheetData sheetId="4"/>
      <sheetData sheetId="5"/>
      <sheetData sheetId="6"/>
      <sheetData sheetId="7">
        <row r="3">
          <cell r="C3" t="str">
            <v>No</v>
          </cell>
          <cell r="D3" t="str">
            <v>PROPONENTE</v>
          </cell>
          <cell r="E3" t="str">
            <v>VALOR DE LA PROPUESTA G1</v>
          </cell>
          <cell r="F3" t="str">
            <v>VALOR DE LA PROPUESTA G2</v>
          </cell>
          <cell r="G3" t="str">
            <v>Media Aritmética</v>
          </cell>
          <cell r="H3" t="str">
            <v>Media Aritmética Alta</v>
          </cell>
          <cell r="I3" t="str">
            <v>Media Geométrica + PO</v>
          </cell>
          <cell r="J3" t="str">
            <v>Menor Valor</v>
          </cell>
          <cell r="K3" t="str">
            <v>Media Aritmética</v>
          </cell>
          <cell r="L3" t="str">
            <v>Media Aritmética Alta</v>
          </cell>
          <cell r="M3" t="str">
            <v>Media Geométrica + PO</v>
          </cell>
          <cell r="N3" t="str">
            <v>Menor Valor</v>
          </cell>
        </row>
        <row r="4">
          <cell r="C4">
            <v>8</v>
          </cell>
          <cell r="D4" t="str">
            <v>CONSORCIO ECO ENERGY</v>
          </cell>
          <cell r="E4">
            <v>3305750167</v>
          </cell>
          <cell r="F4">
            <v>2881620453</v>
          </cell>
          <cell r="G4">
            <v>587.1253905995743</v>
          </cell>
          <cell r="H4">
            <v>596.89940670869089</v>
          </cell>
          <cell r="I4">
            <v>593.73035898565365</v>
          </cell>
          <cell r="J4">
            <v>578.93057113169311</v>
          </cell>
          <cell r="K4">
            <v>528.63103755726934</v>
          </cell>
          <cell r="L4">
            <v>592.8265959637863</v>
          </cell>
          <cell r="M4">
            <v>591.27429810468482</v>
          </cell>
          <cell r="N4">
            <v>577.81575150417632</v>
          </cell>
        </row>
        <row r="5">
          <cell r="C5">
            <v>9</v>
          </cell>
          <cell r="D5" t="str">
            <v>EME INGENIERÍA S.A</v>
          </cell>
          <cell r="E5">
            <v>3296758330</v>
          </cell>
          <cell r="F5">
            <v>2855893092</v>
          </cell>
          <cell r="G5">
            <v>590.42448164947803</v>
          </cell>
          <cell r="H5">
            <v>599.91404407317179</v>
          </cell>
          <cell r="I5">
            <v>597.01148412884413</v>
          </cell>
          <cell r="J5">
            <v>580.50959173583101</v>
          </cell>
          <cell r="K5">
            <v>523.91137313203888</v>
          </cell>
          <cell r="L5">
            <v>598.19782682413302</v>
          </cell>
          <cell r="M5">
            <v>598.96704622773609</v>
          </cell>
          <cell r="N5">
            <v>583.02101442948549</v>
          </cell>
        </row>
        <row r="6">
          <cell r="C6">
            <v>12</v>
          </cell>
          <cell r="D6" t="str">
            <v>UT RGM</v>
          </cell>
          <cell r="E6">
            <v>3306689617.3999996</v>
          </cell>
          <cell r="F6">
            <v>2850889931.5999999</v>
          </cell>
          <cell r="G6">
            <v>586.7807077048036</v>
          </cell>
          <cell r="H6">
            <v>596.55750145980358</v>
          </cell>
          <cell r="I6">
            <v>593.38755313538991</v>
          </cell>
          <cell r="J6">
            <v>578.76609347592535</v>
          </cell>
          <cell r="K6">
            <v>522.99354723634747</v>
          </cell>
          <cell r="L6">
            <v>597.1498605375391</v>
          </cell>
          <cell r="M6">
            <v>597.91773236686845</v>
          </cell>
          <cell r="N6">
            <v>584.04418534163801</v>
          </cell>
        </row>
        <row r="7">
          <cell r="C7">
            <v>13</v>
          </cell>
          <cell r="D7" t="str">
            <v>ASOINGENIERÍA DEL ORIENTE LTDA</v>
          </cell>
          <cell r="E7">
            <v>3323801604</v>
          </cell>
          <cell r="F7">
            <v>2884019109</v>
          </cell>
          <cell r="G7">
            <v>580.50234636016035</v>
          </cell>
          <cell r="H7">
            <v>590.32973463205906</v>
          </cell>
          <cell r="I7">
            <v>587.14338195177095</v>
          </cell>
          <cell r="J7">
            <v>575.78642175780112</v>
          </cell>
          <cell r="K7">
            <v>529.07106914043732</v>
          </cell>
          <cell r="L7">
            <v>591.82174686035307</v>
          </cell>
          <cell r="M7">
            <v>590.26815687113447</v>
          </cell>
          <cell r="N7">
            <v>577.33517867616877</v>
          </cell>
        </row>
        <row r="8">
          <cell r="C8">
            <v>15</v>
          </cell>
          <cell r="D8" t="str">
            <v xml:space="preserve">MRB CONSORCIO ALUMBRADO </v>
          </cell>
          <cell r="E8">
            <v>3189666387</v>
          </cell>
          <cell r="F8">
            <v>2775076146</v>
          </cell>
          <cell r="G8">
            <v>585.14182527609807</v>
          </cell>
          <cell r="H8">
            <v>580.42642800251372</v>
          </cell>
          <cell r="I8">
            <v>581.95531017604833</v>
          </cell>
          <cell r="J8">
            <v>600</v>
          </cell>
          <cell r="K8">
            <v>509.08556705764335</v>
          </cell>
          <cell r="L8">
            <v>581.26983970753292</v>
          </cell>
          <cell r="M8">
            <v>582.01729150254539</v>
          </cell>
          <cell r="N8">
            <v>600</v>
          </cell>
        </row>
        <row r="9">
          <cell r="C9">
            <v>16</v>
          </cell>
          <cell r="D9" t="str">
            <v>EICON LTDA</v>
          </cell>
          <cell r="E9">
            <v>3201292561</v>
          </cell>
          <cell r="F9">
            <v>2822350110</v>
          </cell>
          <cell r="G9">
            <v>587.27463788090961</v>
          </cell>
          <cell r="H9">
            <v>582.54205322076825</v>
          </cell>
          <cell r="I9">
            <v>584.07650809314282</v>
          </cell>
          <cell r="J9">
            <v>597.82097253934796</v>
          </cell>
          <cell r="K9">
            <v>517.75793909496281</v>
          </cell>
          <cell r="L9">
            <v>591.17188492392381</v>
          </cell>
          <cell r="M9">
            <v>591.93206970620952</v>
          </cell>
          <cell r="N9">
            <v>589.95008510832838</v>
          </cell>
        </row>
        <row r="10"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 G1"/>
      <sheetName val="APUS G2"/>
      <sheetName val="CTRL"/>
      <sheetName val="Media Geo+PO1"/>
      <sheetName val="Media Arit"/>
      <sheetName val="Media Arit alta"/>
      <sheetName val="Menor Valor"/>
      <sheetName val="Consolidado"/>
      <sheetName val="Factor Ec. 1"/>
      <sheetName val="Factor Ec. 2"/>
      <sheetName val="Factor Ec. 3"/>
    </sheetNames>
    <sheetDataSet>
      <sheetData sheetId="0"/>
      <sheetData sheetId="1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1</v>
          </cell>
          <cell r="I5">
            <v>2</v>
          </cell>
          <cell r="J5">
            <v>3</v>
          </cell>
          <cell r="K5">
            <v>4</v>
          </cell>
          <cell r="L5">
            <v>5</v>
          </cell>
          <cell r="M5">
            <v>6</v>
          </cell>
          <cell r="N5">
            <v>7</v>
          </cell>
          <cell r="O5">
            <v>8</v>
          </cell>
          <cell r="P5">
            <v>9</v>
          </cell>
          <cell r="Q5">
            <v>10</v>
          </cell>
          <cell r="R5">
            <v>11</v>
          </cell>
          <cell r="S5">
            <v>12</v>
          </cell>
          <cell r="T5">
            <v>13</v>
          </cell>
          <cell r="U5">
            <v>14</v>
          </cell>
          <cell r="V5">
            <v>15</v>
          </cell>
          <cell r="W5">
            <v>16</v>
          </cell>
          <cell r="X5">
            <v>17</v>
          </cell>
          <cell r="Y5">
            <v>18</v>
          </cell>
          <cell r="Z5">
            <v>19</v>
          </cell>
          <cell r="AA5">
            <v>20</v>
          </cell>
        </row>
        <row r="6">
          <cell r="B6" t="str">
            <v>ITEM</v>
          </cell>
          <cell r="C6" t="str">
            <v>DESCRIPCIÓN</v>
          </cell>
          <cell r="D6" t="str">
            <v>UNIDAD</v>
          </cell>
          <cell r="E6" t="str">
            <v>CANTIDAD</v>
          </cell>
          <cell r="F6" t="str">
            <v>V/UNITARIO
OFICIAL</v>
          </cell>
          <cell r="G6">
            <v>1.1000000000000001</v>
          </cell>
          <cell r="H6" t="str">
            <v>CONSORCIO ALUMBRADO PUBLICO SANTANDER</v>
          </cell>
          <cell r="I6" t="str">
            <v>CONSORCIO CONCRELEC LTDA</v>
          </cell>
          <cell r="J6" t="str">
            <v>EVAL JORGE MARTINEZ</v>
          </cell>
          <cell r="K6" t="str">
            <v>ING. ELECTRICISTA JOSE FERNANDO VILLEGAS ESTRADA</v>
          </cell>
          <cell r="L6" t="str">
            <v>CONSTRUCCIONES DISEÑOS ESTUDIOS S.A B7ELISAN - ELECTRO INDUSTRIA SANTANDEREANA S.A.S</v>
          </cell>
          <cell r="M6" t="str">
            <v>ELISAN - ELECTROINDUSTRIA SANTANDEREANA S.A.S</v>
          </cell>
          <cell r="N6" t="str">
            <v>UT ILUMINACIÓN VÍA GIRÓN</v>
          </cell>
          <cell r="O6" t="str">
            <v>CONSORCIO ECO ENERGY</v>
          </cell>
          <cell r="P6" t="str">
            <v>EME INGENIERÍA S.A</v>
          </cell>
          <cell r="Q6" t="str">
            <v>CONSORCIO PUERTA SOL MESAN</v>
          </cell>
          <cell r="R6" t="str">
            <v xml:space="preserve">CONSORCIO ARM INDEQ </v>
          </cell>
          <cell r="S6" t="str">
            <v>UT RGM</v>
          </cell>
          <cell r="T6" t="str">
            <v>ASOINGENIERÍA DEL ORIENTE LTDA</v>
          </cell>
          <cell r="U6" t="str">
            <v>PROYECTOS DE INGENIERÍA S.A -  PROING S.A</v>
          </cell>
          <cell r="V6" t="str">
            <v xml:space="preserve">MRB CONSORCIO ALUMBRADO </v>
          </cell>
          <cell r="W6" t="str">
            <v>EICON LTDA</v>
          </cell>
          <cell r="X6" t="str">
            <v>UT ALUMBRADO MYJC</v>
          </cell>
          <cell r="Y6" t="str">
            <v>CONSORCIO CENFER -  PUERTA DEL SOL</v>
          </cell>
          <cell r="Z6" t="str">
            <v>UT CONSTRUBUCARAMANGA 2016</v>
          </cell>
          <cell r="AA6" t="str">
            <v>CONSORCIO ILUMINACIÓN URBANA</v>
          </cell>
        </row>
        <row r="7">
          <cell r="B7">
            <v>1</v>
          </cell>
          <cell r="C7" t="str">
            <v xml:space="preserve"> CAPITULO 1 PRELIMINARES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B8" t="str">
            <v>1.1</v>
          </cell>
          <cell r="C8" t="str">
            <v>Suministro, transporte, instalación  y retiro de valla  informativa de 3 x 2 m  en lámina de acero calibre No.22, marco metálico y  Dos (2) tubos metálicos  de 4.5 metros x  3” con impresión en foto telón- o foto vinilo. La valla debe mantenerse en optimas condiciones durante la ejecución de la obra.</v>
          </cell>
          <cell r="D8" t="str">
            <v>Und</v>
          </cell>
          <cell r="E8">
            <v>2</v>
          </cell>
          <cell r="F8">
            <v>1595242</v>
          </cell>
          <cell r="G8">
            <v>1754766.2000000002</v>
          </cell>
          <cell r="H8">
            <v>1575301</v>
          </cell>
          <cell r="I8">
            <v>1592250</v>
          </cell>
          <cell r="J8">
            <v>1602519</v>
          </cell>
          <cell r="K8">
            <v>1579449</v>
          </cell>
          <cell r="L8">
            <v>1484064</v>
          </cell>
          <cell r="M8">
            <v>1593616</v>
          </cell>
          <cell r="N8">
            <v>1595242</v>
          </cell>
          <cell r="O8">
            <v>1532132</v>
          </cell>
          <cell r="P8">
            <v>1575712</v>
          </cell>
          <cell r="Q8">
            <v>1595242</v>
          </cell>
          <cell r="R8">
            <v>1326013</v>
          </cell>
          <cell r="S8">
            <v>1483575</v>
          </cell>
          <cell r="T8">
            <v>1577069</v>
          </cell>
          <cell r="U8">
            <v>1504698</v>
          </cell>
          <cell r="V8">
            <v>1521462</v>
          </cell>
          <cell r="W8">
            <v>1578100</v>
          </cell>
          <cell r="X8">
            <v>1343838</v>
          </cell>
          <cell r="Y8">
            <v>1583000</v>
          </cell>
          <cell r="Z8">
            <v>1595242</v>
          </cell>
          <cell r="AA8">
            <v>1591779</v>
          </cell>
        </row>
        <row r="9">
          <cell r="B9" t="str">
            <v>1.2</v>
          </cell>
          <cell r="C9" t="str">
            <v>Suministro, transporte, instalación y retiro de cerramiento provisional de obra con polisombra y cercos de madera de   2mts  X 300  mts . El contratista debera mantener el cerramiento en optimas condiciones durante el trascurso de toda la obra.</v>
          </cell>
          <cell r="D9" t="str">
            <v>Gl</v>
          </cell>
          <cell r="E9">
            <v>2</v>
          </cell>
          <cell r="F9">
            <v>4975177</v>
          </cell>
          <cell r="G9">
            <v>5472694.7000000002</v>
          </cell>
          <cell r="H9">
            <v>4912987</v>
          </cell>
          <cell r="I9">
            <v>4523000</v>
          </cell>
          <cell r="J9">
            <v>4889606</v>
          </cell>
          <cell r="K9">
            <v>4925922</v>
          </cell>
          <cell r="L9">
            <v>4630974</v>
          </cell>
          <cell r="M9">
            <v>4971025</v>
          </cell>
          <cell r="N9">
            <v>4975177</v>
          </cell>
          <cell r="O9">
            <v>4967777</v>
          </cell>
          <cell r="P9">
            <v>4945819</v>
          </cell>
          <cell r="Q9">
            <v>4975177</v>
          </cell>
          <cell r="R9">
            <v>4959745</v>
          </cell>
          <cell r="S9">
            <v>4626915</v>
          </cell>
          <cell r="T9">
            <v>4944436</v>
          </cell>
          <cell r="U9">
            <v>5208514</v>
          </cell>
          <cell r="V9">
            <v>4745075</v>
          </cell>
          <cell r="W9">
            <v>4907560</v>
          </cell>
          <cell r="X9">
            <v>4445240</v>
          </cell>
          <cell r="Y9">
            <v>4915360</v>
          </cell>
          <cell r="Z9">
            <v>4705152</v>
          </cell>
          <cell r="AA9">
            <v>4956974</v>
          </cell>
        </row>
        <row r="10">
          <cell r="B10" t="str">
            <v>1.3</v>
          </cell>
          <cell r="C10" t="str">
            <v>Suministro, transporte, instalación y retiro de  campamento de obra con baño portátil. El contratista debera mantener el campamento  en optimas condiciones durante el trascurso de toda la obra.</v>
          </cell>
          <cell r="D10" t="str">
            <v>Gl</v>
          </cell>
          <cell r="E10">
            <v>2</v>
          </cell>
          <cell r="F10">
            <v>2893240</v>
          </cell>
          <cell r="G10">
            <v>3182564.0000000005</v>
          </cell>
          <cell r="H10">
            <v>2857075</v>
          </cell>
          <cell r="I10">
            <v>2698000</v>
          </cell>
          <cell r="J10">
            <v>2905714</v>
          </cell>
          <cell r="K10">
            <v>2864596</v>
          </cell>
          <cell r="L10">
            <v>2692369</v>
          </cell>
          <cell r="M10">
            <v>2889088</v>
          </cell>
          <cell r="N10">
            <v>2893240</v>
          </cell>
          <cell r="O10">
            <v>2765840</v>
          </cell>
          <cell r="P10">
            <v>3080742</v>
          </cell>
          <cell r="Q10">
            <v>2893240</v>
          </cell>
          <cell r="R10">
            <v>2877808</v>
          </cell>
          <cell r="S10">
            <v>2690713</v>
          </cell>
          <cell r="T10">
            <v>2867004</v>
          </cell>
          <cell r="U10">
            <v>2996656</v>
          </cell>
          <cell r="V10">
            <v>2759428</v>
          </cell>
          <cell r="W10">
            <v>2857504</v>
          </cell>
          <cell r="X10">
            <v>2981835</v>
          </cell>
          <cell r="Y10">
            <v>2869304</v>
          </cell>
          <cell r="Z10">
            <v>2893240</v>
          </cell>
          <cell r="AA10">
            <v>2883494</v>
          </cell>
        </row>
        <row r="11">
          <cell r="B11">
            <v>2</v>
          </cell>
          <cell r="C11" t="str">
            <v>CAPITULO 2.  RETIRO DE INFRAESTRUCTURA EXISTENTE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2">
          <cell r="B12" t="str">
            <v>2.1</v>
          </cell>
          <cell r="C12" t="str">
            <v xml:space="preserve">Retiro, desarme y transporte a bodegas del municipio de cruceta de protecciones trifasica o bifásica en media tensión. </v>
          </cell>
          <cell r="D12" t="str">
            <v>Und</v>
          </cell>
          <cell r="E12">
            <v>3</v>
          </cell>
          <cell r="F12">
            <v>61525</v>
          </cell>
          <cell r="G12">
            <v>67677.5</v>
          </cell>
          <cell r="H12">
            <v>60756</v>
          </cell>
          <cell r="I12">
            <v>59800</v>
          </cell>
          <cell r="J12">
            <v>57500</v>
          </cell>
          <cell r="K12">
            <v>60916</v>
          </cell>
          <cell r="L12">
            <v>57446</v>
          </cell>
          <cell r="M12">
            <v>61030</v>
          </cell>
          <cell r="N12">
            <v>61525</v>
          </cell>
          <cell r="O12">
            <v>60325</v>
          </cell>
          <cell r="P12">
            <v>54478</v>
          </cell>
          <cell r="Q12">
            <v>61525</v>
          </cell>
          <cell r="R12">
            <v>59459</v>
          </cell>
          <cell r="S12">
            <v>57218</v>
          </cell>
          <cell r="T12">
            <v>61255</v>
          </cell>
          <cell r="U12">
            <v>61325</v>
          </cell>
          <cell r="V12">
            <v>58679</v>
          </cell>
          <cell r="W12">
            <v>56220</v>
          </cell>
          <cell r="X12">
            <v>60446</v>
          </cell>
          <cell r="Y12">
            <v>57000</v>
          </cell>
          <cell r="Z12">
            <v>61525</v>
          </cell>
          <cell r="AA12">
            <v>58585</v>
          </cell>
        </row>
        <row r="13">
          <cell r="B13" t="str">
            <v>2.2</v>
          </cell>
          <cell r="C13" t="str">
            <v xml:space="preserve">Retiro y transporte a bodegas del municipio de transformador instalado en poste. </v>
          </cell>
          <cell r="D13" t="str">
            <v>Und</v>
          </cell>
          <cell r="E13">
            <v>3</v>
          </cell>
          <cell r="F13">
            <v>420491</v>
          </cell>
          <cell r="G13">
            <v>462540.10000000003</v>
          </cell>
          <cell r="H13">
            <v>415235</v>
          </cell>
          <cell r="I13">
            <v>414165</v>
          </cell>
          <cell r="J13">
            <v>409830</v>
          </cell>
          <cell r="K13">
            <v>416328</v>
          </cell>
          <cell r="L13">
            <v>396180</v>
          </cell>
          <cell r="M13">
            <v>416225</v>
          </cell>
          <cell r="N13">
            <v>420491</v>
          </cell>
          <cell r="O13">
            <v>412499</v>
          </cell>
          <cell r="P13">
            <v>397385</v>
          </cell>
          <cell r="Q13">
            <v>420491</v>
          </cell>
          <cell r="R13">
            <v>411129</v>
          </cell>
          <cell r="S13">
            <v>391057</v>
          </cell>
          <cell r="T13">
            <v>418702</v>
          </cell>
          <cell r="U13">
            <v>438547</v>
          </cell>
          <cell r="V13">
            <v>401043</v>
          </cell>
          <cell r="W13">
            <v>400433</v>
          </cell>
          <cell r="X13">
            <v>421564</v>
          </cell>
          <cell r="Y13">
            <v>400670</v>
          </cell>
          <cell r="Z13">
            <v>420491</v>
          </cell>
          <cell r="AA13">
            <v>403695</v>
          </cell>
        </row>
        <row r="14">
          <cell r="B14" t="str">
            <v>2.3</v>
          </cell>
          <cell r="C14" t="str">
            <v>Retiro  y transporte a bodegas del municipio de bucaramanga de bajante metalico galvanizado. Especificaciones de retiro de elementos según Manual Técnico A.P. B/GA.</v>
          </cell>
          <cell r="D14" t="str">
            <v>Und</v>
          </cell>
          <cell r="E14">
            <v>2</v>
          </cell>
          <cell r="F14">
            <v>30877</v>
          </cell>
          <cell r="G14">
            <v>33964.700000000004</v>
          </cell>
          <cell r="H14">
            <v>30491</v>
          </cell>
          <cell r="I14">
            <v>29941</v>
          </cell>
          <cell r="J14">
            <v>30470</v>
          </cell>
          <cell r="K14">
            <v>30571</v>
          </cell>
          <cell r="L14">
            <v>29118</v>
          </cell>
          <cell r="M14">
            <v>30283</v>
          </cell>
          <cell r="N14">
            <v>30877</v>
          </cell>
          <cell r="O14">
            <v>29340</v>
          </cell>
          <cell r="P14">
            <v>29863</v>
          </cell>
          <cell r="Q14">
            <v>30877</v>
          </cell>
          <cell r="R14">
            <v>29869</v>
          </cell>
          <cell r="S14">
            <v>28716</v>
          </cell>
          <cell r="T14">
            <v>30189</v>
          </cell>
          <cell r="U14">
            <v>30382</v>
          </cell>
          <cell r="V14">
            <v>29449</v>
          </cell>
          <cell r="W14">
            <v>28726</v>
          </cell>
          <cell r="X14">
            <v>30821</v>
          </cell>
          <cell r="Y14">
            <v>28960</v>
          </cell>
          <cell r="Z14">
            <v>30877</v>
          </cell>
          <cell r="AA14">
            <v>29978</v>
          </cell>
        </row>
        <row r="15">
          <cell r="B15" t="str">
            <v>2.4</v>
          </cell>
          <cell r="C15" t="str">
            <v>Retiro, desarme, trasporte  a bodega del municipio de módulo de  protección y control existente instalado en en poste.</v>
          </cell>
          <cell r="D15" t="str">
            <v>Und</v>
          </cell>
          <cell r="E15">
            <v>2</v>
          </cell>
          <cell r="F15">
            <v>54647</v>
          </cell>
          <cell r="G15">
            <v>60111.700000000004</v>
          </cell>
          <cell r="H15">
            <v>53964</v>
          </cell>
          <cell r="I15">
            <v>53195</v>
          </cell>
          <cell r="J15">
            <v>52005</v>
          </cell>
          <cell r="K15">
            <v>54106</v>
          </cell>
          <cell r="L15">
            <v>51343</v>
          </cell>
          <cell r="M15">
            <v>53710</v>
          </cell>
          <cell r="N15">
            <v>54647</v>
          </cell>
          <cell r="O15">
            <v>52316</v>
          </cell>
          <cell r="P15">
            <v>53030</v>
          </cell>
          <cell r="Q15">
            <v>54647</v>
          </cell>
          <cell r="R15">
            <v>52124</v>
          </cell>
          <cell r="S15">
            <v>50822</v>
          </cell>
          <cell r="T15">
            <v>54126</v>
          </cell>
          <cell r="U15">
            <v>54080</v>
          </cell>
          <cell r="V15">
            <v>52120</v>
          </cell>
          <cell r="W15">
            <v>49780</v>
          </cell>
          <cell r="X15">
            <v>52110</v>
          </cell>
          <cell r="Y15">
            <v>50755</v>
          </cell>
          <cell r="Z15">
            <v>54647</v>
          </cell>
          <cell r="AA15">
            <v>52966</v>
          </cell>
        </row>
        <row r="16">
          <cell r="B16" t="str">
            <v>2.5</v>
          </cell>
          <cell r="C16" t="str">
            <v xml:space="preserve">Retiro, trasporte y entrega en bodega de municipio de luminaria de sodio 150-250W en poste 8-12 mts. </v>
          </cell>
          <cell r="D16" t="str">
            <v>Und</v>
          </cell>
          <cell r="E16">
            <v>200</v>
          </cell>
          <cell r="F16">
            <v>46662</v>
          </cell>
          <cell r="G16">
            <v>51328.200000000004</v>
          </cell>
          <cell r="H16">
            <v>46079</v>
          </cell>
          <cell r="I16">
            <v>45921</v>
          </cell>
          <cell r="J16">
            <v>46643</v>
          </cell>
          <cell r="K16">
            <v>46200</v>
          </cell>
          <cell r="L16">
            <v>44233</v>
          </cell>
          <cell r="M16">
            <v>46181</v>
          </cell>
          <cell r="N16">
            <v>46662</v>
          </cell>
          <cell r="O16">
            <v>46055</v>
          </cell>
          <cell r="P16">
            <v>43619</v>
          </cell>
          <cell r="Q16">
            <v>46662</v>
          </cell>
          <cell r="R16">
            <v>45483</v>
          </cell>
          <cell r="S16">
            <v>43396</v>
          </cell>
          <cell r="T16">
            <v>45332</v>
          </cell>
          <cell r="U16">
            <v>50179</v>
          </cell>
          <cell r="V16">
            <v>44504</v>
          </cell>
          <cell r="W16">
            <v>44321</v>
          </cell>
          <cell r="X16">
            <v>43305</v>
          </cell>
          <cell r="Y16">
            <v>44125</v>
          </cell>
          <cell r="Z16">
            <v>46662</v>
          </cell>
          <cell r="AA16">
            <v>45815</v>
          </cell>
        </row>
        <row r="17">
          <cell r="B17" t="str">
            <v>2.6</v>
          </cell>
          <cell r="C17" t="str">
            <v>Retiro, trasporte y entrega en bodega del municipio de proyector de Na-MH en cualquier potencia.</v>
          </cell>
          <cell r="D17" t="str">
            <v>Und</v>
          </cell>
          <cell r="E17">
            <v>48</v>
          </cell>
          <cell r="F17">
            <v>50333</v>
          </cell>
          <cell r="G17">
            <v>55366.3</v>
          </cell>
          <cell r="H17">
            <v>49703</v>
          </cell>
          <cell r="I17">
            <v>49000</v>
          </cell>
          <cell r="J17">
            <v>47375</v>
          </cell>
          <cell r="K17">
            <v>49835</v>
          </cell>
          <cell r="L17">
            <v>47056</v>
          </cell>
          <cell r="M17">
            <v>49699</v>
          </cell>
          <cell r="N17">
            <v>50333</v>
          </cell>
          <cell r="O17">
            <v>49403</v>
          </cell>
          <cell r="P17">
            <v>47239</v>
          </cell>
          <cell r="Q17">
            <v>50333</v>
          </cell>
          <cell r="R17">
            <v>47992</v>
          </cell>
          <cell r="S17">
            <v>46810</v>
          </cell>
          <cell r="T17">
            <v>49550</v>
          </cell>
          <cell r="U17">
            <v>50143</v>
          </cell>
          <cell r="V17">
            <v>48005</v>
          </cell>
          <cell r="W17">
            <v>45600</v>
          </cell>
          <cell r="X17">
            <v>51178</v>
          </cell>
          <cell r="Y17">
            <v>46575</v>
          </cell>
          <cell r="Z17">
            <v>50333</v>
          </cell>
          <cell r="AA17">
            <v>48313</v>
          </cell>
        </row>
        <row r="18">
          <cell r="B18" t="str">
            <v>2.7</v>
          </cell>
          <cell r="C18" t="str">
            <v>Retiro y entrega en bodega del municipio de juego de herrajes para soporte de proyectores instalados en un poste o mástil.</v>
          </cell>
          <cell r="D18" t="str">
            <v>Und</v>
          </cell>
          <cell r="E18">
            <v>8</v>
          </cell>
          <cell r="F18">
            <v>146175</v>
          </cell>
          <cell r="G18">
            <v>160792.5</v>
          </cell>
          <cell r="H18">
            <v>144348</v>
          </cell>
          <cell r="I18">
            <v>143453</v>
          </cell>
          <cell r="J18">
            <v>142785</v>
          </cell>
          <cell r="K18">
            <v>144728</v>
          </cell>
          <cell r="L18">
            <v>138511</v>
          </cell>
          <cell r="M18">
            <v>144550</v>
          </cell>
          <cell r="N18">
            <v>146175</v>
          </cell>
          <cell r="O18">
            <v>142167</v>
          </cell>
          <cell r="P18">
            <v>144627</v>
          </cell>
          <cell r="Q18">
            <v>146175</v>
          </cell>
          <cell r="R18">
            <v>143048</v>
          </cell>
          <cell r="S18">
            <v>135943</v>
          </cell>
          <cell r="T18">
            <v>145333</v>
          </cell>
          <cell r="U18">
            <v>155230</v>
          </cell>
          <cell r="V18">
            <v>139414</v>
          </cell>
          <cell r="W18">
            <v>138309</v>
          </cell>
          <cell r="X18">
            <v>146541</v>
          </cell>
          <cell r="Y18">
            <v>137775</v>
          </cell>
          <cell r="Z18">
            <v>146175</v>
          </cell>
          <cell r="AA18">
            <v>143175</v>
          </cell>
        </row>
        <row r="19">
          <cell r="B19" t="str">
            <v>2.8</v>
          </cell>
          <cell r="C19" t="str">
            <v>Retiro y transporte a bodega del municipio de  poste metálico de 10 - 12 mts   Incluye: demolición de base y disposisión final de escombros.</v>
          </cell>
          <cell r="D19" t="str">
            <v>Und</v>
          </cell>
          <cell r="E19">
            <v>70</v>
          </cell>
          <cell r="F19">
            <v>210502</v>
          </cell>
          <cell r="G19">
            <v>231552.2</v>
          </cell>
          <cell r="H19">
            <v>207871</v>
          </cell>
          <cell r="I19">
            <v>206035</v>
          </cell>
          <cell r="J19">
            <v>206770</v>
          </cell>
          <cell r="K19">
            <v>208418</v>
          </cell>
          <cell r="L19">
            <v>198335</v>
          </cell>
          <cell r="M19">
            <v>208813</v>
          </cell>
          <cell r="N19">
            <v>210502</v>
          </cell>
          <cell r="O19">
            <v>206494</v>
          </cell>
          <cell r="P19">
            <v>207729</v>
          </cell>
          <cell r="Q19">
            <v>210502</v>
          </cell>
          <cell r="R19">
            <v>206757</v>
          </cell>
          <cell r="S19">
            <v>195767</v>
          </cell>
          <cell r="T19">
            <v>207200</v>
          </cell>
          <cell r="U19">
            <v>219557</v>
          </cell>
          <cell r="V19">
            <v>200766</v>
          </cell>
          <cell r="W19">
            <v>196107</v>
          </cell>
          <cell r="X19">
            <v>207571</v>
          </cell>
          <cell r="Y19">
            <v>197230</v>
          </cell>
          <cell r="Z19">
            <v>210052</v>
          </cell>
          <cell r="AA19">
            <v>204034</v>
          </cell>
        </row>
        <row r="20">
          <cell r="B20" t="str">
            <v>2.9</v>
          </cell>
          <cell r="C20" t="str">
            <v xml:space="preserve">Retiro y trasporte en zona rural a bodega del municipio  de poste de concreto 8m - 300/510 Kg.  </v>
          </cell>
          <cell r="D20" t="str">
            <v>Und</v>
          </cell>
          <cell r="E20">
            <v>6</v>
          </cell>
          <cell r="F20">
            <v>230909</v>
          </cell>
          <cell r="G20">
            <v>253999.90000000002</v>
          </cell>
          <cell r="H20">
            <v>228022</v>
          </cell>
          <cell r="I20">
            <v>226750</v>
          </cell>
          <cell r="J20">
            <v>227750</v>
          </cell>
          <cell r="K20">
            <v>228623</v>
          </cell>
          <cell r="L20">
            <v>218590</v>
          </cell>
          <cell r="M20">
            <v>228476</v>
          </cell>
          <cell r="N20">
            <v>230909</v>
          </cell>
          <cell r="O20">
            <v>224909</v>
          </cell>
          <cell r="P20">
            <v>227513</v>
          </cell>
          <cell r="Q20">
            <v>230909</v>
          </cell>
          <cell r="R20">
            <v>226228</v>
          </cell>
          <cell r="S20">
            <v>214745</v>
          </cell>
          <cell r="T20">
            <v>230500</v>
          </cell>
          <cell r="U20">
            <v>244464</v>
          </cell>
          <cell r="V20">
            <v>220229</v>
          </cell>
          <cell r="W20">
            <v>217050</v>
          </cell>
          <cell r="X20">
            <v>221623</v>
          </cell>
          <cell r="Y20">
            <v>217250</v>
          </cell>
          <cell r="Z20">
            <v>230909</v>
          </cell>
          <cell r="AA20">
            <v>226136</v>
          </cell>
        </row>
        <row r="21">
          <cell r="B21" t="str">
            <v>2.10</v>
          </cell>
          <cell r="C21" t="str">
            <v>Retiro en zona urbana  de poste de concreto de  14 -16 mts . Incluye destrucción  y disposición final de escombros.</v>
          </cell>
          <cell r="D21" t="str">
            <v>Und</v>
          </cell>
          <cell r="E21">
            <v>8</v>
          </cell>
          <cell r="F21">
            <v>351283</v>
          </cell>
          <cell r="G21">
            <v>386411.30000000005</v>
          </cell>
          <cell r="H21">
            <v>346892</v>
          </cell>
          <cell r="I21">
            <v>344650</v>
          </cell>
          <cell r="J21">
            <v>346300</v>
          </cell>
          <cell r="K21">
            <v>347805</v>
          </cell>
          <cell r="L21">
            <v>331769</v>
          </cell>
          <cell r="M21">
            <v>347935</v>
          </cell>
          <cell r="N21">
            <v>351283</v>
          </cell>
          <cell r="O21">
            <v>343363</v>
          </cell>
          <cell r="P21">
            <v>350069</v>
          </cell>
          <cell r="Q21">
            <v>351283</v>
          </cell>
          <cell r="R21">
            <v>343793</v>
          </cell>
          <cell r="S21">
            <v>326693</v>
          </cell>
          <cell r="T21">
            <v>348850</v>
          </cell>
          <cell r="U21">
            <v>369176</v>
          </cell>
          <cell r="V21">
            <v>335036</v>
          </cell>
          <cell r="W21">
            <v>328210</v>
          </cell>
          <cell r="X21">
            <v>333596</v>
          </cell>
          <cell r="Y21">
            <v>329700</v>
          </cell>
          <cell r="Z21">
            <v>351283</v>
          </cell>
          <cell r="AA21">
            <v>342632</v>
          </cell>
        </row>
        <row r="22">
          <cell r="B22" t="str">
            <v>2.11</v>
          </cell>
          <cell r="C22" t="str">
            <v>Retiro, transporte y entrega en bodega del municipio de percha existente instalada  en poste.</v>
          </cell>
          <cell r="D22" t="str">
            <v>Und</v>
          </cell>
          <cell r="E22">
            <v>50</v>
          </cell>
          <cell r="F22">
            <v>8850.3359999999993</v>
          </cell>
          <cell r="G22">
            <v>9735.3696</v>
          </cell>
          <cell r="H22">
            <v>8774</v>
          </cell>
          <cell r="I22">
            <v>8635</v>
          </cell>
          <cell r="J22">
            <v>8585</v>
          </cell>
          <cell r="K22">
            <v>8762</v>
          </cell>
          <cell r="L22">
            <v>8314</v>
          </cell>
          <cell r="M22">
            <v>8740</v>
          </cell>
          <cell r="N22">
            <v>8850</v>
          </cell>
          <cell r="O22">
            <v>8480</v>
          </cell>
          <cell r="P22">
            <v>8496</v>
          </cell>
          <cell r="Q22">
            <v>8850</v>
          </cell>
          <cell r="R22">
            <v>8577</v>
          </cell>
          <cell r="S22">
            <v>8231</v>
          </cell>
          <cell r="T22">
            <v>8800</v>
          </cell>
          <cell r="U22">
            <v>8760</v>
          </cell>
          <cell r="V22">
            <v>8441</v>
          </cell>
          <cell r="W22">
            <v>8270</v>
          </cell>
          <cell r="X22">
            <v>8847</v>
          </cell>
          <cell r="Y22">
            <v>8585</v>
          </cell>
          <cell r="Z22">
            <v>8850</v>
          </cell>
          <cell r="AA22">
            <v>8485</v>
          </cell>
        </row>
        <row r="23">
          <cell r="B23" t="str">
            <v>2.12</v>
          </cell>
          <cell r="C23" t="str">
            <v>Retiro,  transporte  y entrega en bodega del municipio de conductor en  baja tensión en cualquier  calibre.</v>
          </cell>
          <cell r="D23" t="str">
            <v>ML</v>
          </cell>
          <cell r="E23">
            <v>1000</v>
          </cell>
          <cell r="F23">
            <v>364</v>
          </cell>
          <cell r="G23">
            <v>400.40000000000003</v>
          </cell>
          <cell r="H23">
            <v>359</v>
          </cell>
          <cell r="I23">
            <v>352</v>
          </cell>
          <cell r="J23">
            <v>345</v>
          </cell>
          <cell r="K23">
            <v>360</v>
          </cell>
          <cell r="L23">
            <v>342</v>
          </cell>
          <cell r="M23">
            <v>358</v>
          </cell>
          <cell r="N23">
            <v>364</v>
          </cell>
          <cell r="O23">
            <v>351</v>
          </cell>
          <cell r="P23">
            <v>366</v>
          </cell>
          <cell r="Q23">
            <v>364</v>
          </cell>
          <cell r="R23">
            <v>358</v>
          </cell>
          <cell r="S23">
            <v>339</v>
          </cell>
          <cell r="T23">
            <v>359</v>
          </cell>
          <cell r="U23">
            <v>359</v>
          </cell>
          <cell r="V23">
            <v>347</v>
          </cell>
          <cell r="W23">
            <v>340</v>
          </cell>
          <cell r="X23">
            <v>357</v>
          </cell>
          <cell r="Y23">
            <v>340</v>
          </cell>
          <cell r="Z23">
            <v>364</v>
          </cell>
          <cell r="AA23">
            <v>350</v>
          </cell>
        </row>
        <row r="24">
          <cell r="B24" t="str">
            <v>2.13</v>
          </cell>
          <cell r="C24" t="str">
            <v>Demolición de caja de inspección existente. Incluye relleno, retiro y disposicion final de escombros.</v>
          </cell>
          <cell r="D24" t="str">
            <v>Und</v>
          </cell>
          <cell r="E24">
            <v>90</v>
          </cell>
          <cell r="F24">
            <v>40612</v>
          </cell>
          <cell r="G24">
            <v>44673.200000000004</v>
          </cell>
          <cell r="H24">
            <v>40104</v>
          </cell>
          <cell r="I24">
            <v>39500</v>
          </cell>
          <cell r="J24">
            <v>39901</v>
          </cell>
          <cell r="K24">
            <v>40210</v>
          </cell>
          <cell r="L24">
            <v>38220</v>
          </cell>
          <cell r="M24">
            <v>40012</v>
          </cell>
          <cell r="N24">
            <v>40612</v>
          </cell>
          <cell r="O24">
            <v>38632</v>
          </cell>
          <cell r="P24">
            <v>40327</v>
          </cell>
          <cell r="Q24">
            <v>40612</v>
          </cell>
          <cell r="R24">
            <v>39791</v>
          </cell>
          <cell r="S24">
            <v>37769</v>
          </cell>
          <cell r="T24">
            <v>39929</v>
          </cell>
          <cell r="U24">
            <v>40112</v>
          </cell>
          <cell r="V24">
            <v>38734</v>
          </cell>
          <cell r="W24">
            <v>37580</v>
          </cell>
          <cell r="X24">
            <v>39225</v>
          </cell>
          <cell r="Y24">
            <v>37914</v>
          </cell>
          <cell r="Z24">
            <v>40612</v>
          </cell>
          <cell r="AA24">
            <v>40612</v>
          </cell>
        </row>
        <row r="25">
          <cell r="B25">
            <v>3</v>
          </cell>
          <cell r="C25" t="str">
            <v>CAPITULO 3. REDES DE MEDIA TENSION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B26" t="str">
            <v>3.1</v>
          </cell>
          <cell r="C26" t="str">
            <v>Suministro, transporte e instalación de cruceta de protecciones trifásica para media tensión. Incluye: cruceta con diagonales, juego de collarines y demás herrajes de instalación, juego de  tres pararayos poliméricos 12 kV-10 kA, juego de tres cajas  cortacircuitos  15 kV-100 A, juego de tres  fusibles tipo hilo 2 A , Juego de 3 terminales tipo exterior , cableado en Cu No 2 D , accesorios de instalación. Especificaciones e instalación de elementos según Norma ESSA.</v>
          </cell>
          <cell r="D26" t="str">
            <v>Und</v>
          </cell>
          <cell r="E26">
            <v>2</v>
          </cell>
          <cell r="F26">
            <v>2360534</v>
          </cell>
          <cell r="G26">
            <v>2596587.4000000004</v>
          </cell>
          <cell r="H26">
            <v>2331027</v>
          </cell>
          <cell r="I26">
            <v>3967850</v>
          </cell>
          <cell r="J26">
            <v>2333600</v>
          </cell>
          <cell r="K26">
            <v>2337165</v>
          </cell>
          <cell r="L26">
            <v>2195342</v>
          </cell>
          <cell r="M26">
            <v>2358522</v>
          </cell>
          <cell r="N26">
            <v>2360534</v>
          </cell>
          <cell r="O26">
            <v>2360294</v>
          </cell>
          <cell r="P26">
            <v>2343844</v>
          </cell>
          <cell r="Q26">
            <v>2360534</v>
          </cell>
          <cell r="R26">
            <v>2341810</v>
          </cell>
          <cell r="S26">
            <v>2301521</v>
          </cell>
          <cell r="T26">
            <v>2332230</v>
          </cell>
          <cell r="U26">
            <v>1968902</v>
          </cell>
          <cell r="V26">
            <v>2251359</v>
          </cell>
          <cell r="W26">
            <v>2323519</v>
          </cell>
          <cell r="X26">
            <v>1912166</v>
          </cell>
          <cell r="Y26">
            <v>2331319</v>
          </cell>
          <cell r="Z26">
            <v>2340279</v>
          </cell>
          <cell r="AA26">
            <v>2342571</v>
          </cell>
        </row>
        <row r="27">
          <cell r="B27" t="str">
            <v>3.2</v>
          </cell>
          <cell r="C27" t="str">
            <v>Suministro, transporte e instalación de sistema de puesta a tierra para pararrayos y trasformador  en acero inoxidable. Incluye fleje bajante  (11m + 2,5 m)  x 7/8"x MSG 18, conector tipo C, 4 abrazaderas 3/8", conector universal tipo U, electrodo tipo varilla de 2,4m x 5/8" y demás accesorios de instalación. Especificaciones e instalación de elementos según Manual Técnico A.P. B/GA y diseño eléctrico.</v>
          </cell>
          <cell r="D27" t="str">
            <v>Und</v>
          </cell>
          <cell r="E27">
            <v>2</v>
          </cell>
          <cell r="F27">
            <v>379701</v>
          </cell>
          <cell r="G27">
            <v>417671.10000000003</v>
          </cell>
          <cell r="H27">
            <v>374955</v>
          </cell>
          <cell r="I27">
            <v>369150</v>
          </cell>
          <cell r="J27">
            <v>379088</v>
          </cell>
          <cell r="K27">
            <v>375942</v>
          </cell>
          <cell r="L27">
            <v>353406</v>
          </cell>
          <cell r="M27">
            <v>378931</v>
          </cell>
          <cell r="N27">
            <v>379701</v>
          </cell>
          <cell r="O27">
            <v>378461</v>
          </cell>
          <cell r="P27">
            <v>390810</v>
          </cell>
          <cell r="Q27">
            <v>379701</v>
          </cell>
          <cell r="R27">
            <v>375066</v>
          </cell>
          <cell r="S27">
            <v>370208</v>
          </cell>
          <cell r="T27">
            <v>376568</v>
          </cell>
          <cell r="U27">
            <v>299667</v>
          </cell>
          <cell r="V27">
            <v>362140</v>
          </cell>
          <cell r="W27">
            <v>368018</v>
          </cell>
          <cell r="X27">
            <v>368699</v>
          </cell>
          <cell r="Y27">
            <v>370578</v>
          </cell>
          <cell r="Z27">
            <v>353074</v>
          </cell>
          <cell r="AA27">
            <v>376753</v>
          </cell>
        </row>
        <row r="28">
          <cell r="B28" t="str">
            <v>3.3</v>
          </cell>
          <cell r="C28" t="str">
            <v>Suministro, transporte e instalación de acometida en tubería metálica galvanizada de   3” x 6 m con capacete galvanizado de 3”, conectores  de perforación, amarres en cinta bandit, base en concreto y demás accesorios. Especificaciones e instalación de elementos según Manual Técnico A.P. B/GA y diseño eléctrico.</v>
          </cell>
          <cell r="D28" t="str">
            <v>Und</v>
          </cell>
          <cell r="E28">
            <v>1</v>
          </cell>
          <cell r="F28">
            <v>698982</v>
          </cell>
          <cell r="G28">
            <v>768880.20000000007</v>
          </cell>
          <cell r="H28">
            <v>690245</v>
          </cell>
          <cell r="I28">
            <v>683970</v>
          </cell>
          <cell r="J28">
            <v>683090</v>
          </cell>
          <cell r="K28">
            <v>692062</v>
          </cell>
          <cell r="L28">
            <v>650551</v>
          </cell>
          <cell r="M28">
            <v>698078</v>
          </cell>
          <cell r="N28">
            <v>698982</v>
          </cell>
          <cell r="O28">
            <v>696762</v>
          </cell>
          <cell r="P28">
            <v>548106</v>
          </cell>
          <cell r="Q28">
            <v>698982</v>
          </cell>
          <cell r="R28">
            <v>696468</v>
          </cell>
          <cell r="S28">
            <v>681507</v>
          </cell>
          <cell r="T28">
            <v>693050</v>
          </cell>
          <cell r="U28">
            <v>638120</v>
          </cell>
          <cell r="V28">
            <v>666654</v>
          </cell>
          <cell r="W28">
            <v>689073</v>
          </cell>
          <cell r="X28">
            <v>583658</v>
          </cell>
          <cell r="Y28">
            <v>690048</v>
          </cell>
          <cell r="Z28">
            <v>693579</v>
          </cell>
          <cell r="AA28">
            <v>696737</v>
          </cell>
        </row>
        <row r="29">
          <cell r="B29" t="str">
            <v>3.4</v>
          </cell>
          <cell r="C29" t="str">
            <v>Suministro, transporte e instalación de caja de inspección  de media tensión sencilla norma ESSA 0,7 X 1,2 X 1,4 MTS. Incluye tapa norma ESSA con marco y contra marco soldado, fondo en gravilla, friso, señalización y demás accesorios . Especificaciones e instalación de elementos según Manual Técnico A.P. B/GA y diseño eléctrico.</v>
          </cell>
          <cell r="D29" t="str">
            <v>Und</v>
          </cell>
          <cell r="E29">
            <v>3</v>
          </cell>
          <cell r="F29">
            <v>1212383</v>
          </cell>
          <cell r="G29">
            <v>1333621.3</v>
          </cell>
          <cell r="H29">
            <v>1197228</v>
          </cell>
          <cell r="I29">
            <v>1185435</v>
          </cell>
          <cell r="J29">
            <v>1201489</v>
          </cell>
          <cell r="K29">
            <v>1200380</v>
          </cell>
          <cell r="L29">
            <v>1128344</v>
          </cell>
          <cell r="M29">
            <v>1210307</v>
          </cell>
          <cell r="N29">
            <v>1212383</v>
          </cell>
          <cell r="O29">
            <v>1208683</v>
          </cell>
          <cell r="P29">
            <v>1210041</v>
          </cell>
          <cell r="Q29">
            <v>1212383</v>
          </cell>
          <cell r="R29">
            <v>1202731</v>
          </cell>
          <cell r="S29">
            <v>1182073</v>
          </cell>
          <cell r="T29">
            <v>1201324</v>
          </cell>
          <cell r="U29">
            <v>1164772</v>
          </cell>
          <cell r="V29">
            <v>1156310</v>
          </cell>
          <cell r="W29">
            <v>1184838</v>
          </cell>
          <cell r="X29">
            <v>1176142</v>
          </cell>
          <cell r="Y29">
            <v>1190738</v>
          </cell>
          <cell r="Z29">
            <v>1211107</v>
          </cell>
          <cell r="AA29">
            <v>1207510</v>
          </cell>
        </row>
        <row r="30">
          <cell r="B30" t="str">
            <v>3.5</v>
          </cell>
          <cell r="C30" t="str">
            <v>Suministro, transporte e instalación de banco de ductos 3 x 3"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30" t="str">
            <v>ML</v>
          </cell>
          <cell r="E30">
            <v>25</v>
          </cell>
          <cell r="F30">
            <v>42563</v>
          </cell>
          <cell r="G30">
            <v>46819.3</v>
          </cell>
          <cell r="H30">
            <v>42031</v>
          </cell>
          <cell r="I30">
            <v>40629</v>
          </cell>
          <cell r="J30">
            <v>41705</v>
          </cell>
          <cell r="K30">
            <v>42142</v>
          </cell>
          <cell r="L30">
            <v>39653</v>
          </cell>
          <cell r="M30">
            <v>42410</v>
          </cell>
          <cell r="N30">
            <v>42563</v>
          </cell>
          <cell r="O30">
            <v>42378</v>
          </cell>
          <cell r="P30">
            <v>42980</v>
          </cell>
          <cell r="Q30">
            <v>42563</v>
          </cell>
          <cell r="R30">
            <v>41612</v>
          </cell>
          <cell r="S30">
            <v>41499</v>
          </cell>
          <cell r="T30">
            <v>42378</v>
          </cell>
          <cell r="U30">
            <v>46358</v>
          </cell>
          <cell r="V30">
            <v>40594</v>
          </cell>
          <cell r="W30">
            <v>40341</v>
          </cell>
          <cell r="X30">
            <v>40234</v>
          </cell>
          <cell r="Y30">
            <v>40931</v>
          </cell>
          <cell r="Z30">
            <v>42557</v>
          </cell>
          <cell r="AA30">
            <v>41834</v>
          </cell>
        </row>
        <row r="31">
          <cell r="B31" t="str">
            <v>3.6</v>
          </cell>
          <cell r="C31" t="str">
            <v>Suministro, transporte e instalación de banco de ductos 3 x 3"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31" t="str">
            <v>ML</v>
          </cell>
          <cell r="E31">
            <v>15</v>
          </cell>
          <cell r="F31">
            <v>454862</v>
          </cell>
          <cell r="G31">
            <v>500348.2</v>
          </cell>
          <cell r="H31">
            <v>449177</v>
          </cell>
          <cell r="I31">
            <v>452944</v>
          </cell>
          <cell r="J31">
            <v>457143</v>
          </cell>
          <cell r="K31">
            <v>450359</v>
          </cell>
          <cell r="L31">
            <v>423091</v>
          </cell>
          <cell r="M31">
            <v>454710</v>
          </cell>
          <cell r="N31">
            <v>454862</v>
          </cell>
          <cell r="O31">
            <v>454677</v>
          </cell>
          <cell r="P31">
            <v>404281</v>
          </cell>
          <cell r="Q31">
            <v>454862</v>
          </cell>
          <cell r="R31">
            <v>453912</v>
          </cell>
          <cell r="S31">
            <v>443490</v>
          </cell>
          <cell r="T31">
            <v>453587</v>
          </cell>
          <cell r="U31">
            <v>449899</v>
          </cell>
          <cell r="V31">
            <v>433825</v>
          </cell>
          <cell r="W31">
            <v>452640</v>
          </cell>
          <cell r="X31">
            <v>453785</v>
          </cell>
          <cell r="Y31">
            <v>453230</v>
          </cell>
          <cell r="Z31">
            <v>454862</v>
          </cell>
          <cell r="AA31">
            <v>454133</v>
          </cell>
        </row>
        <row r="32">
          <cell r="B32" t="str">
            <v>3.7</v>
          </cell>
          <cell r="C32" t="str">
            <v>Suministro, transporte e instalación de red canalizada en 3 CU No 2 XLPE 90°C / 15 KV .  Incluye sañalización y demás accesorios de instalación. Especificaciones e instalación de elementos según diseño eléctrico.</v>
          </cell>
          <cell r="D32" t="str">
            <v>ML</v>
          </cell>
          <cell r="E32">
            <v>50</v>
          </cell>
          <cell r="F32">
            <v>89842</v>
          </cell>
          <cell r="G32">
            <v>98826.200000000012</v>
          </cell>
          <cell r="H32">
            <v>88719</v>
          </cell>
          <cell r="I32">
            <v>87250</v>
          </cell>
          <cell r="J32">
            <v>91002</v>
          </cell>
          <cell r="K32">
            <v>88953</v>
          </cell>
          <cell r="L32">
            <v>88833</v>
          </cell>
          <cell r="M32">
            <v>89693</v>
          </cell>
          <cell r="N32">
            <v>89842</v>
          </cell>
          <cell r="O32">
            <v>89472</v>
          </cell>
          <cell r="P32">
            <v>88785</v>
          </cell>
          <cell r="Q32">
            <v>89842</v>
          </cell>
          <cell r="R32">
            <v>89128</v>
          </cell>
          <cell r="S32">
            <v>87596</v>
          </cell>
          <cell r="T32">
            <v>89074</v>
          </cell>
          <cell r="U32">
            <v>86384</v>
          </cell>
          <cell r="V32">
            <v>85687</v>
          </cell>
          <cell r="W32">
            <v>88556</v>
          </cell>
          <cell r="X32">
            <v>89267</v>
          </cell>
          <cell r="Y32">
            <v>89112</v>
          </cell>
          <cell r="Z32">
            <v>89092</v>
          </cell>
          <cell r="AA32">
            <v>89199</v>
          </cell>
        </row>
        <row r="33">
          <cell r="B33" t="str">
            <v>3.8</v>
          </cell>
          <cell r="C33" t="str">
            <v>Construcción   de obra civil para subestación subterránea. de 4,2 x 3,2 x 2,5 mts. Incluye estructura en concreto reforzado 3000 p.s.i, ,  juego de rejillas de ventilación, escalera de acceso sellos cortafuegos, fondo en gravilla, marco metálico y juego de tapas en concreto reforzado 3000 p.s.i. señalización  y demás accesorios. Especificaciones e instalación de elementos  según Normas ESSA, Manual Técnico A.P. B/GA y diseño eléctrico.</v>
          </cell>
          <cell r="D33" t="str">
            <v>Und</v>
          </cell>
          <cell r="E33">
            <v>1</v>
          </cell>
          <cell r="F33">
            <v>21795862</v>
          </cell>
          <cell r="G33">
            <v>23975448.200000003</v>
          </cell>
          <cell r="H33">
            <v>21523413</v>
          </cell>
          <cell r="I33">
            <v>21407008</v>
          </cell>
          <cell r="J33">
            <v>21468870</v>
          </cell>
          <cell r="K33">
            <v>21580083</v>
          </cell>
          <cell r="L33">
            <v>20296432</v>
          </cell>
          <cell r="M33">
            <v>21751342</v>
          </cell>
          <cell r="N33">
            <v>21795862</v>
          </cell>
          <cell r="O33">
            <v>21758862</v>
          </cell>
          <cell r="P33">
            <v>23800272</v>
          </cell>
          <cell r="Q33">
            <v>21795862</v>
          </cell>
          <cell r="R33">
            <v>21605722</v>
          </cell>
          <cell r="S33">
            <v>21250965</v>
          </cell>
          <cell r="T33">
            <v>21622246</v>
          </cell>
          <cell r="U33">
            <v>21905601</v>
          </cell>
          <cell r="V33">
            <v>20787803</v>
          </cell>
          <cell r="W33">
            <v>21220582</v>
          </cell>
          <cell r="X33">
            <v>18952895</v>
          </cell>
          <cell r="Y33">
            <v>21378582</v>
          </cell>
          <cell r="Z33">
            <v>21787124</v>
          </cell>
          <cell r="AA33">
            <v>21440622</v>
          </cell>
        </row>
        <row r="34">
          <cell r="B34" t="str">
            <v>3.9</v>
          </cell>
          <cell r="C34" t="str">
            <v>Suministro, transporte e instalación en poste de transformador trifásico convencional de 45 KVA, 13200/380-220 V. Incluye juego de collarines y herrajes para su instalación en poste, juego de conectores terminal, cadena de eslabones mínimo de 4 cm de diámetro x 8m de longitud y candado anticizalla para asegurar el transformador al poste y demás accesorios de instalación. Especificaciones e instalación de elementos   según Manual Técnico A.P. B/GA y diseño eléctrico.</v>
          </cell>
          <cell r="D34" t="str">
            <v>Und</v>
          </cell>
          <cell r="E34">
            <v>1</v>
          </cell>
          <cell r="F34">
            <v>6698639</v>
          </cell>
          <cell r="G34">
            <v>7368502.9000000004</v>
          </cell>
          <cell r="H34">
            <v>6614906</v>
          </cell>
          <cell r="I34">
            <v>6636500</v>
          </cell>
          <cell r="J34">
            <v>6713692</v>
          </cell>
          <cell r="K34">
            <v>6632322</v>
          </cell>
          <cell r="L34">
            <v>6639426</v>
          </cell>
          <cell r="M34">
            <v>6691398</v>
          </cell>
          <cell r="N34">
            <v>6698639</v>
          </cell>
          <cell r="O34">
            <v>6686639</v>
          </cell>
          <cell r="P34">
            <v>6275791</v>
          </cell>
          <cell r="Q34">
            <v>6698639</v>
          </cell>
          <cell r="R34">
            <v>6679915</v>
          </cell>
          <cell r="S34">
            <v>6531173</v>
          </cell>
          <cell r="T34">
            <v>6639664</v>
          </cell>
          <cell r="U34">
            <v>6057386</v>
          </cell>
          <cell r="V34">
            <v>6388827</v>
          </cell>
          <cell r="W34">
            <v>6643350</v>
          </cell>
          <cell r="X34">
            <v>6299420</v>
          </cell>
          <cell r="Y34">
            <v>6645650</v>
          </cell>
          <cell r="Z34">
            <v>6693638</v>
          </cell>
          <cell r="AA34">
            <v>6660536</v>
          </cell>
        </row>
        <row r="35">
          <cell r="B35" t="str">
            <v>3.10</v>
          </cell>
          <cell r="C35" t="str">
            <v>Suministro, transporte e instalación  de transformador trifásico ocacionalmente sumergible radial de 45 KVA, 13200/380-220 V. Incluye DPS tipo Codo, fusible limitador y accesorios de instalación.  Especificaciones e instalación de elementos  según Normas ESSA, Manual Técnico A.P. B/GA y diseño eléctrico.</v>
          </cell>
          <cell r="D35" t="str">
            <v>Und</v>
          </cell>
          <cell r="E35">
            <v>1</v>
          </cell>
          <cell r="F35">
            <v>19434731</v>
          </cell>
          <cell r="G35">
            <v>21378204.100000001</v>
          </cell>
          <cell r="H35">
            <v>19191797</v>
          </cell>
          <cell r="I35">
            <v>19314000</v>
          </cell>
          <cell r="J35">
            <v>19538772</v>
          </cell>
          <cell r="K35">
            <v>19242327</v>
          </cell>
          <cell r="L35">
            <v>19356403</v>
          </cell>
          <cell r="M35">
            <v>19423600</v>
          </cell>
          <cell r="N35">
            <v>19434731</v>
          </cell>
          <cell r="O35">
            <v>19410731</v>
          </cell>
          <cell r="P35">
            <v>19908880</v>
          </cell>
          <cell r="Q35">
            <v>19434731</v>
          </cell>
          <cell r="R35">
            <v>19412135</v>
          </cell>
          <cell r="S35">
            <v>18948863</v>
          </cell>
          <cell r="T35">
            <v>19267360</v>
          </cell>
          <cell r="U35">
            <v>18226696</v>
          </cell>
          <cell r="V35">
            <v>18535875</v>
          </cell>
          <cell r="W35">
            <v>19354200</v>
          </cell>
          <cell r="X35">
            <v>19435260</v>
          </cell>
          <cell r="Y35">
            <v>19351000</v>
          </cell>
          <cell r="Z35">
            <v>16434731</v>
          </cell>
          <cell r="AA35">
            <v>19391795</v>
          </cell>
        </row>
        <row r="36">
          <cell r="B36" t="str">
            <v>3.11</v>
          </cell>
          <cell r="C36" t="str">
            <v>Suministro, transporte e instalación de malla de puesta a tierra de  10 X10 mts . Incluye cableado en  Cu No 2/0 D, 8 electrodos de puesta a tierra en varilla cooperwell, soldadura exotérmica y tratamiento de tierra. Especificaciones e instalación de elementos según Manual Técnico A.P. B/GA y diseño eléctrico.</v>
          </cell>
          <cell r="D36" t="str">
            <v>Und</v>
          </cell>
          <cell r="E36">
            <v>1</v>
          </cell>
          <cell r="F36">
            <v>6937751</v>
          </cell>
          <cell r="G36">
            <v>7631526.1000000006</v>
          </cell>
          <cell r="H36">
            <v>6851029</v>
          </cell>
          <cell r="I36">
            <v>6696820</v>
          </cell>
          <cell r="J36">
            <v>6932673</v>
          </cell>
          <cell r="K36">
            <v>6869067</v>
          </cell>
          <cell r="L36">
            <v>6526278</v>
          </cell>
          <cell r="M36">
            <v>6929051</v>
          </cell>
          <cell r="N36">
            <v>6937751</v>
          </cell>
          <cell r="O36">
            <v>6930351</v>
          </cell>
          <cell r="P36">
            <v>6249889</v>
          </cell>
          <cell r="Q36">
            <v>6937751</v>
          </cell>
          <cell r="R36">
            <v>6874820</v>
          </cell>
          <cell r="S36">
            <v>6764307</v>
          </cell>
          <cell r="T36">
            <v>6906292</v>
          </cell>
          <cell r="U36">
            <v>3872137</v>
          </cell>
          <cell r="V36">
            <v>6616880</v>
          </cell>
          <cell r="W36">
            <v>6810601</v>
          </cell>
          <cell r="X36">
            <v>6629659</v>
          </cell>
          <cell r="Y36">
            <v>6836575</v>
          </cell>
          <cell r="Z36">
            <v>6660992</v>
          </cell>
          <cell r="AA36">
            <v>6877934</v>
          </cell>
        </row>
        <row r="37">
          <cell r="B37" t="str">
            <v>3.12</v>
          </cell>
          <cell r="C37" t="str">
            <v>Suministro, transporte e instalación de caja de inspección  para foso de puesta tierra de 40  x 40 x 60 cm. Incluye  tapa de concreto reforzado de 3000 psi de 60 x 60x 6 cm con marco y contramarco metálico soldados, fondo en gravilla Y señalización RETIE para todos los circuitos. Especificaciones e instalación de elementos según Manual Técnico A.P. B/GA.  y diseño eléctrico.</v>
          </cell>
          <cell r="D37" t="str">
            <v>Und</v>
          </cell>
          <cell r="E37">
            <v>3</v>
          </cell>
          <cell r="F37">
            <v>457511</v>
          </cell>
          <cell r="G37">
            <v>503262.10000000003</v>
          </cell>
          <cell r="H37">
            <v>451792</v>
          </cell>
          <cell r="I37">
            <v>445118</v>
          </cell>
          <cell r="J37">
            <v>450591</v>
          </cell>
          <cell r="K37">
            <v>452982</v>
          </cell>
          <cell r="L37">
            <v>425897</v>
          </cell>
          <cell r="M37">
            <v>456180</v>
          </cell>
          <cell r="N37">
            <v>457511</v>
          </cell>
          <cell r="O37">
            <v>455661</v>
          </cell>
          <cell r="P37">
            <v>457016</v>
          </cell>
          <cell r="Q37">
            <v>457511</v>
          </cell>
          <cell r="R37">
            <v>449876</v>
          </cell>
          <cell r="S37">
            <v>446073</v>
          </cell>
          <cell r="T37">
            <v>454177</v>
          </cell>
          <cell r="U37">
            <v>448828</v>
          </cell>
          <cell r="V37">
            <v>436351</v>
          </cell>
          <cell r="W37">
            <v>436185</v>
          </cell>
          <cell r="X37">
            <v>453081</v>
          </cell>
          <cell r="Y37">
            <v>440305</v>
          </cell>
          <cell r="Z37">
            <v>457315</v>
          </cell>
          <cell r="AA37">
            <v>450269</v>
          </cell>
        </row>
        <row r="38">
          <cell r="B38" t="str">
            <v>3.13</v>
          </cell>
          <cell r="C38" t="str">
            <v>Suministro, transporte  y construcción para realizar el corte, demolición y construcción de pavimento asfaltico tipo MDC-2 espesor de 20 cm de aquina, según norma INVIAS. Retiro de escombros y disposición final.</v>
          </cell>
          <cell r="D38" t="str">
            <v>ML</v>
          </cell>
          <cell r="E38">
            <v>15</v>
          </cell>
          <cell r="F38">
            <v>198567</v>
          </cell>
          <cell r="G38">
            <v>218423.7</v>
          </cell>
          <cell r="H38">
            <v>196085</v>
          </cell>
          <cell r="I38">
            <v>197187</v>
          </cell>
          <cell r="J38">
            <v>183284</v>
          </cell>
          <cell r="K38">
            <v>196601</v>
          </cell>
          <cell r="L38">
            <v>185310</v>
          </cell>
          <cell r="M38">
            <v>198813</v>
          </cell>
          <cell r="N38">
            <v>198567</v>
          </cell>
          <cell r="O38">
            <v>194487</v>
          </cell>
          <cell r="P38">
            <v>198213</v>
          </cell>
          <cell r="Q38">
            <v>198567</v>
          </cell>
          <cell r="R38">
            <v>198567</v>
          </cell>
          <cell r="S38">
            <v>193603</v>
          </cell>
          <cell r="T38">
            <v>196998</v>
          </cell>
          <cell r="U38">
            <v>190500</v>
          </cell>
          <cell r="V38">
            <v>189383</v>
          </cell>
          <cell r="W38">
            <v>198007</v>
          </cell>
          <cell r="X38">
            <v>197556</v>
          </cell>
          <cell r="Y38">
            <v>198157</v>
          </cell>
          <cell r="Z38">
            <v>198567</v>
          </cell>
          <cell r="AA38">
            <v>198567</v>
          </cell>
        </row>
        <row r="39">
          <cell r="B39" t="str">
            <v>3.14</v>
          </cell>
          <cell r="C39" t="str">
            <v>Suministro, transporte e instalación de la capa de rodadura (sello) en mezcla asfáltica tipo MDC-3 para cubrir el áreas  aledañas a la canalización (1,5 m a lado y lado del eje de la canalización e= 4 cm). Según exigencia POT vigente y norma INVIAS..</v>
          </cell>
          <cell r="D39" t="str">
            <v>M2</v>
          </cell>
          <cell r="E39">
            <v>45</v>
          </cell>
          <cell r="F39">
            <v>52529</v>
          </cell>
          <cell r="G39">
            <v>57781.9</v>
          </cell>
          <cell r="H39">
            <v>51872</v>
          </cell>
          <cell r="I39">
            <v>52157</v>
          </cell>
          <cell r="J39">
            <v>49111</v>
          </cell>
          <cell r="K39">
            <v>52009</v>
          </cell>
          <cell r="L39">
            <v>49111</v>
          </cell>
          <cell r="M39">
            <v>52651</v>
          </cell>
          <cell r="N39">
            <v>52529</v>
          </cell>
          <cell r="O39">
            <v>51329</v>
          </cell>
          <cell r="P39">
            <v>52145</v>
          </cell>
          <cell r="Q39">
            <v>52529</v>
          </cell>
          <cell r="R39">
            <v>52529</v>
          </cell>
          <cell r="S39">
            <v>51216</v>
          </cell>
          <cell r="T39">
            <v>52200</v>
          </cell>
          <cell r="U39">
            <v>51077</v>
          </cell>
          <cell r="V39">
            <v>50100</v>
          </cell>
          <cell r="W39">
            <v>50112</v>
          </cell>
          <cell r="X39">
            <v>52007</v>
          </cell>
          <cell r="Y39">
            <v>50211</v>
          </cell>
          <cell r="Z39">
            <v>52529</v>
          </cell>
          <cell r="AA39">
            <v>52529</v>
          </cell>
        </row>
        <row r="40">
          <cell r="B40" t="str">
            <v>3.15</v>
          </cell>
          <cell r="C40" t="str">
            <v>Construcción de piso en concreto de 3000 psi y  20 cm de espesor, con texturizado antideslizante y dilatado.</v>
          </cell>
          <cell r="D40" t="str">
            <v>M2</v>
          </cell>
          <cell r="E40">
            <v>48</v>
          </cell>
          <cell r="F40">
            <v>112571</v>
          </cell>
          <cell r="G40">
            <v>123828.1</v>
          </cell>
          <cell r="H40">
            <v>111164</v>
          </cell>
          <cell r="I40">
            <v>112265</v>
          </cell>
          <cell r="J40">
            <v>109780</v>
          </cell>
          <cell r="K40">
            <v>111457</v>
          </cell>
          <cell r="L40">
            <v>104961</v>
          </cell>
          <cell r="M40">
            <v>112549</v>
          </cell>
          <cell r="N40">
            <v>112571</v>
          </cell>
          <cell r="O40">
            <v>112349</v>
          </cell>
          <cell r="P40">
            <v>114323</v>
          </cell>
          <cell r="Q40">
            <v>112571</v>
          </cell>
          <cell r="R40">
            <v>112571</v>
          </cell>
          <cell r="S40">
            <v>109757</v>
          </cell>
          <cell r="T40">
            <v>111546</v>
          </cell>
          <cell r="U40">
            <v>111621</v>
          </cell>
          <cell r="V40">
            <v>107365</v>
          </cell>
          <cell r="W40">
            <v>110915</v>
          </cell>
          <cell r="X40">
            <v>112731</v>
          </cell>
          <cell r="Y40">
            <v>111014</v>
          </cell>
          <cell r="Z40">
            <v>112445</v>
          </cell>
          <cell r="AA40">
            <v>112571</v>
          </cell>
        </row>
        <row r="41">
          <cell r="B41" t="str">
            <v>3.16</v>
          </cell>
          <cell r="C41" t="str">
            <v>Suministro, trasporte e instalación de tomacorrriente 110V-15A en pared. Incluye  caja PVC,  ducto PVC 3/4" , cableado en 3 x Cu No 12 THHN y demas accesorios.  Especificaciones e instalación de elementos según Manual Técnico A.P. B/GA. y diseño eléctrico.</v>
          </cell>
          <cell r="D41" t="str">
            <v>M2</v>
          </cell>
          <cell r="E41">
            <v>1</v>
          </cell>
          <cell r="F41">
            <v>62003</v>
          </cell>
          <cell r="G41">
            <v>68203.3</v>
          </cell>
          <cell r="H41">
            <v>61228</v>
          </cell>
          <cell r="I41">
            <v>58181</v>
          </cell>
          <cell r="J41">
            <v>60838</v>
          </cell>
          <cell r="K41">
            <v>61389</v>
          </cell>
          <cell r="L41">
            <v>58865</v>
          </cell>
          <cell r="M41">
            <v>61762</v>
          </cell>
          <cell r="N41">
            <v>62003</v>
          </cell>
          <cell r="O41">
            <v>61633</v>
          </cell>
          <cell r="P41">
            <v>63109</v>
          </cell>
          <cell r="Q41">
            <v>62003</v>
          </cell>
          <cell r="R41">
            <v>60720</v>
          </cell>
          <cell r="S41">
            <v>60453</v>
          </cell>
          <cell r="T41">
            <v>61700</v>
          </cell>
          <cell r="U41">
            <v>60077</v>
          </cell>
          <cell r="V41">
            <v>59135</v>
          </cell>
          <cell r="W41">
            <v>59311</v>
          </cell>
          <cell r="X41">
            <v>59776</v>
          </cell>
          <cell r="Y41">
            <v>59834</v>
          </cell>
          <cell r="Z41">
            <v>61553</v>
          </cell>
          <cell r="AA41">
            <v>61102</v>
          </cell>
        </row>
        <row r="42">
          <cell r="B42" t="str">
            <v>3.17</v>
          </cell>
          <cell r="C42" t="str">
            <v>Suministro, trasporte e instalación de luminaria rectangular de adosar con tubo led  2x20W-110V. Incluye caja PVC, ducto PCV 1/2", cableado de  3x Cu No 14 THHN y demas accesorios de instalación.  Especificaciones e instalación de elementos según Manual Técnico A.P. B/GA. y diseño eléctrico.</v>
          </cell>
          <cell r="D42" t="str">
            <v>M2</v>
          </cell>
          <cell r="E42">
            <v>1</v>
          </cell>
          <cell r="F42">
            <v>567662</v>
          </cell>
          <cell r="G42">
            <v>624428.20000000007</v>
          </cell>
          <cell r="H42">
            <v>560566</v>
          </cell>
          <cell r="I42">
            <v>559722</v>
          </cell>
          <cell r="J42">
            <v>555667</v>
          </cell>
          <cell r="K42">
            <v>562042</v>
          </cell>
          <cell r="L42">
            <v>528792</v>
          </cell>
          <cell r="M42">
            <v>567356</v>
          </cell>
          <cell r="N42">
            <v>567662</v>
          </cell>
          <cell r="O42">
            <v>567292</v>
          </cell>
          <cell r="P42">
            <v>486414</v>
          </cell>
          <cell r="Q42">
            <v>567662</v>
          </cell>
          <cell r="R42">
            <v>565373</v>
          </cell>
          <cell r="S42">
            <v>553470</v>
          </cell>
          <cell r="T42">
            <v>563886</v>
          </cell>
          <cell r="U42">
            <v>555612</v>
          </cell>
          <cell r="V42">
            <v>541408</v>
          </cell>
          <cell r="W42">
            <v>562849</v>
          </cell>
          <cell r="X42">
            <v>541307</v>
          </cell>
          <cell r="Y42">
            <v>563629</v>
          </cell>
          <cell r="Z42">
            <v>567287</v>
          </cell>
          <cell r="AA42">
            <v>565382</v>
          </cell>
        </row>
        <row r="43">
          <cell r="B43" t="str">
            <v>3.18</v>
          </cell>
          <cell r="C43" t="str">
            <v>Suministro, trasporte e instalación de interuptor sencillo . Incluye  caja PCVC,  ducto PCV 1/2", cableado de  3x Cu No 14 THHN,    y demas accesorios de instalación.  Especificaciones e instalación de elementos según Manual Técnico A.P. B/GA. y diseño eléctrico.</v>
          </cell>
          <cell r="D43" t="str">
            <v>UND</v>
          </cell>
          <cell r="E43">
            <v>1</v>
          </cell>
          <cell r="F43">
            <v>60621</v>
          </cell>
          <cell r="G43">
            <v>66683.100000000006</v>
          </cell>
          <cell r="H43">
            <v>59864</v>
          </cell>
          <cell r="I43">
            <v>59229</v>
          </cell>
          <cell r="J43">
            <v>59110</v>
          </cell>
          <cell r="K43">
            <v>60021</v>
          </cell>
          <cell r="L43">
            <v>57202</v>
          </cell>
          <cell r="M43">
            <v>60371</v>
          </cell>
          <cell r="N43">
            <v>60621</v>
          </cell>
          <cell r="O43">
            <v>60436</v>
          </cell>
          <cell r="P43">
            <v>50412</v>
          </cell>
          <cell r="Q43">
            <v>60621</v>
          </cell>
          <cell r="R43">
            <v>58734</v>
          </cell>
          <cell r="S43">
            <v>59105</v>
          </cell>
          <cell r="T43">
            <v>60315</v>
          </cell>
          <cell r="U43">
            <v>57072</v>
          </cell>
          <cell r="V43">
            <v>57817</v>
          </cell>
          <cell r="W43">
            <v>57001</v>
          </cell>
          <cell r="X43">
            <v>63073</v>
          </cell>
          <cell r="Y43">
            <v>57781</v>
          </cell>
          <cell r="Z43">
            <v>59992</v>
          </cell>
          <cell r="AA43">
            <v>59276</v>
          </cell>
        </row>
        <row r="44">
          <cell r="B44">
            <v>4</v>
          </cell>
          <cell r="C44" t="str">
            <v>CAPITULO 4.  ACOMETIDAS DE BAJA TENSIÓN y TABLEROS DE DISTRIBUCIÓN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B45" t="str">
            <v>4.1</v>
          </cell>
          <cell r="C45" t="str">
            <v>Suministro, transporte e instalación de acometida en tubería metálica galvanizada de   2” x 6 m con capacete galvanizado de 2”, conectores  de perforación, amarres en cinta bandit , base en concreto y demás accesorios. Especificaciones e instalación de elementos según Manual Técnico A.P. B/GA y diseño eléctrico.</v>
          </cell>
          <cell r="D45" t="str">
            <v>Und</v>
          </cell>
          <cell r="E45">
            <v>1</v>
          </cell>
          <cell r="F45">
            <v>374031</v>
          </cell>
          <cell r="G45">
            <v>411434.10000000003</v>
          </cell>
          <cell r="H45">
            <v>369356</v>
          </cell>
          <cell r="I45">
            <v>359320</v>
          </cell>
          <cell r="J45">
            <v>364743</v>
          </cell>
          <cell r="K45">
            <v>370328</v>
          </cell>
          <cell r="L45">
            <v>348263</v>
          </cell>
          <cell r="M45">
            <v>373237</v>
          </cell>
          <cell r="N45">
            <v>374031</v>
          </cell>
          <cell r="O45">
            <v>372181</v>
          </cell>
          <cell r="P45">
            <v>321649</v>
          </cell>
          <cell r="Q45">
            <v>374031</v>
          </cell>
          <cell r="R45">
            <v>371546</v>
          </cell>
          <cell r="S45">
            <v>364680</v>
          </cell>
          <cell r="T45">
            <v>372392</v>
          </cell>
          <cell r="U45">
            <v>335394</v>
          </cell>
          <cell r="V45">
            <v>356732</v>
          </cell>
          <cell r="W45">
            <v>364280</v>
          </cell>
          <cell r="X45">
            <v>342898</v>
          </cell>
          <cell r="Y45">
            <v>365255</v>
          </cell>
          <cell r="Z45">
            <v>368757</v>
          </cell>
          <cell r="AA45">
            <v>371786</v>
          </cell>
        </row>
        <row r="46">
          <cell r="B46" t="str">
            <v>4.2</v>
          </cell>
          <cell r="C46" t="str">
            <v>Suministro, transporte e instalación de banco de ductos 2 x 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46" t="str">
            <v>ML</v>
          </cell>
          <cell r="E46">
            <v>15</v>
          </cell>
          <cell r="F46">
            <v>29792</v>
          </cell>
          <cell r="G46">
            <v>32771.200000000004</v>
          </cell>
          <cell r="H46">
            <v>29420</v>
          </cell>
          <cell r="I46">
            <v>29196</v>
          </cell>
          <cell r="J46">
            <v>29190</v>
          </cell>
          <cell r="K46">
            <v>29497</v>
          </cell>
          <cell r="L46">
            <v>27777</v>
          </cell>
          <cell r="M46">
            <v>29640</v>
          </cell>
          <cell r="N46">
            <v>29792</v>
          </cell>
          <cell r="O46">
            <v>29607</v>
          </cell>
          <cell r="P46">
            <v>29348</v>
          </cell>
          <cell r="Q46">
            <v>29126</v>
          </cell>
          <cell r="R46">
            <v>28842</v>
          </cell>
          <cell r="S46">
            <v>29047</v>
          </cell>
          <cell r="T46">
            <v>29551</v>
          </cell>
          <cell r="U46">
            <v>31031</v>
          </cell>
          <cell r="V46">
            <v>28414</v>
          </cell>
          <cell r="W46">
            <v>27299</v>
          </cell>
          <cell r="X46">
            <v>29464</v>
          </cell>
          <cell r="Y46">
            <v>27889</v>
          </cell>
          <cell r="Z46">
            <v>29787</v>
          </cell>
          <cell r="AA46">
            <v>29063</v>
          </cell>
        </row>
        <row r="47">
          <cell r="B47" t="str">
            <v>4.3</v>
          </cell>
          <cell r="C47" t="str">
            <v>Suministro, transporte e instalación de red subterranea en cable antifraude de Cu 3 X No 2 + 1 X No 4 PVC-PE. Especificaciones e instalación de elementos según Manual Técnico A.P. B/GA y diseño eléctrico.</v>
          </cell>
          <cell r="D47" t="str">
            <v>ML</v>
          </cell>
          <cell r="E47">
            <v>35</v>
          </cell>
          <cell r="F47">
            <v>51592</v>
          </cell>
          <cell r="G47">
            <v>56751.200000000004</v>
          </cell>
          <cell r="H47">
            <v>50947</v>
          </cell>
          <cell r="I47">
            <v>48555</v>
          </cell>
          <cell r="J47">
            <v>52100</v>
          </cell>
          <cell r="K47">
            <v>51081</v>
          </cell>
          <cell r="L47">
            <v>51016</v>
          </cell>
          <cell r="M47">
            <v>51498</v>
          </cell>
          <cell r="N47">
            <v>51592</v>
          </cell>
          <cell r="O47">
            <v>51407</v>
          </cell>
          <cell r="P47">
            <v>44843</v>
          </cell>
          <cell r="Q47">
            <v>51592</v>
          </cell>
          <cell r="R47">
            <v>51203</v>
          </cell>
          <cell r="S47">
            <v>50302</v>
          </cell>
          <cell r="T47">
            <v>51283</v>
          </cell>
          <cell r="U47">
            <v>49319</v>
          </cell>
          <cell r="V47">
            <v>49206</v>
          </cell>
          <cell r="W47">
            <v>50760</v>
          </cell>
          <cell r="X47">
            <v>50993</v>
          </cell>
          <cell r="Y47">
            <v>50916</v>
          </cell>
          <cell r="Z47">
            <v>50392</v>
          </cell>
          <cell r="AA47">
            <v>51233</v>
          </cell>
        </row>
        <row r="48">
          <cell r="B48" t="str">
            <v>4.4</v>
          </cell>
          <cell r="C48" t="str">
            <v>Construcción de obra civil en ladrillo a la vista para empotrar modulo de medida, protección y control. Especificaciones e instalación de elementos según Manual Técnico A.P. B/GA y diseño eléctrico.</v>
          </cell>
          <cell r="D48" t="str">
            <v>Und</v>
          </cell>
          <cell r="E48">
            <v>2</v>
          </cell>
          <cell r="F48">
            <v>572441</v>
          </cell>
          <cell r="G48">
            <v>629685.10000000009</v>
          </cell>
          <cell r="H48">
            <v>565286</v>
          </cell>
          <cell r="I48">
            <v>557343</v>
          </cell>
          <cell r="J48">
            <v>559241</v>
          </cell>
          <cell r="K48">
            <v>566774</v>
          </cell>
          <cell r="L48">
            <v>533277</v>
          </cell>
          <cell r="M48">
            <v>570215</v>
          </cell>
          <cell r="N48">
            <v>572441</v>
          </cell>
          <cell r="O48">
            <v>568591</v>
          </cell>
          <cell r="P48">
            <v>622381</v>
          </cell>
          <cell r="Q48">
            <v>572441</v>
          </cell>
          <cell r="R48">
            <v>562789</v>
          </cell>
          <cell r="S48">
            <v>558130</v>
          </cell>
          <cell r="T48">
            <v>568653</v>
          </cell>
          <cell r="U48">
            <v>556091</v>
          </cell>
          <cell r="V48">
            <v>545966</v>
          </cell>
          <cell r="W48">
            <v>547944</v>
          </cell>
          <cell r="X48">
            <v>542501</v>
          </cell>
          <cell r="Y48">
            <v>552844</v>
          </cell>
          <cell r="Z48">
            <v>571238</v>
          </cell>
          <cell r="AA48">
            <v>568978</v>
          </cell>
        </row>
        <row r="49">
          <cell r="B49" t="str">
            <v>4.5</v>
          </cell>
          <cell r="C49" t="str">
            <v>Suministro, transporte e instalación de gabinete metálico de 160 x 100 x 40 cm, construido en lamina cold rolled C16, 4 compartimentos, dos puertas con chapa de seguridad,  acabado en pintura electrostática. Incluye acrilicos, barraje trifásico + neutro + tierra, canaletas, bornera de conexiones,  s acrilicos de seguridad, cableado, conectores, señalización RETIE, candado anticizalla,  llavero en acrilico negro letras blancas 2 x 4 cm y demás accesorios. Especificaciones e instalación de elementos según Manual Técnico A.P. B/GA y diseño eléctrico.</v>
          </cell>
          <cell r="D49" t="str">
            <v>Und</v>
          </cell>
          <cell r="E49">
            <v>2</v>
          </cell>
          <cell r="F49">
            <v>5981571</v>
          </cell>
          <cell r="G49">
            <v>6579728.1000000006</v>
          </cell>
          <cell r="H49">
            <v>5906802</v>
          </cell>
          <cell r="I49">
            <v>5967000</v>
          </cell>
          <cell r="J49">
            <v>6068253</v>
          </cell>
          <cell r="K49">
            <v>5922353</v>
          </cell>
          <cell r="L49">
            <v>5563768</v>
          </cell>
          <cell r="M49">
            <v>5978369</v>
          </cell>
          <cell r="N49">
            <v>5981571</v>
          </cell>
          <cell r="O49">
            <v>5977721</v>
          </cell>
          <cell r="P49">
            <v>5515660</v>
          </cell>
          <cell r="Q49">
            <v>5981571</v>
          </cell>
          <cell r="R49">
            <v>5962557</v>
          </cell>
          <cell r="S49">
            <v>5832032</v>
          </cell>
          <cell r="T49">
            <v>5930001</v>
          </cell>
          <cell r="U49">
            <v>5705287</v>
          </cell>
          <cell r="V49">
            <v>5704923</v>
          </cell>
          <cell r="W49">
            <v>5853042</v>
          </cell>
          <cell r="X49">
            <v>5524261</v>
          </cell>
          <cell r="Y49">
            <v>5913962</v>
          </cell>
          <cell r="Z49">
            <v>5611570</v>
          </cell>
          <cell r="AA49">
            <v>5963608</v>
          </cell>
        </row>
        <row r="50">
          <cell r="B50" t="str">
            <v>4.6</v>
          </cell>
          <cell r="C50" t="str">
            <v>Suministro, transporte e instalación de Medidor eléctrónico trifásico de medida directa WM-053F Cl 1.0 Activa- Cl 2.0 Reactiva 3 x 380 V  5(100) A con con puerto de  Comunicación RS-485 . Especificaciones e instalación  de elementos   según manual A.P. B/ga y diseño eléctrico</v>
          </cell>
          <cell r="D50" t="str">
            <v>Und</v>
          </cell>
          <cell r="E50">
            <v>2</v>
          </cell>
          <cell r="F50">
            <v>1729849</v>
          </cell>
          <cell r="G50">
            <v>1902833.9000000001</v>
          </cell>
          <cell r="H50">
            <v>1708226</v>
          </cell>
          <cell r="I50">
            <v>1719550</v>
          </cell>
          <cell r="J50">
            <v>1760104</v>
          </cell>
          <cell r="K50">
            <v>1712723</v>
          </cell>
          <cell r="L50">
            <v>1608925</v>
          </cell>
          <cell r="M50">
            <v>1728791</v>
          </cell>
          <cell r="N50">
            <v>1729849</v>
          </cell>
          <cell r="O50">
            <v>1729109</v>
          </cell>
          <cell r="P50">
            <v>1693709</v>
          </cell>
          <cell r="Q50">
            <v>1729849</v>
          </cell>
          <cell r="R50">
            <v>1726078</v>
          </cell>
          <cell r="S50">
            <v>1686603</v>
          </cell>
          <cell r="T50">
            <v>1717816</v>
          </cell>
          <cell r="U50">
            <v>1719035</v>
          </cell>
          <cell r="V50">
            <v>1649843</v>
          </cell>
          <cell r="W50">
            <v>1718593</v>
          </cell>
          <cell r="X50">
            <v>1725714</v>
          </cell>
          <cell r="Y50">
            <v>1720543</v>
          </cell>
          <cell r="Z50">
            <v>1729849</v>
          </cell>
          <cell r="AA50">
            <v>1722659</v>
          </cell>
        </row>
        <row r="51">
          <cell r="B51" t="str">
            <v>4.7</v>
          </cell>
          <cell r="C51" t="str">
            <v>Suministro, transporte e instalación de DPS (3F+ N) 230-480V-40 KA-50A . Especificaciones e instalación de elementos según manual A.P. B/ga y diseño eléctrico.</v>
          </cell>
          <cell r="D51" t="str">
            <v>Und</v>
          </cell>
          <cell r="E51">
            <v>2</v>
          </cell>
          <cell r="F51">
            <v>1697029</v>
          </cell>
          <cell r="G51">
            <v>1866731.9000000001</v>
          </cell>
          <cell r="H51">
            <v>1675816</v>
          </cell>
          <cell r="I51">
            <v>1542560</v>
          </cell>
          <cell r="J51">
            <v>1731775</v>
          </cell>
          <cell r="K51">
            <v>1680228</v>
          </cell>
          <cell r="L51">
            <v>1578320</v>
          </cell>
          <cell r="M51">
            <v>1696593</v>
          </cell>
          <cell r="N51">
            <v>1697029</v>
          </cell>
          <cell r="O51">
            <v>1696659</v>
          </cell>
          <cell r="P51">
            <v>1670091</v>
          </cell>
          <cell r="Q51">
            <v>1697029</v>
          </cell>
          <cell r="R51">
            <v>1693873</v>
          </cell>
          <cell r="S51">
            <v>1654603</v>
          </cell>
          <cell r="T51">
            <v>1690728</v>
          </cell>
          <cell r="U51">
            <v>1639529</v>
          </cell>
          <cell r="V51">
            <v>1618541</v>
          </cell>
          <cell r="W51">
            <v>1692002</v>
          </cell>
          <cell r="X51">
            <v>1375052</v>
          </cell>
          <cell r="Y51">
            <v>1693305</v>
          </cell>
          <cell r="Z51">
            <v>1697029</v>
          </cell>
          <cell r="AA51">
            <v>1695536</v>
          </cell>
        </row>
        <row r="52">
          <cell r="B52" t="str">
            <v>4.8</v>
          </cell>
          <cell r="C52" t="str">
            <v>Suministro, transporte e instalación de Totalizador industrial 3x100 A, 240-440V, 25-12,5 KA. Incluye señalización RETIE. Especificaciones e instalación de elementos según manual A.P. B/ga y diseño eléctrico.</v>
          </cell>
          <cell r="D52" t="str">
            <v>Und</v>
          </cell>
          <cell r="E52">
            <v>2</v>
          </cell>
          <cell r="F52">
            <v>262935</v>
          </cell>
          <cell r="G52">
            <v>289228.5</v>
          </cell>
          <cell r="H52">
            <v>259648</v>
          </cell>
          <cell r="I52">
            <v>257900</v>
          </cell>
          <cell r="J52">
            <v>263384</v>
          </cell>
          <cell r="K52">
            <v>260332</v>
          </cell>
          <cell r="L52">
            <v>244613</v>
          </cell>
          <cell r="M52">
            <v>262581</v>
          </cell>
          <cell r="N52">
            <v>262935</v>
          </cell>
          <cell r="O52">
            <v>262565</v>
          </cell>
          <cell r="P52">
            <v>227786</v>
          </cell>
          <cell r="Q52">
            <v>262935</v>
          </cell>
          <cell r="R52">
            <v>260565</v>
          </cell>
          <cell r="S52">
            <v>256362</v>
          </cell>
          <cell r="T52">
            <v>261436</v>
          </cell>
          <cell r="U52">
            <v>241370</v>
          </cell>
          <cell r="V52">
            <v>250774</v>
          </cell>
          <cell r="W52">
            <v>259018</v>
          </cell>
          <cell r="X52">
            <v>224425</v>
          </cell>
          <cell r="Y52">
            <v>259993</v>
          </cell>
          <cell r="Z52">
            <v>242934</v>
          </cell>
          <cell r="AA52">
            <v>261817</v>
          </cell>
        </row>
        <row r="53">
          <cell r="B53" t="str">
            <v>4.9</v>
          </cell>
          <cell r="C53" t="str">
            <v>Suministro, transporte e instalación de interruptor automático de riel 3x40 A, 220-440V, 20-6 KA. Incluye señalización RETIE. Especificaciones e instalación de elementos según manual A.P. B/ga y diseño eléctrico.</v>
          </cell>
          <cell r="D53" t="str">
            <v>Und</v>
          </cell>
          <cell r="E53">
            <v>13</v>
          </cell>
          <cell r="F53">
            <v>97450</v>
          </cell>
          <cell r="G53">
            <v>107195.00000000001</v>
          </cell>
          <cell r="H53">
            <v>96232</v>
          </cell>
          <cell r="I53">
            <v>94180</v>
          </cell>
          <cell r="J53">
            <v>97167</v>
          </cell>
          <cell r="K53">
            <v>96485</v>
          </cell>
          <cell r="L53">
            <v>90678</v>
          </cell>
          <cell r="M53">
            <v>97222</v>
          </cell>
          <cell r="N53">
            <v>97450</v>
          </cell>
          <cell r="O53">
            <v>97228</v>
          </cell>
          <cell r="P53">
            <v>104806</v>
          </cell>
          <cell r="Q53">
            <v>97450</v>
          </cell>
          <cell r="R53">
            <v>95879</v>
          </cell>
          <cell r="S53">
            <v>95014</v>
          </cell>
          <cell r="T53">
            <v>96791</v>
          </cell>
          <cell r="U53">
            <v>91660</v>
          </cell>
          <cell r="V53">
            <v>92943</v>
          </cell>
          <cell r="W53">
            <v>94708</v>
          </cell>
          <cell r="X53">
            <v>83669</v>
          </cell>
          <cell r="Y53">
            <v>95355</v>
          </cell>
          <cell r="Z53">
            <v>97450</v>
          </cell>
          <cell r="AA53">
            <v>96708</v>
          </cell>
        </row>
        <row r="54">
          <cell r="B54" t="str">
            <v>4.10</v>
          </cell>
          <cell r="C54" t="str">
            <v>Suministro, transporte e instalación de interruptor automático de riel 1x15 A, 220-440V, 20-6 KA. Incluye señalización RETIE. Especificaciones e instalación de elementos según manual A.P. B/ga y diseño eléctrico.</v>
          </cell>
          <cell r="D54" t="str">
            <v>Und</v>
          </cell>
          <cell r="E54">
            <v>2</v>
          </cell>
          <cell r="F54">
            <v>32626</v>
          </cell>
          <cell r="G54">
            <v>35888.600000000006</v>
          </cell>
          <cell r="H54">
            <v>32218</v>
          </cell>
          <cell r="I54">
            <v>31810</v>
          </cell>
          <cell r="J54">
            <v>32209</v>
          </cell>
          <cell r="K54">
            <v>32303</v>
          </cell>
          <cell r="L54">
            <v>30425</v>
          </cell>
          <cell r="M54">
            <v>32434</v>
          </cell>
          <cell r="N54">
            <v>32626</v>
          </cell>
          <cell r="O54">
            <v>32256</v>
          </cell>
          <cell r="P54">
            <v>29145</v>
          </cell>
          <cell r="Q54">
            <v>32626</v>
          </cell>
          <cell r="R54">
            <v>31811</v>
          </cell>
          <cell r="S54">
            <v>31810</v>
          </cell>
          <cell r="T54">
            <v>32281</v>
          </cell>
          <cell r="U54">
            <v>34229</v>
          </cell>
          <cell r="V54">
            <v>31117</v>
          </cell>
          <cell r="W54">
            <v>30902</v>
          </cell>
          <cell r="X54">
            <v>30051</v>
          </cell>
          <cell r="Y54">
            <v>31230</v>
          </cell>
          <cell r="Z54">
            <v>32626</v>
          </cell>
          <cell r="AA54">
            <v>32251</v>
          </cell>
        </row>
        <row r="55">
          <cell r="B55" t="str">
            <v>4.11</v>
          </cell>
          <cell r="C55" t="str">
            <v>Suministro, transporte e instalación de interruptor automático de riel 3x50 A, 220-440V, 20-6 KA. Incluye señalización RETIE. Especificaciones e instalación de elementos según manual A.P. B/ga y diseño eléctrico.</v>
          </cell>
          <cell r="D55" t="str">
            <v>Und</v>
          </cell>
          <cell r="E55">
            <v>2</v>
          </cell>
          <cell r="F55">
            <v>98555</v>
          </cell>
          <cell r="G55">
            <v>108410.50000000001</v>
          </cell>
          <cell r="H55">
            <v>97322</v>
          </cell>
          <cell r="I55">
            <v>95240</v>
          </cell>
          <cell r="J55">
            <v>98207</v>
          </cell>
          <cell r="K55">
            <v>97579</v>
          </cell>
          <cell r="L55">
            <v>91739</v>
          </cell>
          <cell r="M55">
            <v>98283</v>
          </cell>
          <cell r="N55">
            <v>98555</v>
          </cell>
          <cell r="O55">
            <v>98185</v>
          </cell>
          <cell r="P55">
            <v>104806</v>
          </cell>
          <cell r="Q55">
            <v>98555</v>
          </cell>
          <cell r="R55">
            <v>96972</v>
          </cell>
          <cell r="S55">
            <v>96091</v>
          </cell>
          <cell r="T55">
            <v>97712</v>
          </cell>
          <cell r="U55">
            <v>92729</v>
          </cell>
          <cell r="V55">
            <v>93997</v>
          </cell>
          <cell r="W55">
            <v>95748</v>
          </cell>
          <cell r="X55">
            <v>107337</v>
          </cell>
          <cell r="Y55">
            <v>96395</v>
          </cell>
          <cell r="Z55">
            <v>98555</v>
          </cell>
          <cell r="AA55">
            <v>97813</v>
          </cell>
        </row>
        <row r="56">
          <cell r="B56" t="str">
            <v>4.12</v>
          </cell>
          <cell r="C56" t="str">
            <v>Suministro, transporte instalación de UPS   500 VA / 220V. Incluye  accesios de instalación y señalización RETIE. Especificaciones e instalación de elementos según manual A.P. B/ga y diseño eléctrico.</v>
          </cell>
          <cell r="D56" t="str">
            <v>Und</v>
          </cell>
          <cell r="E56">
            <v>1</v>
          </cell>
          <cell r="F56">
            <v>510658.4</v>
          </cell>
          <cell r="G56">
            <v>561724.24000000011</v>
          </cell>
          <cell r="H56">
            <v>504275</v>
          </cell>
          <cell r="I56">
            <v>508650</v>
          </cell>
          <cell r="J56">
            <v>512815</v>
          </cell>
          <cell r="K56">
            <v>505602</v>
          </cell>
          <cell r="L56">
            <v>474995</v>
          </cell>
          <cell r="M56">
            <v>510353</v>
          </cell>
          <cell r="N56">
            <v>510658</v>
          </cell>
          <cell r="O56">
            <v>510288</v>
          </cell>
          <cell r="P56">
            <v>470657</v>
          </cell>
          <cell r="Q56">
            <v>510658</v>
          </cell>
          <cell r="R56">
            <v>508757</v>
          </cell>
          <cell r="S56">
            <v>497892</v>
          </cell>
          <cell r="T56">
            <v>506379</v>
          </cell>
          <cell r="U56">
            <v>429437</v>
          </cell>
          <cell r="V56">
            <v>487040</v>
          </cell>
          <cell r="W56">
            <v>503320</v>
          </cell>
          <cell r="X56">
            <v>495585</v>
          </cell>
          <cell r="Y56">
            <v>504100</v>
          </cell>
          <cell r="Z56">
            <v>510658</v>
          </cell>
          <cell r="AA56">
            <v>509764</v>
          </cell>
        </row>
        <row r="57">
          <cell r="B57" t="str">
            <v>4.13</v>
          </cell>
          <cell r="C57" t="str">
            <v>Suministro, transporte e instalación de  Kit de telemedida y telegestión WM. Incluye: Modem WM, Concentrador WM, Control manual WM, Sensor de apertura de gabinete, Fuente de alimentación WM, cableado potencia y datos, señalizacion RETIE , accesoiros de instalación e integración a sistema de telegestión . Especificaciones e instalación de elementos según manual A.P. B/ga y diseño eléctrico.</v>
          </cell>
          <cell r="D57" t="str">
            <v>Und</v>
          </cell>
          <cell r="E57">
            <v>2</v>
          </cell>
          <cell r="F57">
            <v>2077205</v>
          </cell>
          <cell r="G57">
            <v>2284925.5</v>
          </cell>
          <cell r="H57">
            <v>2051240</v>
          </cell>
          <cell r="I57">
            <v>2046250</v>
          </cell>
          <cell r="J57">
            <v>2076453</v>
          </cell>
          <cell r="K57">
            <v>2056641</v>
          </cell>
          <cell r="L57">
            <v>1933839</v>
          </cell>
          <cell r="M57">
            <v>2074703</v>
          </cell>
          <cell r="N57">
            <v>2077205</v>
          </cell>
          <cell r="O57">
            <v>2075355</v>
          </cell>
          <cell r="P57">
            <v>2001406</v>
          </cell>
          <cell r="Q57">
            <v>2077205</v>
          </cell>
          <cell r="R57">
            <v>2058336</v>
          </cell>
          <cell r="S57">
            <v>2025275</v>
          </cell>
          <cell r="T57">
            <v>2063093</v>
          </cell>
          <cell r="U57">
            <v>2047868</v>
          </cell>
          <cell r="V57">
            <v>1981134</v>
          </cell>
          <cell r="W57">
            <v>2040997</v>
          </cell>
          <cell r="X57">
            <v>1938208</v>
          </cell>
          <cell r="Y57">
            <v>2048797</v>
          </cell>
          <cell r="Z57">
            <v>2077205</v>
          </cell>
          <cell r="AA57">
            <v>2063753</v>
          </cell>
        </row>
        <row r="58">
          <cell r="B58" t="str">
            <v>4.14</v>
          </cell>
          <cell r="C58" t="str">
            <v>Suministro, trasporte e instalación de tomacorrriente 110V-15A. Inlcuye caja plástica y demas accesorios.  Especificaciones e instalación de elementos según Manual Técnico A.P. B/GA. y diseño eléctrico.</v>
          </cell>
          <cell r="D58" t="str">
            <v>Und</v>
          </cell>
          <cell r="E58">
            <v>2</v>
          </cell>
          <cell r="F58">
            <v>48309</v>
          </cell>
          <cell r="G58">
            <v>53139.9</v>
          </cell>
          <cell r="H58">
            <v>47705</v>
          </cell>
          <cell r="I58">
            <v>45514</v>
          </cell>
          <cell r="J58">
            <v>47028</v>
          </cell>
          <cell r="K58">
            <v>47831</v>
          </cell>
          <cell r="L58">
            <v>45458</v>
          </cell>
          <cell r="M58">
            <v>48068</v>
          </cell>
          <cell r="N58">
            <v>48309</v>
          </cell>
          <cell r="O58">
            <v>47939</v>
          </cell>
          <cell r="P58">
            <v>46875</v>
          </cell>
          <cell r="Q58">
            <v>48309</v>
          </cell>
          <cell r="R58">
            <v>47025</v>
          </cell>
          <cell r="S58">
            <v>47101</v>
          </cell>
          <cell r="T58">
            <v>48005</v>
          </cell>
          <cell r="U58">
            <v>44526</v>
          </cell>
          <cell r="V58">
            <v>46075</v>
          </cell>
          <cell r="W58">
            <v>45626</v>
          </cell>
          <cell r="X58">
            <v>46885</v>
          </cell>
          <cell r="Y58">
            <v>46149</v>
          </cell>
          <cell r="Z58">
            <v>48129</v>
          </cell>
          <cell r="AA58">
            <v>47408</v>
          </cell>
        </row>
        <row r="59">
          <cell r="B59" t="str">
            <v>4.15</v>
          </cell>
          <cell r="C59" t="str">
            <v>Construcción de piso en concreto de 3000 psi y  20 cm de espesor, con texturizado antideslizante y dilatado.</v>
          </cell>
          <cell r="D59" t="str">
            <v>M2</v>
          </cell>
          <cell r="E59">
            <v>2</v>
          </cell>
          <cell r="F59">
            <v>112571</v>
          </cell>
          <cell r="G59">
            <v>123828.1</v>
          </cell>
          <cell r="H59">
            <v>111164</v>
          </cell>
          <cell r="I59">
            <v>112265</v>
          </cell>
          <cell r="J59">
            <v>109780</v>
          </cell>
          <cell r="K59">
            <v>111456</v>
          </cell>
          <cell r="L59">
            <v>104961</v>
          </cell>
          <cell r="M59">
            <v>112549</v>
          </cell>
          <cell r="N59">
            <v>112571</v>
          </cell>
          <cell r="O59">
            <v>112349</v>
          </cell>
          <cell r="P59">
            <v>114323</v>
          </cell>
          <cell r="Q59">
            <v>112571</v>
          </cell>
          <cell r="R59">
            <v>112571</v>
          </cell>
          <cell r="S59">
            <v>109757</v>
          </cell>
          <cell r="T59">
            <v>111496</v>
          </cell>
          <cell r="U59">
            <v>111621</v>
          </cell>
          <cell r="V59">
            <v>107365</v>
          </cell>
          <cell r="W59">
            <v>110915</v>
          </cell>
          <cell r="X59">
            <v>110378</v>
          </cell>
          <cell r="Y59">
            <v>111014</v>
          </cell>
          <cell r="Z59">
            <v>112445</v>
          </cell>
          <cell r="AA59">
            <v>112571</v>
          </cell>
        </row>
        <row r="60">
          <cell r="B60">
            <v>5</v>
          </cell>
          <cell r="C60" t="str">
            <v>CAPITULO 5.  REDES DE BAJA TENSIÓN DE ALUMBRADO PÚBLICO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B61" t="str">
            <v>5.1</v>
          </cell>
          <cell r="C61" t="str">
            <v>Suministro, transporte e instalación de red  canalizada en cable de cobre No 3x12 encauchetado THW-PVC 75°/600V. Especificaciones e instalación  de elementos según Manual Técnico A.P. B/GA y diseño eléctrico.</v>
          </cell>
          <cell r="D61" t="str">
            <v>ML</v>
          </cell>
          <cell r="E61">
            <v>3300</v>
          </cell>
          <cell r="F61">
            <v>7790</v>
          </cell>
          <cell r="G61">
            <v>8569</v>
          </cell>
          <cell r="H61">
            <v>7693</v>
          </cell>
          <cell r="I61">
            <v>7505</v>
          </cell>
          <cell r="J61">
            <v>7685</v>
          </cell>
          <cell r="K61">
            <v>7713</v>
          </cell>
          <cell r="L61">
            <v>7526</v>
          </cell>
          <cell r="M61">
            <v>7760</v>
          </cell>
          <cell r="N61">
            <v>7790</v>
          </cell>
          <cell r="O61">
            <v>7753</v>
          </cell>
          <cell r="P61">
            <v>6840</v>
          </cell>
          <cell r="Q61">
            <v>7790</v>
          </cell>
          <cell r="R61">
            <v>7600</v>
          </cell>
          <cell r="S61">
            <v>7595</v>
          </cell>
          <cell r="T61">
            <v>7719</v>
          </cell>
          <cell r="U61">
            <v>8353</v>
          </cell>
          <cell r="V61">
            <v>7430</v>
          </cell>
          <cell r="W61">
            <v>7421</v>
          </cell>
          <cell r="X61">
            <v>7096</v>
          </cell>
          <cell r="Y61">
            <v>7499</v>
          </cell>
          <cell r="Z61">
            <v>7790</v>
          </cell>
          <cell r="AA61">
            <v>7611</v>
          </cell>
        </row>
        <row r="62">
          <cell r="B62" t="str">
            <v>5.2</v>
          </cell>
          <cell r="C62" t="str">
            <v>Suministro, transporte e instalación de red  canalizada en  3 Al No 6  THW   SERIE 8000 (F) +  1 Al No  6 THW SERIE 8000 (N)+ 1 AL No 6 THW (T) SERIE 8000. Especificaciones e instalación  de elementos según Manual Técnico A.P. B/GA y diseño eléctrico.</v>
          </cell>
          <cell r="D62" t="str">
            <v>ML</v>
          </cell>
          <cell r="E62">
            <v>1000</v>
          </cell>
          <cell r="F62">
            <v>13571</v>
          </cell>
          <cell r="G62">
            <v>14928.1</v>
          </cell>
          <cell r="H62">
            <v>13401</v>
          </cell>
          <cell r="I62">
            <v>12986</v>
          </cell>
          <cell r="J62">
            <v>13401</v>
          </cell>
          <cell r="K62">
            <v>13437</v>
          </cell>
          <cell r="L62">
            <v>13078</v>
          </cell>
          <cell r="M62">
            <v>13522</v>
          </cell>
          <cell r="N62">
            <v>13571</v>
          </cell>
          <cell r="O62">
            <v>13357</v>
          </cell>
          <cell r="P62">
            <v>12994</v>
          </cell>
          <cell r="Q62">
            <v>13571</v>
          </cell>
          <cell r="R62">
            <v>13303</v>
          </cell>
          <cell r="S62">
            <v>13232</v>
          </cell>
          <cell r="T62">
            <v>13217</v>
          </cell>
          <cell r="U62">
            <v>14623</v>
          </cell>
          <cell r="V62">
            <v>12943</v>
          </cell>
          <cell r="W62">
            <v>12591</v>
          </cell>
          <cell r="X62">
            <v>13199</v>
          </cell>
          <cell r="Y62">
            <v>12700</v>
          </cell>
          <cell r="Z62">
            <v>13321</v>
          </cell>
          <cell r="AA62">
            <v>13320</v>
          </cell>
        </row>
        <row r="63">
          <cell r="B63" t="str">
            <v>5.3</v>
          </cell>
          <cell r="C63" t="str">
            <v>Suministro, transporte e instalación de red  canalizada en  2 Al No 6  THW   SERIE 8000 (F) +  1 Al No  6 THW SERIE 8000 (N)+ 1 AL No 6 THW (T) SERIE 8000. Especificaciones e instalación  de elementos según Manual Técnico A.P. B/GA y diseño eléctrico.</v>
          </cell>
          <cell r="D63" t="str">
            <v>ML</v>
          </cell>
          <cell r="E63">
            <v>250</v>
          </cell>
          <cell r="F63">
            <v>11951</v>
          </cell>
          <cell r="G63">
            <v>13146.1</v>
          </cell>
          <cell r="H63">
            <v>11801</v>
          </cell>
          <cell r="I63">
            <v>11432</v>
          </cell>
          <cell r="J63">
            <v>11770</v>
          </cell>
          <cell r="K63">
            <v>11833</v>
          </cell>
          <cell r="L63">
            <v>11483</v>
          </cell>
          <cell r="M63">
            <v>11903</v>
          </cell>
          <cell r="N63">
            <v>11951</v>
          </cell>
          <cell r="O63">
            <v>11765</v>
          </cell>
          <cell r="P63">
            <v>9929</v>
          </cell>
          <cell r="Q63">
            <v>11951</v>
          </cell>
          <cell r="R63">
            <v>11702</v>
          </cell>
          <cell r="S63">
            <v>11652</v>
          </cell>
          <cell r="T63">
            <v>11658</v>
          </cell>
          <cell r="U63">
            <v>12471</v>
          </cell>
          <cell r="V63">
            <v>11398</v>
          </cell>
          <cell r="W63">
            <v>11006</v>
          </cell>
          <cell r="X63">
            <v>11753</v>
          </cell>
          <cell r="Y63">
            <v>11107</v>
          </cell>
          <cell r="Z63">
            <v>11751</v>
          </cell>
          <cell r="AA63">
            <v>11717</v>
          </cell>
        </row>
        <row r="64">
          <cell r="B64" t="str">
            <v>5.4</v>
          </cell>
          <cell r="C64" t="str">
            <v>Suministro, transporte e instalación de red  canalizada en  1 Al No 6  THW   SERIE 8000 (F) +  1 Al No  6 THW SERIE 8000 (N)+ 1 AL No 6 THW (T) SERIE 8000. Especificaciones e instalación  de elementos según Manual Técnico A.P. B/GA y diseño eléctrico.</v>
          </cell>
          <cell r="D64" t="str">
            <v>ML</v>
          </cell>
          <cell r="E64">
            <v>100</v>
          </cell>
          <cell r="F64">
            <v>9968</v>
          </cell>
          <cell r="G64">
            <v>10964.800000000001</v>
          </cell>
          <cell r="H64">
            <v>9843</v>
          </cell>
          <cell r="I64">
            <v>9524</v>
          </cell>
          <cell r="J64">
            <v>9794</v>
          </cell>
          <cell r="K64">
            <v>9869</v>
          </cell>
          <cell r="L64">
            <v>9551</v>
          </cell>
          <cell r="M64">
            <v>9924</v>
          </cell>
          <cell r="N64">
            <v>9968</v>
          </cell>
          <cell r="O64">
            <v>9810</v>
          </cell>
          <cell r="P64">
            <v>8611</v>
          </cell>
          <cell r="Q64">
            <v>9968</v>
          </cell>
          <cell r="R64">
            <v>9756</v>
          </cell>
          <cell r="S64">
            <v>9719</v>
          </cell>
          <cell r="T64">
            <v>9669</v>
          </cell>
          <cell r="U64">
            <v>10315</v>
          </cell>
          <cell r="V64">
            <v>9507</v>
          </cell>
          <cell r="W64">
            <v>9093</v>
          </cell>
          <cell r="X64">
            <v>9385</v>
          </cell>
          <cell r="Y64">
            <v>9179</v>
          </cell>
          <cell r="Z64">
            <v>9818</v>
          </cell>
          <cell r="AA64">
            <v>9770</v>
          </cell>
        </row>
        <row r="65">
          <cell r="B65" t="str">
            <v>5.5</v>
          </cell>
          <cell r="C65" t="str">
            <v>Suministro, transporte e instalación de red  canalizada en  3 Al No 2  THW   SERIE 8000 (F) +  1 Al No  2 THW SERIE 8000 (N)+ 1 AL No 6 THW (T) SERIE 8000. Especificaciones e instalación  de elementos según Manual Técnico A.P. B/GA y diseño eléctrico.</v>
          </cell>
          <cell r="D65" t="str">
            <v>ML</v>
          </cell>
          <cell r="E65">
            <v>1000</v>
          </cell>
          <cell r="F65">
            <v>18435</v>
          </cell>
          <cell r="G65">
            <v>20278.5</v>
          </cell>
          <cell r="H65">
            <v>18204</v>
          </cell>
          <cell r="I65">
            <v>17786</v>
          </cell>
          <cell r="J65">
            <v>18369</v>
          </cell>
          <cell r="K65">
            <v>18252</v>
          </cell>
          <cell r="L65">
            <v>17942</v>
          </cell>
          <cell r="M65">
            <v>18386</v>
          </cell>
          <cell r="N65">
            <v>18435</v>
          </cell>
          <cell r="O65">
            <v>18333</v>
          </cell>
          <cell r="P65">
            <v>18446</v>
          </cell>
          <cell r="Q65">
            <v>18435</v>
          </cell>
          <cell r="R65">
            <v>18167</v>
          </cell>
          <cell r="S65">
            <v>17974</v>
          </cell>
          <cell r="T65">
            <v>17830</v>
          </cell>
          <cell r="U65">
            <v>19801</v>
          </cell>
          <cell r="V65">
            <v>17582</v>
          </cell>
          <cell r="W65">
            <v>17455</v>
          </cell>
          <cell r="X65">
            <v>18261</v>
          </cell>
          <cell r="Y65">
            <v>17564</v>
          </cell>
          <cell r="Z65">
            <v>17785</v>
          </cell>
          <cell r="AA65">
            <v>18184</v>
          </cell>
        </row>
        <row r="66">
          <cell r="B66" t="str">
            <v>5.6</v>
          </cell>
          <cell r="C66" t="str">
            <v>Suministro, transporte e instalación de red  canalizada en  2 Al No 2  THW   SERIE 8000 (F) +  1 Al No  2 THW SERIE 8000 (N)+ 1 AL No 6 THW (T) SERIE 8000. Especificaciones e instalación  de elementos según Manual Técnico A.P. B/GA y diseño eléctrico.</v>
          </cell>
          <cell r="D66" t="str">
            <v>ML</v>
          </cell>
          <cell r="E66">
            <v>600</v>
          </cell>
          <cell r="F66">
            <v>15599</v>
          </cell>
          <cell r="G66">
            <v>17158.900000000001</v>
          </cell>
          <cell r="H66">
            <v>15403</v>
          </cell>
          <cell r="I66">
            <v>15032</v>
          </cell>
          <cell r="J66">
            <v>15496</v>
          </cell>
          <cell r="K66">
            <v>15445</v>
          </cell>
          <cell r="L66">
            <v>15131</v>
          </cell>
          <cell r="M66">
            <v>15551</v>
          </cell>
          <cell r="N66">
            <v>15599</v>
          </cell>
          <cell r="O66">
            <v>15497</v>
          </cell>
          <cell r="P66">
            <v>14541</v>
          </cell>
          <cell r="Q66">
            <v>15599</v>
          </cell>
          <cell r="R66">
            <v>15350</v>
          </cell>
          <cell r="S66">
            <v>15209</v>
          </cell>
          <cell r="T66">
            <v>15100</v>
          </cell>
          <cell r="U66">
            <v>16624</v>
          </cell>
          <cell r="V66">
            <v>14878</v>
          </cell>
          <cell r="W66">
            <v>14654</v>
          </cell>
          <cell r="X66">
            <v>15805</v>
          </cell>
          <cell r="Y66">
            <v>14755</v>
          </cell>
          <cell r="Z66">
            <v>15099</v>
          </cell>
          <cell r="AA66">
            <v>15365</v>
          </cell>
        </row>
        <row r="67">
          <cell r="B67" t="str">
            <v>5.7</v>
          </cell>
          <cell r="C67" t="str">
            <v>Suministro, transporte e instalación de red  canalizada en  1 Al No 2  THW   SERIE 8000 (F) +  1 Al No  2 THW SERIE 8000 (N)+ 1 AL No 6 THW (T) SERIE 8000. Especificaciones e instalación  de elementos según Manual Técnico A.P. B/GA y diseño eléctrico.</v>
          </cell>
          <cell r="D67" t="str">
            <v>ML</v>
          </cell>
          <cell r="E67">
            <v>500</v>
          </cell>
          <cell r="F67">
            <v>12400</v>
          </cell>
          <cell r="G67">
            <v>13640.000000000002</v>
          </cell>
          <cell r="H67">
            <v>12244</v>
          </cell>
          <cell r="I67">
            <v>11924</v>
          </cell>
          <cell r="J67">
            <v>12278</v>
          </cell>
          <cell r="K67">
            <v>12277</v>
          </cell>
          <cell r="L67">
            <v>11983</v>
          </cell>
          <cell r="M67">
            <v>12356</v>
          </cell>
          <cell r="N67">
            <v>12400</v>
          </cell>
          <cell r="O67">
            <v>12298</v>
          </cell>
          <cell r="P67">
            <v>11689</v>
          </cell>
          <cell r="Q67">
            <v>12400</v>
          </cell>
          <cell r="R67">
            <v>12188</v>
          </cell>
          <cell r="S67">
            <v>12090</v>
          </cell>
          <cell r="T67">
            <v>12041</v>
          </cell>
          <cell r="U67">
            <v>13084</v>
          </cell>
          <cell r="V67">
            <v>11827</v>
          </cell>
          <cell r="W67">
            <v>11525</v>
          </cell>
          <cell r="X67">
            <v>12268</v>
          </cell>
          <cell r="Y67">
            <v>11611</v>
          </cell>
          <cell r="Z67">
            <v>12050</v>
          </cell>
          <cell r="AA67">
            <v>12202</v>
          </cell>
        </row>
        <row r="68">
          <cell r="B68" t="str">
            <v>5.8</v>
          </cell>
          <cell r="C68" t="str">
            <v>Suministro, transporte e instalación de red  canalizada en  3 Al No 1/0  THW   SERIE 8000 (F) +  1 Al No  1/0 THW SERIE 8000 (N)+ 1 AL No 6 THW (T) SERIE 8000. Especificaciones e instalación  de elementos según Manual Técnico A.P. B/GA y diseño eléctrico.</v>
          </cell>
          <cell r="D68" t="str">
            <v>Ml</v>
          </cell>
          <cell r="E68">
            <v>1500</v>
          </cell>
          <cell r="F68">
            <v>25023</v>
          </cell>
          <cell r="G68">
            <v>27525.300000000003</v>
          </cell>
          <cell r="H68">
            <v>24709</v>
          </cell>
          <cell r="I68">
            <v>24428</v>
          </cell>
          <cell r="J68">
            <v>25046</v>
          </cell>
          <cell r="K68">
            <v>24775</v>
          </cell>
          <cell r="L68">
            <v>24535</v>
          </cell>
          <cell r="M68">
            <v>24946</v>
          </cell>
          <cell r="N68">
            <v>25023</v>
          </cell>
          <cell r="O68">
            <v>24847</v>
          </cell>
          <cell r="P68">
            <v>25517</v>
          </cell>
          <cell r="Q68">
            <v>25023</v>
          </cell>
          <cell r="R68">
            <v>24693</v>
          </cell>
          <cell r="S68">
            <v>24397</v>
          </cell>
          <cell r="T68">
            <v>25008</v>
          </cell>
          <cell r="U68">
            <v>26864</v>
          </cell>
          <cell r="V68">
            <v>23866</v>
          </cell>
          <cell r="W68">
            <v>24312</v>
          </cell>
          <cell r="X68">
            <v>23771</v>
          </cell>
          <cell r="Y68">
            <v>24445</v>
          </cell>
          <cell r="Z68">
            <v>24973</v>
          </cell>
          <cell r="AA68">
            <v>24717</v>
          </cell>
        </row>
        <row r="69">
          <cell r="B69" t="str">
            <v>5.9</v>
          </cell>
          <cell r="C69" t="str">
            <v>Suministro, transporte e instalación de red  canalizada en  2 Al No 1/0  THW   SERIE 8000 (F) +  1 Al No  1/0 THW SERIE 8000 (N) + 1 AL No 6 THW (T) SERIE 8000. Especificaciones e instalación  de elementos según Manual Técnico A.P. B/GA y diseño eléctrico.</v>
          </cell>
          <cell r="D69" t="str">
            <v>Ml</v>
          </cell>
          <cell r="E69">
            <v>500</v>
          </cell>
          <cell r="F69">
            <v>19852</v>
          </cell>
          <cell r="G69">
            <v>21837.200000000001</v>
          </cell>
          <cell r="H69">
            <v>19603</v>
          </cell>
          <cell r="I69">
            <v>19366</v>
          </cell>
          <cell r="J69">
            <v>19838</v>
          </cell>
          <cell r="K69">
            <v>19655</v>
          </cell>
          <cell r="L69">
            <v>19441</v>
          </cell>
          <cell r="M69">
            <v>19781</v>
          </cell>
          <cell r="N69">
            <v>19852</v>
          </cell>
          <cell r="O69">
            <v>19676</v>
          </cell>
          <cell r="P69">
            <v>19669</v>
          </cell>
          <cell r="Q69">
            <v>19852</v>
          </cell>
          <cell r="R69">
            <v>19579</v>
          </cell>
          <cell r="S69">
            <v>19356</v>
          </cell>
          <cell r="T69">
            <v>19548</v>
          </cell>
          <cell r="U69">
            <v>21495</v>
          </cell>
          <cell r="V69">
            <v>18934</v>
          </cell>
          <cell r="W69">
            <v>19248</v>
          </cell>
          <cell r="X69">
            <v>19805</v>
          </cell>
          <cell r="Y69">
            <v>19357</v>
          </cell>
          <cell r="Z69">
            <v>19802</v>
          </cell>
          <cell r="AA69">
            <v>19601</v>
          </cell>
        </row>
        <row r="70">
          <cell r="B70" t="str">
            <v>5.10</v>
          </cell>
          <cell r="C70" t="str">
            <v>Suministro, transporte e instalación de red  canalizada en  1 Al No 1/0  THW   SERIE 8000 (F) +  1 Al No 1/0 THW SERIE 8000 (N) + 1 AL No 6 THW (T) SERIE 8000. Especificaciones e instalación  de elementos según Manual Técnico A.P. B/GA y diseño eléctrico.</v>
          </cell>
          <cell r="D70" t="str">
            <v>Ml</v>
          </cell>
          <cell r="E70">
            <v>500</v>
          </cell>
          <cell r="F70">
            <v>15407</v>
          </cell>
          <cell r="G70">
            <v>16947.7</v>
          </cell>
          <cell r="H70">
            <v>15214</v>
          </cell>
          <cell r="I70">
            <v>15012</v>
          </cell>
          <cell r="J70">
            <v>15320</v>
          </cell>
          <cell r="K70">
            <v>15254</v>
          </cell>
          <cell r="L70">
            <v>15021</v>
          </cell>
          <cell r="M70">
            <v>15337</v>
          </cell>
          <cell r="N70">
            <v>15407</v>
          </cell>
          <cell r="O70">
            <v>15231</v>
          </cell>
          <cell r="P70">
            <v>14963</v>
          </cell>
          <cell r="Q70">
            <v>15407</v>
          </cell>
          <cell r="R70">
            <v>15152</v>
          </cell>
          <cell r="S70">
            <v>15022</v>
          </cell>
          <cell r="T70">
            <v>15202</v>
          </cell>
          <cell r="U70">
            <v>16489</v>
          </cell>
          <cell r="V70">
            <v>14694</v>
          </cell>
          <cell r="W70">
            <v>14838</v>
          </cell>
          <cell r="X70">
            <v>15395</v>
          </cell>
          <cell r="Y70">
            <v>14939</v>
          </cell>
          <cell r="Z70">
            <v>15357</v>
          </cell>
          <cell r="AA70">
            <v>15173</v>
          </cell>
        </row>
        <row r="71">
          <cell r="B71" t="str">
            <v>5.11</v>
          </cell>
          <cell r="C71" t="str">
            <v>Suministro, transporte e instalación de red  canalizada en  3 Al No 2/0  THW   SERIE 8000 (F) +  1 Al No  1/0 THW SERIE 8000 (N) + 1 AL No 6 THW (T) SERIE 8000. Especificaciones e instalación  de elementos según Manual Técnico A.P. B/GA y diseño eléctrico.</v>
          </cell>
          <cell r="D71" t="str">
            <v>Ml</v>
          </cell>
          <cell r="E71">
            <v>2500</v>
          </cell>
          <cell r="F71">
            <v>29979</v>
          </cell>
          <cell r="G71">
            <v>32976.9</v>
          </cell>
          <cell r="H71">
            <v>29603</v>
          </cell>
          <cell r="I71">
            <v>29228</v>
          </cell>
          <cell r="J71">
            <v>30110</v>
          </cell>
          <cell r="K71">
            <v>29682</v>
          </cell>
          <cell r="L71">
            <v>29491</v>
          </cell>
          <cell r="M71">
            <v>29902</v>
          </cell>
          <cell r="N71">
            <v>29979</v>
          </cell>
          <cell r="O71">
            <v>29803</v>
          </cell>
          <cell r="P71">
            <v>30618</v>
          </cell>
          <cell r="Q71">
            <v>29979</v>
          </cell>
          <cell r="R71">
            <v>29649</v>
          </cell>
          <cell r="S71">
            <v>29230</v>
          </cell>
          <cell r="T71">
            <v>29463</v>
          </cell>
          <cell r="U71">
            <v>32500</v>
          </cell>
          <cell r="V71">
            <v>28592</v>
          </cell>
          <cell r="W71">
            <v>29268</v>
          </cell>
          <cell r="X71">
            <v>29978</v>
          </cell>
          <cell r="Y71">
            <v>29401</v>
          </cell>
          <cell r="Z71">
            <v>27409</v>
          </cell>
          <cell r="AA71">
            <v>29673</v>
          </cell>
        </row>
        <row r="72">
          <cell r="B72" t="str">
            <v>5.12</v>
          </cell>
          <cell r="C72" t="str">
            <v>Suministro, transporte e instalación de red  canalizada en  2 Al No 2/0  THW   SERIE 8000 (F) +  1 Al No  1/0 THW SERIE 8000 (N) + 1 AL No 6 THW (T) SERIE 8000. Especificaciones e instalación  de elementos según Manual Técnico A.P. B/GA y diseño eléctrico.</v>
          </cell>
          <cell r="D72" t="str">
            <v>Ml</v>
          </cell>
          <cell r="E72">
            <v>500</v>
          </cell>
          <cell r="F72">
            <v>23569</v>
          </cell>
          <cell r="G72">
            <v>25925.9</v>
          </cell>
          <cell r="H72">
            <v>23274</v>
          </cell>
          <cell r="I72">
            <v>22966</v>
          </cell>
          <cell r="J72">
            <v>23636</v>
          </cell>
          <cell r="K72">
            <v>23336</v>
          </cell>
          <cell r="L72">
            <v>23158</v>
          </cell>
          <cell r="M72">
            <v>23498</v>
          </cell>
          <cell r="N72">
            <v>23569</v>
          </cell>
          <cell r="O72">
            <v>23393</v>
          </cell>
          <cell r="P72">
            <v>22812</v>
          </cell>
          <cell r="Q72">
            <v>23569</v>
          </cell>
          <cell r="R72">
            <v>23296</v>
          </cell>
          <cell r="S72">
            <v>22980</v>
          </cell>
          <cell r="T72">
            <v>23288</v>
          </cell>
          <cell r="U72">
            <v>25722</v>
          </cell>
          <cell r="V72">
            <v>22479</v>
          </cell>
          <cell r="W72">
            <v>22965</v>
          </cell>
          <cell r="X72">
            <v>23699</v>
          </cell>
          <cell r="Y72">
            <v>23074</v>
          </cell>
          <cell r="Z72">
            <v>21629</v>
          </cell>
          <cell r="AA72">
            <v>23318</v>
          </cell>
        </row>
        <row r="73">
          <cell r="B73" t="str">
            <v>5.13</v>
          </cell>
          <cell r="C73" t="str">
            <v>Suministro, transporte e instalación de red  canalizada en  1 Al No 2/0  THW   SERIE 8000 (F) +  1 Al No  2/0 THW SERIE 8000 (N) + 1 AL No 6 THW (T) SERIE 8000. Especificaciones e instalación  de elementos según Manual Técnico A.P. B/GA y diseño eléctrico.</v>
          </cell>
          <cell r="D73" t="str">
            <v>Ml</v>
          </cell>
          <cell r="E73">
            <v>500</v>
          </cell>
          <cell r="F73">
            <v>17885</v>
          </cell>
          <cell r="G73">
            <v>19673.5</v>
          </cell>
          <cell r="H73">
            <v>17661</v>
          </cell>
          <cell r="I73">
            <v>17412</v>
          </cell>
          <cell r="J73">
            <v>17852</v>
          </cell>
          <cell r="K73">
            <v>17708</v>
          </cell>
          <cell r="L73">
            <v>17499</v>
          </cell>
          <cell r="M73">
            <v>17815</v>
          </cell>
          <cell r="N73">
            <v>17885</v>
          </cell>
          <cell r="O73">
            <v>17709</v>
          </cell>
          <cell r="P73">
            <v>17461</v>
          </cell>
          <cell r="Q73">
            <v>17885</v>
          </cell>
          <cell r="R73">
            <v>17630</v>
          </cell>
          <cell r="S73">
            <v>17438</v>
          </cell>
          <cell r="T73">
            <v>17694</v>
          </cell>
          <cell r="U73">
            <v>19307</v>
          </cell>
          <cell r="V73">
            <v>17058</v>
          </cell>
          <cell r="W73">
            <v>17316</v>
          </cell>
          <cell r="X73">
            <v>16172</v>
          </cell>
          <cell r="Y73">
            <v>17417</v>
          </cell>
          <cell r="Z73">
            <v>16575</v>
          </cell>
          <cell r="AA73">
            <v>17651</v>
          </cell>
        </row>
        <row r="74">
          <cell r="B74" t="str">
            <v>5.14</v>
          </cell>
          <cell r="C74" t="str">
            <v>Suministro, transporte e instalación de red  canalizada en  3 Cu No 8  THW    (F) +  1 Cu No  8 THW  (N) + 1 Cu  No 10 THW (T) . Especificaciones e instalación  de elementos según Manual Técnico A.P. B/GA y diseño eléctrico.</v>
          </cell>
          <cell r="D74" t="str">
            <v>Ml</v>
          </cell>
          <cell r="E74">
            <v>500</v>
          </cell>
          <cell r="F74">
            <v>16405</v>
          </cell>
          <cell r="G74">
            <v>18045.5</v>
          </cell>
          <cell r="H74">
            <v>16199</v>
          </cell>
          <cell r="I74">
            <v>15847</v>
          </cell>
          <cell r="J74">
            <v>16360</v>
          </cell>
          <cell r="K74">
            <v>16243</v>
          </cell>
          <cell r="L74">
            <v>16030</v>
          </cell>
          <cell r="M74">
            <v>16346</v>
          </cell>
          <cell r="N74">
            <v>16405</v>
          </cell>
          <cell r="O74">
            <v>16294</v>
          </cell>
          <cell r="P74">
            <v>16162</v>
          </cell>
          <cell r="Q74">
            <v>16405</v>
          </cell>
          <cell r="R74">
            <v>16153</v>
          </cell>
          <cell r="S74">
            <v>15995</v>
          </cell>
          <cell r="T74">
            <v>16142</v>
          </cell>
          <cell r="U74">
            <v>17794</v>
          </cell>
          <cell r="V74">
            <v>15646</v>
          </cell>
          <cell r="W74">
            <v>15852</v>
          </cell>
          <cell r="X74">
            <v>16476</v>
          </cell>
          <cell r="Y74">
            <v>15953</v>
          </cell>
          <cell r="Z74">
            <v>15551</v>
          </cell>
          <cell r="AA74">
            <v>16171</v>
          </cell>
        </row>
        <row r="75">
          <cell r="B75" t="str">
            <v>5.15</v>
          </cell>
          <cell r="C75" t="str">
            <v>Suministro, transporte e instalación de red  canalizada en  2 Cu No 8  THW    (F) +  1 Cu No  8 THW  (N) + 1 Cu  No 10 THW (T) . Especificaciones e instalación  de elementos según Manual Técnico A.P. B/GA y diseño eléctrico.</v>
          </cell>
          <cell r="D75" t="str">
            <v>Ml</v>
          </cell>
          <cell r="E75">
            <v>300</v>
          </cell>
          <cell r="F75">
            <v>13391</v>
          </cell>
          <cell r="G75">
            <v>14730.1</v>
          </cell>
          <cell r="H75">
            <v>13223</v>
          </cell>
          <cell r="I75">
            <v>12939</v>
          </cell>
          <cell r="J75">
            <v>13331</v>
          </cell>
          <cell r="K75">
            <v>13258</v>
          </cell>
          <cell r="L75">
            <v>13067</v>
          </cell>
          <cell r="M75">
            <v>13336</v>
          </cell>
          <cell r="N75">
            <v>13391</v>
          </cell>
          <cell r="O75">
            <v>13280</v>
          </cell>
          <cell r="P75">
            <v>13168</v>
          </cell>
          <cell r="Q75">
            <v>13391</v>
          </cell>
          <cell r="R75">
            <v>13176</v>
          </cell>
          <cell r="S75">
            <v>13056</v>
          </cell>
          <cell r="T75">
            <v>13100</v>
          </cell>
          <cell r="U75">
            <v>14438</v>
          </cell>
          <cell r="V75">
            <v>12772</v>
          </cell>
          <cell r="W75">
            <v>12908</v>
          </cell>
          <cell r="X75">
            <v>14581</v>
          </cell>
          <cell r="Y75">
            <v>12994</v>
          </cell>
          <cell r="Z75">
            <v>12687</v>
          </cell>
          <cell r="AA75">
            <v>13193</v>
          </cell>
        </row>
        <row r="76">
          <cell r="B76" t="str">
            <v>5.16</v>
          </cell>
          <cell r="C76" t="str">
            <v>Suministro, transporte e instalación de red  canalizada en  1 Cu No 8  THW    (F) +  1 Cu No  8 THW  (N) + 1 Cu  No 10 THW (T) . Especificaciones e instalación  de elementos según Manual Técnico A.P. B/GA y diseño eléctrico.</v>
          </cell>
          <cell r="D76" t="str">
            <v>Ml</v>
          </cell>
          <cell r="E76">
            <v>200</v>
          </cell>
          <cell r="F76">
            <v>10739</v>
          </cell>
          <cell r="G76">
            <v>11812.900000000001</v>
          </cell>
          <cell r="H76">
            <v>10604</v>
          </cell>
          <cell r="I76">
            <v>10385</v>
          </cell>
          <cell r="J76">
            <v>10647</v>
          </cell>
          <cell r="K76">
            <v>10633</v>
          </cell>
          <cell r="L76">
            <v>10441</v>
          </cell>
          <cell r="M76">
            <v>10687</v>
          </cell>
          <cell r="N76">
            <v>10739</v>
          </cell>
          <cell r="O76">
            <v>10628</v>
          </cell>
          <cell r="P76">
            <v>10359</v>
          </cell>
          <cell r="Q76">
            <v>10739</v>
          </cell>
          <cell r="R76">
            <v>10543</v>
          </cell>
          <cell r="S76">
            <v>10471</v>
          </cell>
          <cell r="T76">
            <v>10469</v>
          </cell>
          <cell r="U76">
            <v>9815</v>
          </cell>
          <cell r="V76">
            <v>10242</v>
          </cell>
          <cell r="W76">
            <v>10292</v>
          </cell>
          <cell r="X76">
            <v>10557</v>
          </cell>
          <cell r="Y76">
            <v>10370</v>
          </cell>
          <cell r="Z76">
            <v>10185</v>
          </cell>
          <cell r="AA76">
            <v>10560</v>
          </cell>
        </row>
        <row r="77">
          <cell r="B77" t="str">
            <v>5.17</v>
          </cell>
          <cell r="C77" t="str">
            <v>Suministro, transporte e instalación de ducto 1"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77" t="str">
            <v>ML</v>
          </cell>
          <cell r="E77">
            <v>1000</v>
          </cell>
          <cell r="F77">
            <v>18657</v>
          </cell>
          <cell r="G77">
            <v>20522.7</v>
          </cell>
          <cell r="H77">
            <v>18423</v>
          </cell>
          <cell r="I77">
            <v>19576</v>
          </cell>
          <cell r="J77">
            <v>18253</v>
          </cell>
          <cell r="K77">
            <v>18472</v>
          </cell>
          <cell r="L77">
            <v>17421</v>
          </cell>
          <cell r="M77">
            <v>18538</v>
          </cell>
          <cell r="N77">
            <v>18657</v>
          </cell>
          <cell r="O77">
            <v>18472</v>
          </cell>
          <cell r="P77">
            <v>18403</v>
          </cell>
          <cell r="Q77">
            <v>18657</v>
          </cell>
          <cell r="R77">
            <v>18025</v>
          </cell>
          <cell r="S77">
            <v>18191</v>
          </cell>
          <cell r="T77">
            <v>18401</v>
          </cell>
          <cell r="U77">
            <v>18452</v>
          </cell>
          <cell r="V77">
            <v>17794</v>
          </cell>
          <cell r="W77">
            <v>16830</v>
          </cell>
          <cell r="X77">
            <v>17463</v>
          </cell>
          <cell r="Y77">
            <v>17219</v>
          </cell>
          <cell r="Z77">
            <v>18651</v>
          </cell>
          <cell r="AA77">
            <v>18176</v>
          </cell>
        </row>
        <row r="78">
          <cell r="B78" t="str">
            <v>5.18</v>
          </cell>
          <cell r="C78" t="str">
            <v>Suministro, transporte e instalación de banco de ductos 5 x 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78" t="str">
            <v>ML</v>
          </cell>
          <cell r="E78">
            <v>20</v>
          </cell>
          <cell r="F78">
            <v>722973</v>
          </cell>
          <cell r="G78">
            <v>795270.3</v>
          </cell>
          <cell r="H78">
            <v>713935</v>
          </cell>
          <cell r="I78">
            <v>722411</v>
          </cell>
          <cell r="J78">
            <v>727459</v>
          </cell>
          <cell r="K78">
            <v>715816</v>
          </cell>
          <cell r="L78">
            <v>672435</v>
          </cell>
          <cell r="M78">
            <v>722850</v>
          </cell>
          <cell r="N78">
            <v>722973</v>
          </cell>
          <cell r="O78">
            <v>722788</v>
          </cell>
          <cell r="P78">
            <v>646692</v>
          </cell>
          <cell r="Q78">
            <v>721306</v>
          </cell>
          <cell r="R78">
            <v>722303</v>
          </cell>
          <cell r="S78">
            <v>704899</v>
          </cell>
          <cell r="T78">
            <v>717275</v>
          </cell>
          <cell r="U78">
            <v>711609</v>
          </cell>
          <cell r="V78">
            <v>689535</v>
          </cell>
          <cell r="W78">
            <v>721067</v>
          </cell>
          <cell r="X78">
            <v>720772</v>
          </cell>
          <cell r="Y78">
            <v>721480</v>
          </cell>
          <cell r="Z78">
            <v>722973</v>
          </cell>
          <cell r="AA78">
            <v>722463</v>
          </cell>
        </row>
        <row r="79">
          <cell r="B79" t="str">
            <v>5.19</v>
          </cell>
          <cell r="C79" t="str">
            <v>Suministro, transporte e instalación de banco de ductos 5 x 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79" t="str">
            <v>ML</v>
          </cell>
          <cell r="E79">
            <v>10</v>
          </cell>
          <cell r="F79">
            <v>46799</v>
          </cell>
          <cell r="G79">
            <v>51478.9</v>
          </cell>
          <cell r="H79">
            <v>46212</v>
          </cell>
          <cell r="I79">
            <v>46012</v>
          </cell>
          <cell r="J79">
            <v>45886</v>
          </cell>
          <cell r="K79">
            <v>46336</v>
          </cell>
          <cell r="L79">
            <v>43592</v>
          </cell>
          <cell r="M79">
            <v>46607</v>
          </cell>
          <cell r="N79">
            <v>46799</v>
          </cell>
          <cell r="O79">
            <v>46614</v>
          </cell>
          <cell r="P79">
            <v>46774</v>
          </cell>
          <cell r="Q79">
            <v>45132</v>
          </cell>
          <cell r="R79">
            <v>45473</v>
          </cell>
          <cell r="S79">
            <v>45629</v>
          </cell>
          <cell r="T79">
            <v>46341</v>
          </cell>
          <cell r="U79">
            <v>46730</v>
          </cell>
          <cell r="V79">
            <v>44635</v>
          </cell>
          <cell r="W79">
            <v>43520</v>
          </cell>
          <cell r="X79">
            <v>40166</v>
          </cell>
          <cell r="Y79">
            <v>44346</v>
          </cell>
          <cell r="Z79">
            <v>46793</v>
          </cell>
          <cell r="AA79">
            <v>45778</v>
          </cell>
        </row>
        <row r="80">
          <cell r="B80" t="str">
            <v>5.20</v>
          </cell>
          <cell r="C80" t="str">
            <v>Suministro, transporte e instalación de banco de ductos 4 x 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0" t="str">
            <v>ML</v>
          </cell>
          <cell r="E80">
            <v>20</v>
          </cell>
          <cell r="F80">
            <v>581614</v>
          </cell>
          <cell r="G80">
            <v>639775.4</v>
          </cell>
          <cell r="H80">
            <v>574343</v>
          </cell>
          <cell r="I80">
            <v>581078</v>
          </cell>
          <cell r="J80">
            <v>585133</v>
          </cell>
          <cell r="K80">
            <v>575856</v>
          </cell>
          <cell r="L80">
            <v>540971</v>
          </cell>
          <cell r="M80">
            <v>581491</v>
          </cell>
          <cell r="N80">
            <v>581614</v>
          </cell>
          <cell r="O80">
            <v>581429</v>
          </cell>
          <cell r="P80">
            <v>520583</v>
          </cell>
          <cell r="Q80">
            <v>580281</v>
          </cell>
          <cell r="R80">
            <v>580944</v>
          </cell>
          <cell r="S80">
            <v>567074</v>
          </cell>
          <cell r="T80">
            <v>577274</v>
          </cell>
          <cell r="U80">
            <v>571665</v>
          </cell>
          <cell r="V80">
            <v>554714</v>
          </cell>
          <cell r="W80">
            <v>579708</v>
          </cell>
          <cell r="X80">
            <v>581297</v>
          </cell>
          <cell r="Y80">
            <v>580121</v>
          </cell>
          <cell r="Z80">
            <v>581614</v>
          </cell>
          <cell r="AA80">
            <v>581104</v>
          </cell>
        </row>
        <row r="81">
          <cell r="B81" t="str">
            <v>5.21</v>
          </cell>
          <cell r="C81" t="str">
            <v>Suministro, transporte e instalación de banco de ductos 4 x 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81" t="str">
            <v>ML</v>
          </cell>
          <cell r="E81">
            <v>20</v>
          </cell>
          <cell r="F81">
            <v>43440</v>
          </cell>
          <cell r="G81">
            <v>47784.000000000007</v>
          </cell>
          <cell r="H81">
            <v>42895</v>
          </cell>
          <cell r="I81">
            <v>42679</v>
          </cell>
          <cell r="J81">
            <v>42595</v>
          </cell>
          <cell r="K81">
            <v>43010</v>
          </cell>
          <cell r="L81">
            <v>40468</v>
          </cell>
          <cell r="M81">
            <v>43248</v>
          </cell>
          <cell r="N81">
            <v>43440</v>
          </cell>
          <cell r="O81">
            <v>43255</v>
          </cell>
          <cell r="P81">
            <v>42586</v>
          </cell>
          <cell r="Q81">
            <v>42107</v>
          </cell>
          <cell r="R81">
            <v>42144</v>
          </cell>
          <cell r="S81">
            <v>42354</v>
          </cell>
          <cell r="T81">
            <v>42923</v>
          </cell>
          <cell r="U81">
            <v>39188</v>
          </cell>
          <cell r="V81">
            <v>41431</v>
          </cell>
          <cell r="W81">
            <v>40161</v>
          </cell>
          <cell r="X81">
            <v>42032</v>
          </cell>
          <cell r="Y81">
            <v>40987</v>
          </cell>
          <cell r="Z81">
            <v>43434</v>
          </cell>
          <cell r="AA81">
            <v>42419</v>
          </cell>
        </row>
        <row r="82">
          <cell r="B82" t="str">
            <v>5.22</v>
          </cell>
          <cell r="C82" t="str">
            <v>Suministro, transporte e instalación de banco de ductos 3 x 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2" t="str">
            <v>ML</v>
          </cell>
          <cell r="E82">
            <v>320</v>
          </cell>
          <cell r="F82">
            <v>438523</v>
          </cell>
          <cell r="G82">
            <v>482375.30000000005</v>
          </cell>
          <cell r="H82">
            <v>433041</v>
          </cell>
          <cell r="I82">
            <v>438044</v>
          </cell>
          <cell r="J82">
            <v>441101</v>
          </cell>
          <cell r="K82">
            <v>434182</v>
          </cell>
          <cell r="L82">
            <v>407897</v>
          </cell>
          <cell r="M82">
            <v>438410</v>
          </cell>
          <cell r="N82">
            <v>438523</v>
          </cell>
          <cell r="O82">
            <v>438338</v>
          </cell>
          <cell r="P82">
            <v>374913</v>
          </cell>
          <cell r="Q82">
            <v>437523</v>
          </cell>
          <cell r="R82">
            <v>437947</v>
          </cell>
          <cell r="S82">
            <v>427560</v>
          </cell>
          <cell r="T82">
            <v>435490</v>
          </cell>
          <cell r="U82">
            <v>431721</v>
          </cell>
          <cell r="V82">
            <v>418241</v>
          </cell>
          <cell r="W82">
            <v>436813</v>
          </cell>
          <cell r="X82">
            <v>436937</v>
          </cell>
          <cell r="Y82">
            <v>437167</v>
          </cell>
          <cell r="Z82">
            <v>438523</v>
          </cell>
          <cell r="AA82">
            <v>438086</v>
          </cell>
        </row>
        <row r="83">
          <cell r="B83" t="str">
            <v>5.23</v>
          </cell>
          <cell r="C83" t="str">
            <v>Suministro, transporte e instalación de banco de ductos 3 x 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83" t="str">
            <v>ML</v>
          </cell>
          <cell r="E83">
            <v>8300</v>
          </cell>
          <cell r="F83">
            <v>33152</v>
          </cell>
          <cell r="G83">
            <v>36467.200000000004</v>
          </cell>
          <cell r="H83">
            <v>32737</v>
          </cell>
          <cell r="I83">
            <v>32545</v>
          </cell>
          <cell r="J83">
            <v>32483</v>
          </cell>
          <cell r="K83">
            <v>32824</v>
          </cell>
          <cell r="L83">
            <v>30901</v>
          </cell>
          <cell r="M83">
            <v>33000</v>
          </cell>
          <cell r="N83">
            <v>33152</v>
          </cell>
          <cell r="O83">
            <v>32967</v>
          </cell>
          <cell r="P83">
            <v>32962</v>
          </cell>
          <cell r="Q83">
            <v>32152</v>
          </cell>
          <cell r="R83">
            <v>32202</v>
          </cell>
          <cell r="S83">
            <v>32323</v>
          </cell>
          <cell r="T83">
            <v>33126</v>
          </cell>
          <cell r="U83">
            <v>31179</v>
          </cell>
          <cell r="V83">
            <v>31619</v>
          </cell>
          <cell r="W83">
            <v>30658</v>
          </cell>
          <cell r="X83">
            <v>32821</v>
          </cell>
          <cell r="Y83">
            <v>31248</v>
          </cell>
          <cell r="Z83">
            <v>33146</v>
          </cell>
          <cell r="AA83">
            <v>32423</v>
          </cell>
        </row>
        <row r="84">
          <cell r="B84" t="str">
            <v>5.24</v>
          </cell>
          <cell r="C84" t="str">
            <v>Suministro, transporte e instalación de banco de ductos 2 x 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4" t="str">
            <v>ML</v>
          </cell>
          <cell r="E84">
            <v>290</v>
          </cell>
          <cell r="F84">
            <v>297168</v>
          </cell>
          <cell r="G84">
            <v>326884.80000000005</v>
          </cell>
          <cell r="H84">
            <v>293452</v>
          </cell>
          <cell r="I84">
            <v>296714</v>
          </cell>
          <cell r="J84">
            <v>298778</v>
          </cell>
          <cell r="K84">
            <v>294226</v>
          </cell>
          <cell r="L84">
            <v>276436</v>
          </cell>
          <cell r="M84">
            <v>297055</v>
          </cell>
          <cell r="N84">
            <v>297168</v>
          </cell>
          <cell r="O84">
            <v>296983</v>
          </cell>
          <cell r="P84">
            <v>256813</v>
          </cell>
          <cell r="Q84">
            <v>296501</v>
          </cell>
          <cell r="R84">
            <v>296592</v>
          </cell>
          <cell r="S84">
            <v>289739</v>
          </cell>
          <cell r="T84">
            <v>296259</v>
          </cell>
          <cell r="U84">
            <v>292648</v>
          </cell>
          <cell r="V84">
            <v>283424</v>
          </cell>
          <cell r="W84">
            <v>295458</v>
          </cell>
          <cell r="X84">
            <v>295777</v>
          </cell>
          <cell r="Y84">
            <v>295812</v>
          </cell>
          <cell r="Z84">
            <v>297168</v>
          </cell>
          <cell r="AA84">
            <v>296731</v>
          </cell>
        </row>
        <row r="85">
          <cell r="B85" t="str">
            <v>5.25</v>
          </cell>
          <cell r="C85" t="str">
            <v>Suministro, transporte e instalación de banco de ductos 2 x 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85" t="str">
            <v>ML</v>
          </cell>
          <cell r="E85">
            <v>1200</v>
          </cell>
          <cell r="F85">
            <v>29797</v>
          </cell>
          <cell r="G85">
            <v>32776.700000000004</v>
          </cell>
          <cell r="H85">
            <v>29424</v>
          </cell>
          <cell r="I85">
            <v>29215</v>
          </cell>
          <cell r="J85">
            <v>29195</v>
          </cell>
          <cell r="K85">
            <v>29502</v>
          </cell>
          <cell r="L85">
            <v>27780</v>
          </cell>
          <cell r="M85">
            <v>29645</v>
          </cell>
          <cell r="N85">
            <v>29797</v>
          </cell>
          <cell r="O85">
            <v>29612</v>
          </cell>
          <cell r="P85">
            <v>28692</v>
          </cell>
          <cell r="Q85">
            <v>29130</v>
          </cell>
          <cell r="R85">
            <v>28847</v>
          </cell>
          <cell r="S85">
            <v>29052</v>
          </cell>
          <cell r="T85">
            <v>29250</v>
          </cell>
          <cell r="U85">
            <v>26414</v>
          </cell>
          <cell r="V85">
            <v>28419</v>
          </cell>
          <cell r="W85">
            <v>27303</v>
          </cell>
          <cell r="X85">
            <v>28057</v>
          </cell>
          <cell r="Y85">
            <v>27893</v>
          </cell>
          <cell r="Z85">
            <v>29791</v>
          </cell>
          <cell r="AA85">
            <v>29068</v>
          </cell>
        </row>
        <row r="86">
          <cell r="B86" t="str">
            <v>5.26</v>
          </cell>
          <cell r="C86" t="str">
            <v>Suministro, transporte e instalación de banco de ductos 4 x  1-1/2"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6" t="str">
            <v>ML</v>
          </cell>
          <cell r="E86">
            <v>20</v>
          </cell>
          <cell r="F86">
            <v>581727</v>
          </cell>
          <cell r="G86">
            <v>639899.70000000007</v>
          </cell>
          <cell r="H86">
            <v>574455</v>
          </cell>
          <cell r="I86">
            <v>581178</v>
          </cell>
          <cell r="J86">
            <v>585252</v>
          </cell>
          <cell r="K86">
            <v>575968</v>
          </cell>
          <cell r="L86">
            <v>541077</v>
          </cell>
          <cell r="M86">
            <v>581594</v>
          </cell>
          <cell r="N86">
            <v>581727</v>
          </cell>
          <cell r="O86">
            <v>581542</v>
          </cell>
          <cell r="P86">
            <v>519236</v>
          </cell>
          <cell r="Q86">
            <v>581727</v>
          </cell>
          <cell r="R86">
            <v>580964</v>
          </cell>
          <cell r="S86">
            <v>567184</v>
          </cell>
          <cell r="T86">
            <v>573959</v>
          </cell>
          <cell r="U86">
            <v>571222</v>
          </cell>
          <cell r="V86">
            <v>554822</v>
          </cell>
          <cell r="W86">
            <v>579625</v>
          </cell>
          <cell r="X86">
            <v>580639</v>
          </cell>
          <cell r="Y86">
            <v>580097</v>
          </cell>
          <cell r="Z86">
            <v>581727</v>
          </cell>
          <cell r="AA86">
            <v>581144</v>
          </cell>
        </row>
        <row r="87">
          <cell r="B87" t="str">
            <v>5.27</v>
          </cell>
          <cell r="C87" t="str">
            <v>Suministro, transporte e instalación de banco de ductos 3 x  1-1/2"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7" t="str">
            <v>ML</v>
          </cell>
          <cell r="E87">
            <v>20</v>
          </cell>
          <cell r="F87">
            <v>440773</v>
          </cell>
          <cell r="G87">
            <v>484850.30000000005</v>
          </cell>
          <cell r="H87">
            <v>435263</v>
          </cell>
          <cell r="I87">
            <v>440244</v>
          </cell>
          <cell r="J87">
            <v>443322</v>
          </cell>
          <cell r="K87">
            <v>436409</v>
          </cell>
          <cell r="L87">
            <v>409990</v>
          </cell>
          <cell r="M87">
            <v>440640</v>
          </cell>
          <cell r="N87">
            <v>440773</v>
          </cell>
          <cell r="O87">
            <v>440588</v>
          </cell>
          <cell r="P87">
            <v>393029</v>
          </cell>
          <cell r="Q87">
            <v>440773</v>
          </cell>
          <cell r="R87">
            <v>440010</v>
          </cell>
          <cell r="S87">
            <v>429754</v>
          </cell>
          <cell r="T87">
            <v>435154</v>
          </cell>
          <cell r="U87">
            <v>432904</v>
          </cell>
          <cell r="V87">
            <v>420387</v>
          </cell>
          <cell r="W87">
            <v>438671</v>
          </cell>
          <cell r="X87">
            <v>439685</v>
          </cell>
          <cell r="Y87">
            <v>439143</v>
          </cell>
          <cell r="Z87">
            <v>440773</v>
          </cell>
          <cell r="AA87">
            <v>440190</v>
          </cell>
        </row>
        <row r="88">
          <cell r="B88" t="str">
            <v>5.28</v>
          </cell>
          <cell r="C88" t="str">
            <v>Suministro, transporte e instalación de banco de ductos 3 x 1-1/2"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88" t="str">
            <v>ML</v>
          </cell>
          <cell r="E88">
            <v>1200</v>
          </cell>
          <cell r="F88">
            <v>31938</v>
          </cell>
          <cell r="G88">
            <v>35131.800000000003</v>
          </cell>
          <cell r="H88">
            <v>31538</v>
          </cell>
          <cell r="I88">
            <v>31345</v>
          </cell>
          <cell r="J88">
            <v>31294</v>
          </cell>
          <cell r="K88">
            <v>31622</v>
          </cell>
          <cell r="L88">
            <v>29772</v>
          </cell>
          <cell r="M88">
            <v>31786</v>
          </cell>
          <cell r="N88">
            <v>31938</v>
          </cell>
          <cell r="O88">
            <v>31753</v>
          </cell>
          <cell r="P88">
            <v>33577</v>
          </cell>
          <cell r="Q88">
            <v>31938</v>
          </cell>
          <cell r="R88">
            <v>30988</v>
          </cell>
          <cell r="S88">
            <v>31140</v>
          </cell>
          <cell r="T88">
            <v>30931</v>
          </cell>
          <cell r="U88">
            <v>28898</v>
          </cell>
          <cell r="V88">
            <v>30461</v>
          </cell>
          <cell r="W88">
            <v>29444</v>
          </cell>
          <cell r="X88">
            <v>29080</v>
          </cell>
          <cell r="Y88">
            <v>30034</v>
          </cell>
          <cell r="Z88">
            <v>31932</v>
          </cell>
          <cell r="AA88">
            <v>31209</v>
          </cell>
        </row>
        <row r="89">
          <cell r="B89" t="str">
            <v>5.29</v>
          </cell>
          <cell r="C89" t="str">
            <v>Suministro, transporte e instalación de banco de ductos 2 x  1-1/2" PVC conduit tipo pesado con canalización con topomisil. Incluye canalización con topomisil para cada ducto independiente,  retiro y disposición final de escombros . Especificaciones e instalación  de elementos   según Manual Técnico A.P. B/GA y diseño eléctrico.</v>
          </cell>
          <cell r="D89" t="str">
            <v>ML</v>
          </cell>
          <cell r="E89">
            <v>100</v>
          </cell>
          <cell r="F89">
            <v>297394</v>
          </cell>
          <cell r="G89">
            <v>327133.40000000002</v>
          </cell>
          <cell r="H89">
            <v>293676</v>
          </cell>
          <cell r="I89">
            <v>296931</v>
          </cell>
          <cell r="J89">
            <v>299005</v>
          </cell>
          <cell r="K89">
            <v>294450</v>
          </cell>
          <cell r="L89">
            <v>276646</v>
          </cell>
          <cell r="M89">
            <v>297275</v>
          </cell>
          <cell r="N89">
            <v>297394</v>
          </cell>
          <cell r="O89">
            <v>297209</v>
          </cell>
          <cell r="P89">
            <v>266241</v>
          </cell>
          <cell r="Q89">
            <v>297394</v>
          </cell>
          <cell r="R89">
            <v>296762</v>
          </cell>
          <cell r="S89">
            <v>289959</v>
          </cell>
          <cell r="T89">
            <v>293193</v>
          </cell>
          <cell r="U89">
            <v>292162</v>
          </cell>
          <cell r="V89">
            <v>283640</v>
          </cell>
          <cell r="W89">
            <v>295567</v>
          </cell>
          <cell r="X89">
            <v>294541</v>
          </cell>
          <cell r="Y89">
            <v>295956</v>
          </cell>
          <cell r="Z89">
            <v>297394</v>
          </cell>
          <cell r="AA89">
            <v>296913</v>
          </cell>
        </row>
        <row r="90">
          <cell r="B90" t="str">
            <v>5.30</v>
          </cell>
          <cell r="C90" t="str">
            <v>Suministro, transporte e instalación de banco de ductos 2 x  1-1/2"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90" t="str">
            <v>ML</v>
          </cell>
          <cell r="E90">
            <v>100</v>
          </cell>
          <cell r="F90">
            <v>28984</v>
          </cell>
          <cell r="G90">
            <v>31882.400000000001</v>
          </cell>
          <cell r="H90">
            <v>28621</v>
          </cell>
          <cell r="I90">
            <v>22686</v>
          </cell>
          <cell r="J90">
            <v>28399</v>
          </cell>
          <cell r="K90">
            <v>28697</v>
          </cell>
          <cell r="L90">
            <v>27024</v>
          </cell>
          <cell r="M90">
            <v>28832</v>
          </cell>
          <cell r="N90">
            <v>28984</v>
          </cell>
          <cell r="O90">
            <v>28799</v>
          </cell>
          <cell r="P90">
            <v>28117</v>
          </cell>
          <cell r="Q90">
            <v>28984</v>
          </cell>
          <cell r="R90">
            <v>28034</v>
          </cell>
          <cell r="S90">
            <v>28259</v>
          </cell>
          <cell r="T90">
            <v>28493</v>
          </cell>
          <cell r="U90">
            <v>24889</v>
          </cell>
          <cell r="V90">
            <v>27643</v>
          </cell>
          <cell r="W90">
            <v>26490</v>
          </cell>
          <cell r="X90">
            <v>25216</v>
          </cell>
          <cell r="Y90">
            <v>27080</v>
          </cell>
          <cell r="Z90">
            <v>28978</v>
          </cell>
          <cell r="AA90">
            <v>28255</v>
          </cell>
        </row>
        <row r="91">
          <cell r="B91" t="str">
            <v>5.31</v>
          </cell>
          <cell r="C91" t="str">
            <v>Suministro, transporte e instalación de ducto 1-1/2" PVC conduit tipo pesado. Incluye excavación 0,7 m, base compactada en arena de peña, relleno compactado en arena de peña y tierra de excavación, banda plastica de señalización y retiro de escombros y disposición final. Especificaciones e instalación  de elementos   según Manual Técnico A.P. B/GA y diseño eléctrico.</v>
          </cell>
          <cell r="D91" t="str">
            <v>ML</v>
          </cell>
          <cell r="E91">
            <v>100</v>
          </cell>
          <cell r="F91">
            <v>22537</v>
          </cell>
          <cell r="G91">
            <v>24790.7</v>
          </cell>
          <cell r="H91">
            <v>22254</v>
          </cell>
          <cell r="I91">
            <v>22049</v>
          </cell>
          <cell r="J91">
            <v>22066</v>
          </cell>
          <cell r="K91">
            <v>22314</v>
          </cell>
          <cell r="L91">
            <v>21030</v>
          </cell>
          <cell r="M91">
            <v>22404</v>
          </cell>
          <cell r="N91">
            <v>22537</v>
          </cell>
          <cell r="O91">
            <v>22352</v>
          </cell>
          <cell r="P91">
            <v>21508</v>
          </cell>
          <cell r="Q91">
            <v>22537</v>
          </cell>
          <cell r="R91">
            <v>21774</v>
          </cell>
          <cell r="S91">
            <v>21974</v>
          </cell>
          <cell r="T91">
            <v>22168</v>
          </cell>
          <cell r="U91">
            <v>22698</v>
          </cell>
          <cell r="V91">
            <v>21495</v>
          </cell>
          <cell r="W91">
            <v>20435</v>
          </cell>
          <cell r="X91">
            <v>21118</v>
          </cell>
          <cell r="Y91">
            <v>20907</v>
          </cell>
          <cell r="Z91">
            <v>22531</v>
          </cell>
          <cell r="AA91">
            <v>21954</v>
          </cell>
        </row>
        <row r="92">
          <cell r="B92" t="str">
            <v>5.32</v>
          </cell>
          <cell r="C92" t="str">
            <v>Suministro transporte e instalación de canalización en ducto  EMT galvanizado  1-1/2" anclado a pared o techo. Incluye accesorios EMT 1-1/2", cajas metálicas de paso o  derivación,  anclajes  1-1/2", puntos de soldadura, señalización RETIE y demás accesorios de instalación. Especificaciones e instalación  de elementos  según Manual Técnico A.P. B/GA y diseño eléctrico.</v>
          </cell>
          <cell r="D92" t="str">
            <v>ML</v>
          </cell>
          <cell r="E92">
            <v>1000</v>
          </cell>
          <cell r="F92">
            <v>38308</v>
          </cell>
          <cell r="G92">
            <v>42138.8</v>
          </cell>
          <cell r="H92">
            <v>37828</v>
          </cell>
          <cell r="I92">
            <v>37205</v>
          </cell>
          <cell r="J92">
            <v>37167</v>
          </cell>
          <cell r="K92">
            <v>37929</v>
          </cell>
          <cell r="L92">
            <v>35701</v>
          </cell>
          <cell r="M92">
            <v>38191</v>
          </cell>
          <cell r="N92">
            <v>38308</v>
          </cell>
          <cell r="O92">
            <v>38188</v>
          </cell>
          <cell r="P92">
            <v>36885</v>
          </cell>
          <cell r="Q92">
            <v>38308</v>
          </cell>
          <cell r="R92">
            <v>37559</v>
          </cell>
          <cell r="S92">
            <v>37350</v>
          </cell>
          <cell r="T92">
            <v>37363</v>
          </cell>
          <cell r="U92">
            <v>34288</v>
          </cell>
          <cell r="V92">
            <v>36536</v>
          </cell>
          <cell r="W92">
            <v>35021</v>
          </cell>
          <cell r="X92">
            <v>36106</v>
          </cell>
          <cell r="Y92">
            <v>35278</v>
          </cell>
          <cell r="Z92">
            <v>38308</v>
          </cell>
          <cell r="AA92">
            <v>37589</v>
          </cell>
        </row>
        <row r="93">
          <cell r="B93" t="str">
            <v>5.33</v>
          </cell>
          <cell r="C93" t="str">
            <v>Suministro transporte e instalación de canalización en ducto  EMT galvanizado  1" anclado a pared o techo. Incluye accesorios EMT 1", cajas metálicas de paso o  derivación,  anclajes  1", puntos de soldadura, señalización RETIE y demás accesorios de instalación. Especificaciones e instalación  de elementos  según Manual Técnico A.P. B/GA y diseño eléctrico.</v>
          </cell>
          <cell r="D93" t="str">
            <v>ML</v>
          </cell>
          <cell r="E93">
            <v>200</v>
          </cell>
          <cell r="F93">
            <v>29285</v>
          </cell>
          <cell r="G93">
            <v>32213.500000000004</v>
          </cell>
          <cell r="H93">
            <v>28918</v>
          </cell>
          <cell r="I93">
            <v>27785</v>
          </cell>
          <cell r="J93">
            <v>28326</v>
          </cell>
          <cell r="K93">
            <v>28995</v>
          </cell>
          <cell r="L93">
            <v>27311</v>
          </cell>
          <cell r="M93">
            <v>29168</v>
          </cell>
          <cell r="N93">
            <v>29285</v>
          </cell>
          <cell r="O93">
            <v>29165</v>
          </cell>
          <cell r="P93">
            <v>28258</v>
          </cell>
          <cell r="Q93">
            <v>29285</v>
          </cell>
          <cell r="R93">
            <v>28536</v>
          </cell>
          <cell r="S93">
            <v>28553</v>
          </cell>
          <cell r="T93">
            <v>28981</v>
          </cell>
          <cell r="U93">
            <v>25002</v>
          </cell>
          <cell r="V93">
            <v>27931</v>
          </cell>
          <cell r="W93">
            <v>26452</v>
          </cell>
          <cell r="X93">
            <v>30341</v>
          </cell>
          <cell r="Y93">
            <v>26709</v>
          </cell>
          <cell r="Z93">
            <v>29285</v>
          </cell>
          <cell r="AA93">
            <v>28566</v>
          </cell>
        </row>
        <row r="94">
          <cell r="B94" t="str">
            <v>5.34</v>
          </cell>
          <cell r="C94" t="str">
            <v>Suministro, transporte e instalación de caja de inspección de 60  x 60 x 100 cm (medidas internas). Incluye  tapa de concreto reforzado de 3000 psi de 71,5 x 71,5 x 6 cm con marco y contramarco metálico soldados, fondo en gravilla Y señalización RETIE para todos los circuitos. Especificaciones e instalación de elementos según Manual Técnico A.P. B/GA.  y diseño eléctrico.</v>
          </cell>
          <cell r="D94" t="str">
            <v>Und</v>
          </cell>
          <cell r="E94">
            <v>140</v>
          </cell>
          <cell r="F94">
            <v>724160</v>
          </cell>
          <cell r="G94">
            <v>796576.00000000012</v>
          </cell>
          <cell r="H94">
            <v>715108</v>
          </cell>
          <cell r="I94">
            <v>706126</v>
          </cell>
          <cell r="J94">
            <v>716061</v>
          </cell>
          <cell r="K94">
            <v>716991</v>
          </cell>
          <cell r="L94">
            <v>673883</v>
          </cell>
          <cell r="M94">
            <v>722634</v>
          </cell>
          <cell r="N94">
            <v>724160</v>
          </cell>
          <cell r="O94">
            <v>722310</v>
          </cell>
          <cell r="P94">
            <v>714762</v>
          </cell>
          <cell r="Q94">
            <v>724160</v>
          </cell>
          <cell r="R94">
            <v>714653</v>
          </cell>
          <cell r="S94">
            <v>706056</v>
          </cell>
          <cell r="T94">
            <v>720669</v>
          </cell>
          <cell r="U94">
            <v>692166</v>
          </cell>
          <cell r="V94">
            <v>690668</v>
          </cell>
          <cell r="W94">
            <v>702460</v>
          </cell>
          <cell r="X94">
            <v>718734</v>
          </cell>
          <cell r="Y94">
            <v>707360</v>
          </cell>
          <cell r="Z94">
            <v>723672</v>
          </cell>
          <cell r="AA94">
            <v>716025</v>
          </cell>
        </row>
        <row r="95">
          <cell r="B95" t="str">
            <v>5.35</v>
          </cell>
          <cell r="C95" t="str">
            <v>Suministro, transporte e instalación de caja de inspección de 80  x 80 x 100 cm (medidas internas). Incluye  tapa de concreto reforzado de 3000 psi de 81,5 x 81,5 x 6 cm con marco y contramarco metálico soldados, fondo en gravilla Y señalización RETIE para todos los circuitos. Especificaciones e instalación de elementos según Manual Técnico A.P. B/GA.  y diseño eléctrico.</v>
          </cell>
          <cell r="D95" t="str">
            <v>Und</v>
          </cell>
          <cell r="E95">
            <v>4</v>
          </cell>
          <cell r="F95">
            <v>838976</v>
          </cell>
          <cell r="G95">
            <v>922873.60000000009</v>
          </cell>
          <cell r="H95">
            <v>828488</v>
          </cell>
          <cell r="I95">
            <v>824366</v>
          </cell>
          <cell r="J95">
            <v>830209</v>
          </cell>
          <cell r="K95">
            <v>830670</v>
          </cell>
          <cell r="L95">
            <v>780660</v>
          </cell>
          <cell r="M95">
            <v>837450</v>
          </cell>
          <cell r="N95">
            <v>838976</v>
          </cell>
          <cell r="O95">
            <v>837126</v>
          </cell>
          <cell r="P95">
            <v>834910</v>
          </cell>
          <cell r="Q95">
            <v>838976</v>
          </cell>
          <cell r="R95">
            <v>829469</v>
          </cell>
          <cell r="S95">
            <v>818002</v>
          </cell>
          <cell r="T95">
            <v>831344</v>
          </cell>
          <cell r="U95">
            <v>837210</v>
          </cell>
          <cell r="V95">
            <v>800173</v>
          </cell>
          <cell r="W95">
            <v>817275</v>
          </cell>
          <cell r="X95">
            <v>831425</v>
          </cell>
          <cell r="Y95">
            <v>822175</v>
          </cell>
          <cell r="Z95">
            <v>838378</v>
          </cell>
          <cell r="AA95">
            <v>830840</v>
          </cell>
        </row>
        <row r="96">
          <cell r="B96" t="str">
            <v>5.36</v>
          </cell>
          <cell r="C96" t="str">
            <v>Suministro transporte e instalación en poste de caja metálica  de 30X25X20 cm tipo interperie con doble fondo y chapa bristol,  galvanizada  en caliente  y  terminada en pintura electrostática.  Incluye, adaptadores  terminales, bornera de conexiones  señalización RETIE y demas accesorios de instalación. Especificaciones e instalación  de elementos  según Manual Técnico A.P. B/GA y diseño eléctrico.</v>
          </cell>
          <cell r="D96" t="str">
            <v>ML</v>
          </cell>
          <cell r="E96">
            <v>28</v>
          </cell>
          <cell r="F96">
            <v>190516</v>
          </cell>
          <cell r="G96">
            <v>209567.6</v>
          </cell>
          <cell r="H96">
            <v>188134</v>
          </cell>
          <cell r="I96">
            <v>188050</v>
          </cell>
          <cell r="J96">
            <v>191322</v>
          </cell>
          <cell r="K96">
            <v>188630</v>
          </cell>
          <cell r="L96">
            <v>177333</v>
          </cell>
          <cell r="M96">
            <v>190243</v>
          </cell>
          <cell r="N96">
            <v>190516</v>
          </cell>
          <cell r="O96">
            <v>190276</v>
          </cell>
          <cell r="P96">
            <v>181119</v>
          </cell>
          <cell r="Q96">
            <v>190516</v>
          </cell>
          <cell r="R96">
            <v>188643</v>
          </cell>
          <cell r="S96">
            <v>185753</v>
          </cell>
          <cell r="T96">
            <v>187769</v>
          </cell>
          <cell r="U96">
            <v>153155</v>
          </cell>
          <cell r="V96">
            <v>181705</v>
          </cell>
          <cell r="W96">
            <v>182330</v>
          </cell>
          <cell r="X96">
            <v>183223</v>
          </cell>
          <cell r="Y96">
            <v>183000</v>
          </cell>
          <cell r="Z96">
            <v>190516</v>
          </cell>
          <cell r="AA96">
            <v>188719</v>
          </cell>
        </row>
        <row r="97">
          <cell r="B97" t="str">
            <v>5.37</v>
          </cell>
          <cell r="C97" t="str">
            <v>Suministro, transporte e instalación de conector de derivación tipo gel GHFC-1 calibres principal 6-2  y derivación 14-8 AWG.</v>
          </cell>
          <cell r="D97" t="str">
            <v>ML</v>
          </cell>
          <cell r="E97">
            <v>516</v>
          </cell>
          <cell r="F97">
            <v>31575</v>
          </cell>
          <cell r="G97">
            <v>34732.5</v>
          </cell>
          <cell r="H97">
            <v>31179</v>
          </cell>
          <cell r="I97">
            <v>31465</v>
          </cell>
          <cell r="J97">
            <v>30841</v>
          </cell>
          <cell r="K97">
            <v>31262</v>
          </cell>
          <cell r="L97">
            <v>29389</v>
          </cell>
          <cell r="M97">
            <v>31522</v>
          </cell>
          <cell r="N97">
            <v>31575</v>
          </cell>
          <cell r="O97">
            <v>31464</v>
          </cell>
          <cell r="P97">
            <v>29420</v>
          </cell>
          <cell r="Q97">
            <v>31575</v>
          </cell>
          <cell r="R97">
            <v>31379</v>
          </cell>
          <cell r="S97">
            <v>30786</v>
          </cell>
          <cell r="T97">
            <v>31310</v>
          </cell>
          <cell r="U97">
            <v>30771</v>
          </cell>
          <cell r="V97">
            <v>30115</v>
          </cell>
          <cell r="W97">
            <v>31172</v>
          </cell>
          <cell r="X97">
            <v>29184</v>
          </cell>
          <cell r="Y97">
            <v>31250</v>
          </cell>
          <cell r="Z97">
            <v>31575</v>
          </cell>
          <cell r="AA97">
            <v>31440</v>
          </cell>
        </row>
        <row r="98">
          <cell r="B98" t="str">
            <v>5.38</v>
          </cell>
          <cell r="C98" t="str">
            <v>Suministro, transporte e instalación de electrodo de puesta a tierra en varilla cooperwell. Incluye  conector trasversal, electrodo tipo varilla de cobre de 2,4m x5/8". Especificaciones e instalación de elementos según Manual Técnico A.P. B/GA y diseño eléctrico.</v>
          </cell>
          <cell r="D98" t="str">
            <v>Und</v>
          </cell>
          <cell r="E98">
            <v>36</v>
          </cell>
          <cell r="F98">
            <v>230491</v>
          </cell>
          <cell r="G98">
            <v>253540.10000000003</v>
          </cell>
          <cell r="H98">
            <v>227609</v>
          </cell>
          <cell r="I98">
            <v>227000</v>
          </cell>
          <cell r="J98">
            <v>228681</v>
          </cell>
          <cell r="K98">
            <v>228209</v>
          </cell>
          <cell r="L98">
            <v>215183</v>
          </cell>
          <cell r="M98">
            <v>229195</v>
          </cell>
          <cell r="N98">
            <v>230491</v>
          </cell>
          <cell r="O98">
            <v>226791</v>
          </cell>
          <cell r="P98">
            <v>210040</v>
          </cell>
          <cell r="Q98">
            <v>230491</v>
          </cell>
          <cell r="R98">
            <v>227941</v>
          </cell>
          <cell r="S98">
            <v>224729</v>
          </cell>
          <cell r="T98">
            <v>227552</v>
          </cell>
          <cell r="U98">
            <v>210621</v>
          </cell>
          <cell r="V98">
            <v>219831</v>
          </cell>
          <cell r="W98">
            <v>221044</v>
          </cell>
          <cell r="X98">
            <v>211454</v>
          </cell>
          <cell r="Y98">
            <v>222324</v>
          </cell>
          <cell r="Z98">
            <v>228930</v>
          </cell>
          <cell r="AA98">
            <v>229017</v>
          </cell>
        </row>
        <row r="99">
          <cell r="B99" t="str">
            <v>5.39</v>
          </cell>
          <cell r="C99" t="str">
            <v>Corte, demolición y construcción de anden en concreto de 3000 psi y 10 cm de espesor, con texturizado antideslizante y dilatado. Incluye corte con cortadora de concreto, retiro y disposición final de escombros.</v>
          </cell>
          <cell r="D99" t="str">
            <v>M2</v>
          </cell>
          <cell r="E99">
            <v>200</v>
          </cell>
          <cell r="F99">
            <v>83079</v>
          </cell>
          <cell r="G99">
            <v>91386.900000000009</v>
          </cell>
          <cell r="H99">
            <v>82041</v>
          </cell>
          <cell r="I99">
            <v>82223</v>
          </cell>
          <cell r="J99">
            <v>79908</v>
          </cell>
          <cell r="K99">
            <v>82257</v>
          </cell>
          <cell r="L99">
            <v>77789</v>
          </cell>
          <cell r="M99">
            <v>82682</v>
          </cell>
          <cell r="N99">
            <v>83079</v>
          </cell>
          <cell r="O99">
            <v>81879</v>
          </cell>
          <cell r="P99">
            <v>82188</v>
          </cell>
          <cell r="Q99">
            <v>83079</v>
          </cell>
          <cell r="R99">
            <v>82143</v>
          </cell>
          <cell r="S99">
            <v>81002</v>
          </cell>
          <cell r="T99">
            <v>81803</v>
          </cell>
          <cell r="U99">
            <v>84911</v>
          </cell>
          <cell r="V99">
            <v>79237</v>
          </cell>
          <cell r="W99">
            <v>80889</v>
          </cell>
          <cell r="X99">
            <v>81989</v>
          </cell>
          <cell r="Y99">
            <v>81379</v>
          </cell>
          <cell r="Z99">
            <v>82953</v>
          </cell>
          <cell r="AA99">
            <v>82733</v>
          </cell>
        </row>
        <row r="100">
          <cell r="B100" t="str">
            <v>5.40</v>
          </cell>
          <cell r="C100" t="str">
            <v>Suministro, transporte  y construcción para realizar el corte, demolición y construcción de pavimento asfaltico tipo MDC-2 espesor de 20 cm de aquina, según norma INVIAS. Retiro de escombros y disposición final.</v>
          </cell>
          <cell r="D100" t="str">
            <v>M2</v>
          </cell>
          <cell r="E100">
            <v>50</v>
          </cell>
          <cell r="F100">
            <v>200380</v>
          </cell>
          <cell r="G100">
            <v>220418.00000000003</v>
          </cell>
          <cell r="H100">
            <v>197875</v>
          </cell>
          <cell r="I100">
            <v>198540</v>
          </cell>
          <cell r="J100">
            <v>185884</v>
          </cell>
          <cell r="K100">
            <v>198396</v>
          </cell>
          <cell r="L100">
            <v>186995</v>
          </cell>
          <cell r="M100">
            <v>200162</v>
          </cell>
          <cell r="N100">
            <v>200380</v>
          </cell>
          <cell r="O100">
            <v>196300</v>
          </cell>
          <cell r="P100">
            <v>198213</v>
          </cell>
          <cell r="Q100">
            <v>200380</v>
          </cell>
          <cell r="R100">
            <v>199443</v>
          </cell>
          <cell r="S100">
            <v>195371</v>
          </cell>
          <cell r="T100">
            <v>198547</v>
          </cell>
          <cell r="U100">
            <v>192312</v>
          </cell>
          <cell r="V100">
            <v>191112</v>
          </cell>
          <cell r="W100">
            <v>198267</v>
          </cell>
          <cell r="X100">
            <v>197402</v>
          </cell>
          <cell r="Y100">
            <v>199057</v>
          </cell>
          <cell r="Z100">
            <v>200380</v>
          </cell>
          <cell r="AA100">
            <v>199610</v>
          </cell>
        </row>
        <row r="101">
          <cell r="B101" t="str">
            <v>5.41</v>
          </cell>
          <cell r="C101" t="str">
            <v>Suministro, transporte e instalación de la capa de rodadura (sello) en mezcla asfáltica tipo MDC-3 para cubrir el áreas  aledañas a la canalización (1,5 m a lado y lado del eje de la canalización e= 4 cm). Según exigencia POT vigente y norma INVIAS..</v>
          </cell>
          <cell r="D101" t="str">
            <v>M2</v>
          </cell>
          <cell r="E101">
            <v>150</v>
          </cell>
          <cell r="F101">
            <v>53725</v>
          </cell>
          <cell r="G101">
            <v>59097.500000000007</v>
          </cell>
          <cell r="H101">
            <v>53054</v>
          </cell>
          <cell r="I101">
            <v>53050</v>
          </cell>
          <cell r="J101">
            <v>50827</v>
          </cell>
          <cell r="K101">
            <v>53193</v>
          </cell>
          <cell r="L101">
            <v>50224</v>
          </cell>
          <cell r="M101">
            <v>53541</v>
          </cell>
          <cell r="N101">
            <v>53725</v>
          </cell>
          <cell r="O101">
            <v>52525</v>
          </cell>
          <cell r="P101">
            <v>52145</v>
          </cell>
          <cell r="Q101">
            <v>53725</v>
          </cell>
          <cell r="R101">
            <v>53107</v>
          </cell>
          <cell r="S101">
            <v>52382</v>
          </cell>
          <cell r="T101">
            <v>53290</v>
          </cell>
          <cell r="U101">
            <v>52274</v>
          </cell>
          <cell r="V101">
            <v>51240</v>
          </cell>
          <cell r="W101">
            <v>50284</v>
          </cell>
          <cell r="X101">
            <v>51905</v>
          </cell>
          <cell r="Y101">
            <v>50805</v>
          </cell>
          <cell r="Z101">
            <v>53725</v>
          </cell>
          <cell r="AA101">
            <v>53218</v>
          </cell>
        </row>
        <row r="102">
          <cell r="B102" t="str">
            <v>5.42</v>
          </cell>
          <cell r="C102" t="str">
            <v>Poda de ancho 3 metros a cada lado de luminaria o tramo de red aéreo en baja tensión . Incluye tramites ante la CDMB, retiro y disposición final de escombro vegetal.</v>
          </cell>
          <cell r="D102" t="str">
            <v>ML</v>
          </cell>
          <cell r="E102">
            <v>400</v>
          </cell>
          <cell r="F102">
            <v>22512.980000000003</v>
          </cell>
          <cell r="G102">
            <v>24764.278000000006</v>
          </cell>
          <cell r="H102">
            <v>22232</v>
          </cell>
          <cell r="I102">
            <v>22225</v>
          </cell>
          <cell r="J102">
            <v>22000</v>
          </cell>
          <cell r="K102">
            <v>22290</v>
          </cell>
          <cell r="L102">
            <v>21366</v>
          </cell>
          <cell r="M102">
            <v>22309</v>
          </cell>
          <cell r="N102">
            <v>22513</v>
          </cell>
          <cell r="O102">
            <v>22033</v>
          </cell>
          <cell r="P102">
            <v>22504</v>
          </cell>
          <cell r="Q102">
            <v>22513</v>
          </cell>
          <cell r="R102">
            <v>21948</v>
          </cell>
          <cell r="S102">
            <v>21950</v>
          </cell>
          <cell r="T102">
            <v>22230</v>
          </cell>
          <cell r="U102">
            <v>23597</v>
          </cell>
          <cell r="V102">
            <v>21472</v>
          </cell>
          <cell r="W102">
            <v>21450</v>
          </cell>
          <cell r="X102">
            <v>21695</v>
          </cell>
          <cell r="Y102">
            <v>21550</v>
          </cell>
          <cell r="Z102">
            <v>22513</v>
          </cell>
          <cell r="AA102">
            <v>22144</v>
          </cell>
        </row>
        <row r="103">
          <cell r="B103">
            <v>6</v>
          </cell>
          <cell r="C103" t="str">
            <v>CAPITULO 6.  EQUIPOS DE ILUMINACIÓN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</row>
        <row r="104">
          <cell r="B104" t="str">
            <v>6.1</v>
          </cell>
          <cell r="C104" t="str">
            <v>Suministro, transporte e instalación de luminaria Schreder TECEO-1 5136 24 LEDS 700 mA 55 W, driver programable y dimerizable . Incluye marcación, sistema antirobo y demás accesorios de instalación.</v>
          </cell>
          <cell r="D104" t="str">
            <v>Und</v>
          </cell>
          <cell r="E104">
            <v>16</v>
          </cell>
          <cell r="F104">
            <v>1230956</v>
          </cell>
          <cell r="G104">
            <v>1354051.6</v>
          </cell>
          <cell r="H104">
            <v>1215569</v>
          </cell>
          <cell r="I104">
            <v>1191065</v>
          </cell>
          <cell r="J104">
            <v>1236786</v>
          </cell>
          <cell r="K104">
            <v>1218770</v>
          </cell>
          <cell r="L104">
            <v>1225333</v>
          </cell>
          <cell r="M104">
            <v>1230222</v>
          </cell>
          <cell r="N104">
            <v>1230956</v>
          </cell>
          <cell r="O104">
            <v>1229444</v>
          </cell>
          <cell r="P104">
            <v>1237035</v>
          </cell>
          <cell r="Q104">
            <v>1230956</v>
          </cell>
          <cell r="R104">
            <v>1228616</v>
          </cell>
          <cell r="S104">
            <v>1230956</v>
          </cell>
          <cell r="T104">
            <v>1207245</v>
          </cell>
          <cell r="U104">
            <v>1250990</v>
          </cell>
          <cell r="V104">
            <v>1174024</v>
          </cell>
          <cell r="W104">
            <v>1214463</v>
          </cell>
          <cell r="X104">
            <v>1213073</v>
          </cell>
          <cell r="Y104">
            <v>1214745</v>
          </cell>
          <cell r="Z104">
            <v>1230956</v>
          </cell>
          <cell r="AA104">
            <v>1228711</v>
          </cell>
        </row>
        <row r="105">
          <cell r="B105" t="str">
            <v>6.2</v>
          </cell>
          <cell r="C105" t="str">
            <v>Suministro, transporte e instalación de luminaria Schreder TECEO-2 5103  88 LEDS 700 mA 196W, driver progamable y dimerizable .Incluye marcación, sistema antirobo y demás accesorios de instalación.</v>
          </cell>
          <cell r="D105" t="str">
            <v>Und</v>
          </cell>
          <cell r="E105">
            <v>16</v>
          </cell>
          <cell r="F105">
            <v>2348014</v>
          </cell>
          <cell r="G105">
            <v>2582815.4000000004</v>
          </cell>
          <cell r="H105">
            <v>2318664</v>
          </cell>
          <cell r="I105">
            <v>2291065</v>
          </cell>
          <cell r="J105">
            <v>2329982</v>
          </cell>
          <cell r="K105">
            <v>2324769</v>
          </cell>
          <cell r="L105">
            <v>2342391</v>
          </cell>
          <cell r="M105">
            <v>2347280</v>
          </cell>
          <cell r="N105">
            <v>2348014</v>
          </cell>
          <cell r="O105">
            <v>2346502</v>
          </cell>
          <cell r="P105">
            <v>2382906</v>
          </cell>
          <cell r="Q105">
            <v>2348014</v>
          </cell>
          <cell r="R105">
            <v>2345674</v>
          </cell>
          <cell r="S105">
            <v>2348014</v>
          </cell>
          <cell r="T105">
            <v>2319709</v>
          </cell>
          <cell r="U105">
            <v>2387915</v>
          </cell>
          <cell r="V105">
            <v>2239418</v>
          </cell>
          <cell r="W105">
            <v>2334463</v>
          </cell>
          <cell r="X105">
            <v>2331197</v>
          </cell>
          <cell r="Y105">
            <v>2334745</v>
          </cell>
          <cell r="Z105">
            <v>2348014</v>
          </cell>
          <cell r="AA105">
            <v>2345769</v>
          </cell>
        </row>
        <row r="106">
          <cell r="B106" t="str">
            <v>6.3</v>
          </cell>
          <cell r="C106" t="str">
            <v>Suministro, transporte e instalación de luminaria Schreder TECEO-2 5102  104 LEDS 700 mA 229W, driver programable y dimerizable. Incluye  marcación, sistema antirobo y demás accesorios de instalación.</v>
          </cell>
          <cell r="D106" t="str">
            <v>Und</v>
          </cell>
          <cell r="E106">
            <v>60</v>
          </cell>
          <cell r="F106">
            <v>2348012</v>
          </cell>
          <cell r="G106">
            <v>2582813.2000000002</v>
          </cell>
          <cell r="H106">
            <v>2318662</v>
          </cell>
          <cell r="I106">
            <v>2291065</v>
          </cell>
          <cell r="J106">
            <v>2362220</v>
          </cell>
          <cell r="K106">
            <v>2324767</v>
          </cell>
          <cell r="L106">
            <v>2342389</v>
          </cell>
          <cell r="M106">
            <v>2350422</v>
          </cell>
          <cell r="N106">
            <v>2348012</v>
          </cell>
          <cell r="O106">
            <v>2346500</v>
          </cell>
          <cell r="P106">
            <v>2382906</v>
          </cell>
          <cell r="Q106">
            <v>2348012</v>
          </cell>
          <cell r="R106">
            <v>2345672</v>
          </cell>
          <cell r="S106">
            <v>2348012</v>
          </cell>
          <cell r="T106">
            <v>2324964</v>
          </cell>
          <cell r="U106">
            <v>2387915</v>
          </cell>
          <cell r="V106">
            <v>2239416</v>
          </cell>
          <cell r="W106">
            <v>2334463</v>
          </cell>
          <cell r="X106">
            <v>2331678</v>
          </cell>
          <cell r="Y106">
            <v>2334745</v>
          </cell>
          <cell r="Z106">
            <v>2324012</v>
          </cell>
          <cell r="AA106">
            <v>2345767</v>
          </cell>
        </row>
        <row r="107">
          <cell r="B107" t="str">
            <v>6.4</v>
          </cell>
          <cell r="C107" t="str">
            <v>Suministro, transporte e instalación de luminaria Schreder TECEO-2 5102  120 LEDS 700 mA  262 W, driver progamable y dimerizable. Incluye marcación, sistema antirobo y demás accesorios de instalación.</v>
          </cell>
          <cell r="D107" t="str">
            <v>Und</v>
          </cell>
          <cell r="E107">
            <v>34</v>
          </cell>
          <cell r="F107">
            <v>2471228</v>
          </cell>
          <cell r="G107">
            <v>2718350.8000000003</v>
          </cell>
          <cell r="H107">
            <v>2440338</v>
          </cell>
          <cell r="I107">
            <v>2391065</v>
          </cell>
          <cell r="J107">
            <v>2486360</v>
          </cell>
          <cell r="K107">
            <v>2446763</v>
          </cell>
          <cell r="L107">
            <v>2465605</v>
          </cell>
          <cell r="M107">
            <v>2470494</v>
          </cell>
          <cell r="N107">
            <v>2471228</v>
          </cell>
          <cell r="O107">
            <v>2469716</v>
          </cell>
          <cell r="P107">
            <v>2509286</v>
          </cell>
          <cell r="Q107">
            <v>2471228</v>
          </cell>
          <cell r="R107">
            <v>2468888</v>
          </cell>
          <cell r="S107">
            <v>2471228</v>
          </cell>
          <cell r="T107">
            <v>2457735</v>
          </cell>
          <cell r="U107">
            <v>2513109</v>
          </cell>
          <cell r="V107">
            <v>2356934</v>
          </cell>
          <cell r="W107">
            <v>2454463</v>
          </cell>
          <cell r="X107">
            <v>2455273</v>
          </cell>
          <cell r="Y107">
            <v>2454745</v>
          </cell>
          <cell r="Z107">
            <v>2447228</v>
          </cell>
          <cell r="AA107">
            <v>2468983</v>
          </cell>
        </row>
        <row r="108">
          <cell r="B108" t="str">
            <v>6.5</v>
          </cell>
          <cell r="C108" t="str">
            <v>Suministro, transporte e instalación de luminaria Schreder TECEO-2 5102  128 LEDS 700 mA 279W,driver programable y dimerizable .Incluye marcación, sistema antirobo y demás accesorios de instalación.</v>
          </cell>
          <cell r="D108" t="str">
            <v>Und</v>
          </cell>
          <cell r="E108">
            <v>6</v>
          </cell>
          <cell r="F108">
            <v>2524657</v>
          </cell>
          <cell r="G108">
            <v>2777122.7</v>
          </cell>
          <cell r="H108">
            <v>2493099</v>
          </cell>
          <cell r="I108">
            <v>2491065</v>
          </cell>
          <cell r="J108">
            <v>2540190</v>
          </cell>
          <cell r="K108">
            <v>2499663</v>
          </cell>
          <cell r="L108">
            <v>2519034</v>
          </cell>
          <cell r="M108">
            <v>2523923</v>
          </cell>
          <cell r="N108">
            <v>2524657</v>
          </cell>
          <cell r="O108">
            <v>2523145</v>
          </cell>
          <cell r="P108">
            <v>2509285</v>
          </cell>
          <cell r="Q108">
            <v>2524657</v>
          </cell>
          <cell r="R108">
            <v>2552317</v>
          </cell>
          <cell r="S108">
            <v>2524657</v>
          </cell>
          <cell r="T108">
            <v>2502985</v>
          </cell>
          <cell r="U108">
            <v>2567395</v>
          </cell>
          <cell r="V108">
            <v>2407892</v>
          </cell>
          <cell r="W108">
            <v>2514964</v>
          </cell>
          <cell r="X108">
            <v>2506397</v>
          </cell>
          <cell r="Y108">
            <v>2515246</v>
          </cell>
          <cell r="Z108">
            <v>2501157</v>
          </cell>
          <cell r="AA108">
            <v>2522412</v>
          </cell>
        </row>
        <row r="109">
          <cell r="B109" t="str">
            <v>6.6</v>
          </cell>
          <cell r="C109" t="str">
            <v>Suministro, transporte e instalación de luminaria Schreder TECEO-2 5102  136 LEDS 700 mA 296W, driver programable y dimerizable. Incluye marcación, sistema antirobo y demás accesorios de instalación.</v>
          </cell>
          <cell r="D109" t="str">
            <v>Und</v>
          </cell>
          <cell r="E109">
            <v>12</v>
          </cell>
          <cell r="F109">
            <v>2578088</v>
          </cell>
          <cell r="G109">
            <v>2835896.8000000003</v>
          </cell>
          <cell r="H109">
            <v>2545862</v>
          </cell>
          <cell r="I109">
            <v>2491065</v>
          </cell>
          <cell r="J109">
            <v>2594021</v>
          </cell>
          <cell r="K109">
            <v>2552565</v>
          </cell>
          <cell r="L109">
            <v>2572465</v>
          </cell>
          <cell r="M109">
            <v>2577354</v>
          </cell>
          <cell r="N109">
            <v>2578088</v>
          </cell>
          <cell r="O109">
            <v>2576576</v>
          </cell>
          <cell r="P109">
            <v>2618889</v>
          </cell>
          <cell r="Q109">
            <v>2578088</v>
          </cell>
          <cell r="R109">
            <v>2575748</v>
          </cell>
          <cell r="S109">
            <v>2578088</v>
          </cell>
          <cell r="T109">
            <v>2557985</v>
          </cell>
          <cell r="U109">
            <v>2621683</v>
          </cell>
          <cell r="V109">
            <v>2458851</v>
          </cell>
          <cell r="W109">
            <v>2564463</v>
          </cell>
          <cell r="X109">
            <v>2557782</v>
          </cell>
          <cell r="Y109">
            <v>2564745</v>
          </cell>
          <cell r="Z109">
            <v>2578088</v>
          </cell>
          <cell r="AA109">
            <v>2575843</v>
          </cell>
        </row>
        <row r="110">
          <cell r="B110" t="str">
            <v>6.8</v>
          </cell>
          <cell r="C110" t="str">
            <v>Suministro, transporte e instalación de luminaria Schreder BRIKA 5098 24 LEDS 500 mA 43 W con base para fotocelda.  Incluye fotocontrol electrónico, marcación, sistema antirobo y demás accesorios de instalación.</v>
          </cell>
          <cell r="D110" t="str">
            <v>Und</v>
          </cell>
          <cell r="E110">
            <v>15</v>
          </cell>
          <cell r="F110">
            <v>927949</v>
          </cell>
          <cell r="G110">
            <v>1020743.9000000001</v>
          </cell>
          <cell r="H110">
            <v>916350</v>
          </cell>
          <cell r="I110">
            <v>911945</v>
          </cell>
          <cell r="J110">
            <v>929776</v>
          </cell>
          <cell r="K110">
            <v>918762</v>
          </cell>
          <cell r="L110">
            <v>920353</v>
          </cell>
          <cell r="M110">
            <v>927012</v>
          </cell>
          <cell r="N110">
            <v>927949</v>
          </cell>
          <cell r="O110">
            <v>925618</v>
          </cell>
          <cell r="P110">
            <v>921613</v>
          </cell>
          <cell r="Q110">
            <v>927949</v>
          </cell>
          <cell r="R110">
            <v>925426</v>
          </cell>
          <cell r="S110">
            <v>927949</v>
          </cell>
          <cell r="T110">
            <v>919341</v>
          </cell>
          <cell r="U110">
            <v>926733</v>
          </cell>
          <cell r="V110">
            <v>885031</v>
          </cell>
          <cell r="W110">
            <v>915990</v>
          </cell>
          <cell r="X110">
            <v>924624</v>
          </cell>
          <cell r="Y110">
            <v>916965</v>
          </cell>
          <cell r="Z110">
            <v>927949</v>
          </cell>
          <cell r="AA110">
            <v>925704</v>
          </cell>
        </row>
        <row r="111">
          <cell r="B111" t="str">
            <v>6.9</v>
          </cell>
          <cell r="C111" t="str">
            <v>Suministro, transporte e instalación de proyector SCHREDER OMNISTAR 2266 144 LEDS 1000 mA 470 W NW. Incluye caja de control externa 120 V-227V, cable de conexión, marcación y demás accesorios de instalación.</v>
          </cell>
          <cell r="D111" t="str">
            <v>Und</v>
          </cell>
          <cell r="E111">
            <v>18</v>
          </cell>
          <cell r="F111">
            <v>3756116</v>
          </cell>
          <cell r="G111">
            <v>4131727.6000000006</v>
          </cell>
          <cell r="H111">
            <v>3709164</v>
          </cell>
          <cell r="I111">
            <v>3724618</v>
          </cell>
          <cell r="J111">
            <v>3779789</v>
          </cell>
          <cell r="K111">
            <v>3718930</v>
          </cell>
          <cell r="L111">
            <v>3748669</v>
          </cell>
          <cell r="M111">
            <v>3755012</v>
          </cell>
          <cell r="N111">
            <v>3756116</v>
          </cell>
          <cell r="O111">
            <v>3753716</v>
          </cell>
          <cell r="P111">
            <v>3960817</v>
          </cell>
          <cell r="Q111">
            <v>3756116</v>
          </cell>
          <cell r="R111">
            <v>3752989</v>
          </cell>
          <cell r="S111">
            <v>3756116</v>
          </cell>
          <cell r="T111">
            <v>3719225</v>
          </cell>
          <cell r="U111">
            <v>3820084</v>
          </cell>
          <cell r="V111">
            <v>3582396</v>
          </cell>
          <cell r="W111">
            <v>3736742</v>
          </cell>
          <cell r="X111">
            <v>3708513</v>
          </cell>
          <cell r="Y111">
            <v>3736945</v>
          </cell>
          <cell r="Z111">
            <v>3756116</v>
          </cell>
          <cell r="AA111">
            <v>3753116</v>
          </cell>
        </row>
        <row r="112">
          <cell r="B112" t="str">
            <v>6.10</v>
          </cell>
          <cell r="C112" t="str">
            <v>Suministro, transporte e instalación de proyector SCHREDER GL2 COMPACT 3 5068 48 LEDS 700mA 106 W. Incluye  marcación y demás accesorios de instalación.</v>
          </cell>
          <cell r="D112" t="str">
            <v>Und</v>
          </cell>
          <cell r="E112">
            <v>13</v>
          </cell>
          <cell r="F112">
            <v>1077003</v>
          </cell>
          <cell r="G112">
            <v>1184703.3</v>
          </cell>
          <cell r="H112">
            <v>1063540</v>
          </cell>
          <cell r="I112">
            <v>1024618</v>
          </cell>
          <cell r="J112">
            <v>1080583</v>
          </cell>
          <cell r="K112">
            <v>1066341</v>
          </cell>
          <cell r="L112">
            <v>1069556</v>
          </cell>
          <cell r="M112">
            <v>1075899</v>
          </cell>
          <cell r="N112">
            <v>1077003</v>
          </cell>
          <cell r="O112">
            <v>1074603</v>
          </cell>
          <cell r="P112">
            <v>1067498</v>
          </cell>
          <cell r="Q112">
            <v>1077003</v>
          </cell>
          <cell r="R112">
            <v>1073876</v>
          </cell>
          <cell r="S112">
            <v>1077003</v>
          </cell>
          <cell r="T112">
            <v>1060684</v>
          </cell>
          <cell r="U112">
            <v>1097955</v>
          </cell>
          <cell r="V112">
            <v>1027192</v>
          </cell>
          <cell r="W112">
            <v>1056742</v>
          </cell>
          <cell r="X112">
            <v>1063323</v>
          </cell>
          <cell r="Y112">
            <v>1056945</v>
          </cell>
          <cell r="Z112">
            <v>1077003</v>
          </cell>
          <cell r="AA112">
            <v>1074003</v>
          </cell>
        </row>
        <row r="113">
          <cell r="B113" t="str">
            <v>6.11</v>
          </cell>
          <cell r="C113" t="str">
            <v>Suministro, transporte e instalación de proyector SCHREDER GL2 COMPACT 4 5068 64 LEDS 700mA 139 W. Incluye  marcación y demás accesorios de instalación.</v>
          </cell>
          <cell r="D113" t="str">
            <v>Und</v>
          </cell>
          <cell r="E113">
            <v>4</v>
          </cell>
          <cell r="F113">
            <v>1320162</v>
          </cell>
          <cell r="G113">
            <v>1452178.2000000002</v>
          </cell>
          <cell r="H113">
            <v>1303660</v>
          </cell>
          <cell r="I113">
            <v>1224618</v>
          </cell>
          <cell r="J113">
            <v>1325566</v>
          </cell>
          <cell r="K113">
            <v>1307092</v>
          </cell>
          <cell r="L113">
            <v>1312715</v>
          </cell>
          <cell r="M113">
            <v>1319058</v>
          </cell>
          <cell r="N113">
            <v>1320162</v>
          </cell>
          <cell r="O113">
            <v>1317762</v>
          </cell>
          <cell r="P113">
            <v>1363890</v>
          </cell>
          <cell r="Q113">
            <v>1320162</v>
          </cell>
          <cell r="R113">
            <v>1317035</v>
          </cell>
          <cell r="S113">
            <v>1320162</v>
          </cell>
          <cell r="T113">
            <v>1306093</v>
          </cell>
          <cell r="U113">
            <v>1345017</v>
          </cell>
          <cell r="V113">
            <v>1259105</v>
          </cell>
          <cell r="W113">
            <v>1296742</v>
          </cell>
          <cell r="X113">
            <v>1301537</v>
          </cell>
          <cell r="Y113">
            <v>1296945</v>
          </cell>
          <cell r="Z113">
            <v>1320162</v>
          </cell>
          <cell r="AA113">
            <v>1317162</v>
          </cell>
        </row>
        <row r="114">
          <cell r="B114" t="str">
            <v>6.12</v>
          </cell>
          <cell r="C114" t="str">
            <v xml:space="preserve">Suministro, transporte instalación de controlador  de luminaria SCHREDER-LUCO. Incluye accesorios de instalación. </v>
          </cell>
          <cell r="D114" t="str">
            <v>Und</v>
          </cell>
          <cell r="E114">
            <v>144</v>
          </cell>
          <cell r="F114">
            <v>426363</v>
          </cell>
          <cell r="G114">
            <v>468999.30000000005</v>
          </cell>
          <cell r="H114">
            <v>421034</v>
          </cell>
          <cell r="I114">
            <v>424170</v>
          </cell>
          <cell r="J114">
            <v>428015</v>
          </cell>
          <cell r="K114">
            <v>422142</v>
          </cell>
          <cell r="L114">
            <v>396589</v>
          </cell>
          <cell r="M114">
            <v>425430</v>
          </cell>
          <cell r="N114">
            <v>426363</v>
          </cell>
          <cell r="O114">
            <v>419979</v>
          </cell>
          <cell r="P114">
            <v>426317</v>
          </cell>
          <cell r="Q114">
            <v>426363</v>
          </cell>
          <cell r="R114">
            <v>425240</v>
          </cell>
          <cell r="S114">
            <v>426363</v>
          </cell>
          <cell r="T114">
            <v>424194</v>
          </cell>
          <cell r="U114">
            <v>440811</v>
          </cell>
          <cell r="V114">
            <v>406644</v>
          </cell>
          <cell r="W114">
            <v>425992</v>
          </cell>
          <cell r="X114">
            <v>422982</v>
          </cell>
          <cell r="Y114">
            <v>426460</v>
          </cell>
          <cell r="Z114">
            <v>426363</v>
          </cell>
          <cell r="AA114">
            <v>425827</v>
          </cell>
        </row>
        <row r="115">
          <cell r="B115" t="str">
            <v>6.13</v>
          </cell>
          <cell r="C115" t="str">
            <v xml:space="preserve">Suministro, transporte instalación de controlador  de segmento SCHREDER-SECO. Incluye accesorios de instalación. </v>
          </cell>
          <cell r="D115" t="str">
            <v>Und</v>
          </cell>
          <cell r="E115">
            <v>1</v>
          </cell>
          <cell r="F115">
            <v>6219994</v>
          </cell>
          <cell r="G115">
            <v>6841993.4000000004</v>
          </cell>
          <cell r="H115">
            <v>6142244</v>
          </cell>
          <cell r="I115">
            <v>6089165</v>
          </cell>
          <cell r="J115">
            <v>6260584</v>
          </cell>
          <cell r="K115">
            <v>6158416</v>
          </cell>
          <cell r="L115">
            <v>5784715</v>
          </cell>
          <cell r="M115">
            <v>6218243</v>
          </cell>
          <cell r="N115">
            <v>6219994</v>
          </cell>
          <cell r="O115">
            <v>5939354</v>
          </cell>
          <cell r="P115">
            <v>6207990</v>
          </cell>
          <cell r="Q115">
            <v>6219994</v>
          </cell>
          <cell r="R115">
            <v>6216249</v>
          </cell>
          <cell r="S115">
            <v>6219994</v>
          </cell>
          <cell r="T115">
            <v>6174106</v>
          </cell>
          <cell r="U115">
            <v>6158179</v>
          </cell>
          <cell r="V115">
            <v>5932319</v>
          </cell>
          <cell r="W115">
            <v>6199255</v>
          </cell>
          <cell r="X115">
            <v>6179336</v>
          </cell>
          <cell r="Y115">
            <v>6200815</v>
          </cell>
          <cell r="Z115">
            <v>6219994</v>
          </cell>
          <cell r="AA115">
            <v>6218206</v>
          </cell>
        </row>
        <row r="116">
          <cell r="B116">
            <v>7</v>
          </cell>
          <cell r="C116" t="str">
            <v>CAPITULO 7.  MÁSTILES Y POSTES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</row>
        <row r="117">
          <cell r="B117" t="str">
            <v>7.1</v>
          </cell>
          <cell r="C117" t="str">
            <v>Suministro, transporte e instalación de Poste metálico recto cilíndrico con base troncocónica brazo doble o doble propósito  de 12 mts.  Primera sección 6mts x 6"-4mm, con base troncocónica de 2.4 mts de altura que incluye grabado con figuras geométricas en forma de rombo. Segunda sección: 2 brazos de 1.2mts de avance y distranciados entre sí 2.4 mts en 2 1/2" - 3mm para completar la altura de montaje 12 mts. Galvanizado en Caliente y acabado final en pintura electrostática. Incluye: cimentación, canastilla de anclaje, base  en concreto pintada, marcación de código y demás accesorios de instaalación. Especificaciones e instalación de elementos según Manual Técnico A.P. B/GA y diseño propuesto del poste.</v>
          </cell>
          <cell r="D117" t="str">
            <v>Und</v>
          </cell>
          <cell r="E117">
            <v>36</v>
          </cell>
          <cell r="F117">
            <v>2888297</v>
          </cell>
          <cell r="G117">
            <v>3177126.7</v>
          </cell>
          <cell r="H117">
            <v>2852193</v>
          </cell>
          <cell r="I117">
            <v>2880750</v>
          </cell>
          <cell r="J117">
            <v>2899977</v>
          </cell>
          <cell r="K117">
            <v>2859703</v>
          </cell>
          <cell r="L117">
            <v>2689961</v>
          </cell>
          <cell r="M117">
            <v>2885904</v>
          </cell>
          <cell r="N117">
            <v>2888297</v>
          </cell>
          <cell r="O117">
            <v>2782297</v>
          </cell>
          <cell r="P117">
            <v>2930652</v>
          </cell>
          <cell r="Q117">
            <v>2803837</v>
          </cell>
          <cell r="R117">
            <v>2883616</v>
          </cell>
          <cell r="S117">
            <v>2816089.6</v>
          </cell>
          <cell r="T117">
            <v>2874082</v>
          </cell>
          <cell r="U117">
            <v>2962389</v>
          </cell>
          <cell r="V117">
            <v>2754713</v>
          </cell>
          <cell r="W117">
            <v>2816026</v>
          </cell>
          <cell r="X117">
            <v>2832329</v>
          </cell>
          <cell r="Y117">
            <v>2816226</v>
          </cell>
          <cell r="Z117">
            <v>2783297</v>
          </cell>
          <cell r="AA117">
            <v>2882397</v>
          </cell>
        </row>
        <row r="118">
          <cell r="B118" t="str">
            <v>7.2</v>
          </cell>
          <cell r="C118" t="str">
            <v>Suministro, transporte e instalación de Poste metálico recto cilíndrico con base troncocónica brazo sencillo  de 12 mts.  Primera sección 6mts x 6"-4mm, con base troncocónica de 2.4 mts de altura que incluye grabado con figuras geométricas en forma de rombo. Segunda sección: 1 brazo de 1.2mts de avance en 2 1/2" - 3mm para completar la altura de montaje 12 mts. Galvanizado en Caliente y acabado final en pintura electrostática. Incluye: cimentación, canastilla de anclaje, base  en concreto pintada, marcación de código y demás accesorios de instaalación. Especificaciones e instalación de elementos según Manual Técnico A.P. B/GA y diseño propuesto del poste.</v>
          </cell>
          <cell r="D118" t="str">
            <v>Und</v>
          </cell>
          <cell r="E118">
            <v>62</v>
          </cell>
          <cell r="F118">
            <v>2531017</v>
          </cell>
          <cell r="G118">
            <v>2784118.7</v>
          </cell>
          <cell r="H118">
            <v>2499379</v>
          </cell>
          <cell r="I118">
            <v>2480750</v>
          </cell>
          <cell r="J118">
            <v>2540018</v>
          </cell>
          <cell r="K118">
            <v>2505960</v>
          </cell>
          <cell r="L118">
            <v>2357690</v>
          </cell>
          <cell r="M118">
            <v>2539904</v>
          </cell>
          <cell r="N118">
            <v>2531017</v>
          </cell>
          <cell r="O118">
            <v>2425017</v>
          </cell>
          <cell r="P118">
            <v>2565850</v>
          </cell>
          <cell r="Q118">
            <v>2427337</v>
          </cell>
          <cell r="R118">
            <v>2526336</v>
          </cell>
          <cell r="S118">
            <v>2467741.6</v>
          </cell>
          <cell r="T118">
            <v>2523078</v>
          </cell>
          <cell r="U118">
            <v>2596828</v>
          </cell>
          <cell r="V118">
            <v>2413957</v>
          </cell>
          <cell r="W118">
            <v>2466026</v>
          </cell>
          <cell r="X118">
            <v>2505563</v>
          </cell>
          <cell r="Y118">
            <v>2466226</v>
          </cell>
          <cell r="Z118">
            <v>2531017</v>
          </cell>
          <cell r="AA118">
            <v>2525117</v>
          </cell>
        </row>
        <row r="119">
          <cell r="B119" t="str">
            <v>7.5</v>
          </cell>
          <cell r="C119" t="str">
            <v>Suministro, transporte e instalación de Poste metálico recto cilíndrico de 4.5 mts x 2 1/2", con base troncocónica y brazo sencillo.  Primera sección: base troncocónica de 1.2 mts de altura que incluye grabado con figuras geométricas en forma de rombo. Segunda sección: 3.30 mts en 2 1/2" - 3mm para completar la altura de montaje 4.5 mts. Galvanizado en Caliente y acabado final en pintura electrostática. Incluye: cimentación, canastilla de anclaje, base  en concreto pintada, marcación de código y demás accesorios de instaalación. Especificaciones e instalación de elementos según Manual Técnico A.P. B/GA y diseño propuesto del poste.</v>
          </cell>
          <cell r="D119" t="str">
            <v>Und</v>
          </cell>
          <cell r="E119">
            <v>15</v>
          </cell>
          <cell r="F119">
            <v>1049143</v>
          </cell>
          <cell r="G119">
            <v>1154057.3</v>
          </cell>
          <cell r="H119">
            <v>1036029</v>
          </cell>
          <cell r="I119">
            <v>1023565</v>
          </cell>
          <cell r="J119">
            <v>1044760</v>
          </cell>
          <cell r="K119">
            <v>1038756</v>
          </cell>
          <cell r="L119">
            <v>977771</v>
          </cell>
          <cell r="M119">
            <v>1064519</v>
          </cell>
          <cell r="N119">
            <v>1049143</v>
          </cell>
          <cell r="O119">
            <v>1002893</v>
          </cell>
          <cell r="P119">
            <v>1083371</v>
          </cell>
          <cell r="Q119">
            <v>1049143</v>
          </cell>
          <cell r="R119">
            <v>1043737</v>
          </cell>
          <cell r="S119">
            <v>1022914.4</v>
          </cell>
          <cell r="T119">
            <v>1039111</v>
          </cell>
          <cell r="U119">
            <v>978551</v>
          </cell>
          <cell r="V119">
            <v>1000620</v>
          </cell>
          <cell r="W119">
            <v>982793</v>
          </cell>
          <cell r="X119">
            <v>1052034</v>
          </cell>
          <cell r="Y119">
            <v>985243</v>
          </cell>
          <cell r="Z119">
            <v>1049143</v>
          </cell>
          <cell r="AA119">
            <v>1043948</v>
          </cell>
        </row>
        <row r="120">
          <cell r="B120" t="str">
            <v>7.6</v>
          </cell>
          <cell r="C120" t="str">
            <v>Suministro, transporte e instalación de mástil metálico de 16 mts   (6mts x 8" - 4 mm + 6 mts x 6" - 4mm + 4 mts x 5" -4mm),  cilindrico seccionado unido a través de bridas; galvanizado en caliente y terminado en pintura en polvo poliester al horno. Incluye: Eslabones de ascenso desde los 12 mts. Canastilla de Mantenimiento, Herraje Circular y con control de Azimut para instalación de 4 a 6 proyectores rectangulares, Canastilla de Cimentación en concreto  reforzado, base  en concreto pintada, marcación de código y demás accesorios de instalación. Especificaciones e instalación de elementos según Manual Técnico A.P. B/GA y diseño eléctrico.</v>
          </cell>
          <cell r="D120" t="str">
            <v>Und</v>
          </cell>
          <cell r="E120">
            <v>4</v>
          </cell>
          <cell r="F120">
            <v>9945091</v>
          </cell>
          <cell r="G120">
            <v>10939600.100000001</v>
          </cell>
          <cell r="H120">
            <v>9820777</v>
          </cell>
          <cell r="I120">
            <v>9873500</v>
          </cell>
          <cell r="J120">
            <v>9963567</v>
          </cell>
          <cell r="K120">
            <v>9846635</v>
          </cell>
          <cell r="L120">
            <v>9256627</v>
          </cell>
          <cell r="M120">
            <v>9984276</v>
          </cell>
          <cell r="N120">
            <v>9945091</v>
          </cell>
          <cell r="O120">
            <v>9778091</v>
          </cell>
          <cell r="P120">
            <v>10272215</v>
          </cell>
          <cell r="Q120">
            <v>9945091</v>
          </cell>
          <cell r="R120">
            <v>9935729</v>
          </cell>
          <cell r="S120">
            <v>9696463.6999999993</v>
          </cell>
          <cell r="T120">
            <v>9780383</v>
          </cell>
          <cell r="U120">
            <v>9597816</v>
          </cell>
          <cell r="V120">
            <v>9485131</v>
          </cell>
          <cell r="W120">
            <v>9852860</v>
          </cell>
          <cell r="X120">
            <v>9864885</v>
          </cell>
          <cell r="Y120">
            <v>9853260</v>
          </cell>
          <cell r="Z120">
            <v>9945091</v>
          </cell>
          <cell r="AA120">
            <v>9933290</v>
          </cell>
        </row>
        <row r="121">
          <cell r="B121" t="str">
            <v>7.7</v>
          </cell>
          <cell r="C121" t="str">
            <v>Suministro transporte e instalación de caja de derivación trifásica en policarbonato para 6 usuarios monofásicos 380V - 150 Amp.  Incluye manguera metálica flexible, accesorios de instalación y  señalización RETIE. Especificaciones e instalación  de elementos  según Manual Técnico A.P. B/GA y diseño eléctrico.</v>
          </cell>
          <cell r="D121" t="str">
            <v>ML</v>
          </cell>
          <cell r="E121">
            <v>4</v>
          </cell>
          <cell r="F121">
            <v>689226</v>
          </cell>
          <cell r="G121">
            <v>758148.60000000009</v>
          </cell>
          <cell r="H121">
            <v>680611</v>
          </cell>
          <cell r="I121">
            <v>662250</v>
          </cell>
          <cell r="J121">
            <v>696258</v>
          </cell>
          <cell r="K121">
            <v>682403</v>
          </cell>
          <cell r="L121">
            <v>641431</v>
          </cell>
          <cell r="M121">
            <v>688682</v>
          </cell>
          <cell r="N121">
            <v>689226</v>
          </cell>
          <cell r="O121">
            <v>686126</v>
          </cell>
          <cell r="P121">
            <v>688393</v>
          </cell>
          <cell r="Q121">
            <v>689226</v>
          </cell>
          <cell r="R121">
            <v>686886</v>
          </cell>
          <cell r="S121">
            <v>671995.4</v>
          </cell>
          <cell r="T121">
            <v>680550</v>
          </cell>
          <cell r="U121">
            <v>628661</v>
          </cell>
          <cell r="V121">
            <v>657349</v>
          </cell>
          <cell r="W121">
            <v>677739</v>
          </cell>
          <cell r="X121">
            <v>680838</v>
          </cell>
          <cell r="Y121">
            <v>679214</v>
          </cell>
          <cell r="Z121">
            <v>689226</v>
          </cell>
          <cell r="AA121">
            <v>687404</v>
          </cell>
        </row>
        <row r="122">
          <cell r="B122" t="str">
            <v>7.8</v>
          </cell>
          <cell r="C122" t="str">
            <v>Suministro transporte e instalación en poste de caja metálica  de 30X25X20 cm tipo interperie con doble fondo y chapa bristol,  galvanizada  en caliente  y  terminada en pintura electrostática.  Incluye, adaptadores  terminales, bornera de conexiones  señalización RETIE y demas accesorios de instalación. Especificaciones e instalación  de elementos  según Manual Técnico A.P. B/GA y diseño eléctrico.</v>
          </cell>
          <cell r="D122" t="str">
            <v>ML</v>
          </cell>
          <cell r="E122">
            <v>4</v>
          </cell>
          <cell r="F122">
            <v>190516</v>
          </cell>
          <cell r="G122">
            <v>209567.6</v>
          </cell>
          <cell r="H122">
            <v>188134</v>
          </cell>
          <cell r="I122">
            <v>188050</v>
          </cell>
          <cell r="J122">
            <v>191322</v>
          </cell>
          <cell r="K122">
            <v>188630</v>
          </cell>
          <cell r="L122">
            <v>177333</v>
          </cell>
          <cell r="M122">
            <v>190243</v>
          </cell>
          <cell r="N122">
            <v>190516</v>
          </cell>
          <cell r="O122">
            <v>190276</v>
          </cell>
          <cell r="P122">
            <v>181119</v>
          </cell>
          <cell r="Q122">
            <v>190516</v>
          </cell>
          <cell r="R122">
            <v>188643</v>
          </cell>
          <cell r="S122">
            <v>185753.1</v>
          </cell>
          <cell r="T122">
            <v>187024</v>
          </cell>
          <cell r="U122">
            <v>153155</v>
          </cell>
          <cell r="V122">
            <v>181705</v>
          </cell>
          <cell r="W122">
            <v>182330</v>
          </cell>
          <cell r="X122">
            <v>190696</v>
          </cell>
          <cell r="Y122">
            <v>183000</v>
          </cell>
          <cell r="Z122">
            <v>190516</v>
          </cell>
          <cell r="AA122">
            <v>188719</v>
          </cell>
        </row>
        <row r="123">
          <cell r="B123">
            <v>8</v>
          </cell>
          <cell r="C123" t="str">
            <v>CAPITULO 8CERTIFICACIÓN, LEGALIZACIÓN Y DOCUMENTACIÓN DE LA INSTALACIÓN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</row>
        <row r="124">
          <cell r="B124" t="str">
            <v>8.1</v>
          </cell>
          <cell r="C124" t="str">
            <v>Legalización de la instalación ante el operador de red. Incluye revisión de baja tensión y disponibilidad de servicio.</v>
          </cell>
          <cell r="D124" t="str">
            <v>Gl</v>
          </cell>
          <cell r="E124">
            <v>2</v>
          </cell>
          <cell r="F124">
            <v>603100</v>
          </cell>
          <cell r="G124">
            <v>663410</v>
          </cell>
          <cell r="H124">
            <v>595561</v>
          </cell>
          <cell r="I124">
            <v>585000</v>
          </cell>
          <cell r="J124">
            <v>595132</v>
          </cell>
          <cell r="K124">
            <v>597129</v>
          </cell>
          <cell r="L124">
            <v>563553</v>
          </cell>
          <cell r="M124">
            <v>598400</v>
          </cell>
          <cell r="N124">
            <v>603100</v>
          </cell>
          <cell r="O124">
            <v>595100</v>
          </cell>
          <cell r="P124">
            <v>599600</v>
          </cell>
          <cell r="Q124">
            <v>603100</v>
          </cell>
          <cell r="R124">
            <v>601650</v>
          </cell>
          <cell r="S124">
            <v>603100</v>
          </cell>
          <cell r="T124">
            <v>598162</v>
          </cell>
          <cell r="U124">
            <v>600100</v>
          </cell>
          <cell r="V124">
            <v>575207</v>
          </cell>
          <cell r="W124">
            <v>598400</v>
          </cell>
          <cell r="X124">
            <v>593410</v>
          </cell>
          <cell r="Y124">
            <v>598400</v>
          </cell>
          <cell r="Z124">
            <v>603100</v>
          </cell>
          <cell r="AA124">
            <v>593030</v>
          </cell>
        </row>
        <row r="125">
          <cell r="B125" t="str">
            <v>8.2</v>
          </cell>
          <cell r="C125" t="str">
            <v>Trámite de disponibilidad de servicio por media tensión y revisión de media tensión en  13,2 KV ante el operador de red .</v>
          </cell>
          <cell r="D125" t="str">
            <v>Gl</v>
          </cell>
          <cell r="E125">
            <v>2</v>
          </cell>
          <cell r="F125">
            <v>1016500</v>
          </cell>
          <cell r="G125">
            <v>1118150</v>
          </cell>
          <cell r="H125">
            <v>1003794</v>
          </cell>
          <cell r="I125">
            <v>935000</v>
          </cell>
          <cell r="J125">
            <v>1000264</v>
          </cell>
          <cell r="K125">
            <v>1006437</v>
          </cell>
          <cell r="L125">
            <v>948015</v>
          </cell>
          <cell r="M125">
            <v>1011800</v>
          </cell>
          <cell r="N125">
            <v>1016500</v>
          </cell>
          <cell r="O125">
            <v>1008500</v>
          </cell>
          <cell r="P125">
            <v>1000411</v>
          </cell>
          <cell r="Q125">
            <v>1016500</v>
          </cell>
          <cell r="R125">
            <v>1015050</v>
          </cell>
          <cell r="S125">
            <v>1016500</v>
          </cell>
          <cell r="T125">
            <v>1006800</v>
          </cell>
          <cell r="U125">
            <v>1013500</v>
          </cell>
          <cell r="V125">
            <v>969487</v>
          </cell>
          <cell r="W125">
            <v>1011800</v>
          </cell>
          <cell r="X125">
            <v>1008310</v>
          </cell>
          <cell r="Y125">
            <v>1011800</v>
          </cell>
          <cell r="Z125">
            <v>1016500</v>
          </cell>
          <cell r="AA125">
            <v>1006430</v>
          </cell>
        </row>
        <row r="126">
          <cell r="B126" t="str">
            <v>8.3</v>
          </cell>
          <cell r="C126" t="str">
            <v>Certificación plena de conformidad con RETILAP  para via vehicular TIPO M2, expedida por organismo acreditado ONAC.</v>
          </cell>
          <cell r="D126" t="str">
            <v>ML</v>
          </cell>
          <cell r="E126">
            <v>3800</v>
          </cell>
          <cell r="F126">
            <v>1928.8</v>
          </cell>
          <cell r="G126">
            <v>2121.6800000000003</v>
          </cell>
          <cell r="H126">
            <v>1905</v>
          </cell>
          <cell r="I126">
            <v>1910</v>
          </cell>
          <cell r="J126">
            <v>1907</v>
          </cell>
          <cell r="K126">
            <v>1910</v>
          </cell>
          <cell r="L126">
            <v>1805</v>
          </cell>
          <cell r="M126">
            <v>1910</v>
          </cell>
          <cell r="N126">
            <v>1928.8</v>
          </cell>
          <cell r="O126">
            <v>1897</v>
          </cell>
          <cell r="P126">
            <v>1902</v>
          </cell>
          <cell r="Q126">
            <v>1928.8</v>
          </cell>
          <cell r="R126">
            <v>1923</v>
          </cell>
          <cell r="S126">
            <v>1928.8</v>
          </cell>
          <cell r="T126">
            <v>1911</v>
          </cell>
          <cell r="U126">
            <v>1916.8</v>
          </cell>
          <cell r="V126">
            <v>1840</v>
          </cell>
          <cell r="W126">
            <v>1910</v>
          </cell>
          <cell r="X126">
            <v>1896</v>
          </cell>
          <cell r="Y126">
            <v>1910</v>
          </cell>
          <cell r="Z126">
            <v>1928.8</v>
          </cell>
          <cell r="AA126">
            <v>1888.5</v>
          </cell>
        </row>
        <row r="127">
          <cell r="B127" t="str">
            <v>8.4</v>
          </cell>
          <cell r="C127" t="str">
            <v>Certificación plena de conformidad con RETIE expedida por organismo acreditado ONAC.</v>
          </cell>
          <cell r="D127" t="str">
            <v>KVA</v>
          </cell>
          <cell r="E127">
            <v>90</v>
          </cell>
          <cell r="F127">
            <v>47133.599999999999</v>
          </cell>
          <cell r="G127">
            <v>51846.96</v>
          </cell>
          <cell r="H127">
            <v>46544</v>
          </cell>
          <cell r="I127">
            <v>47010</v>
          </cell>
          <cell r="J127">
            <v>46295</v>
          </cell>
          <cell r="K127">
            <v>46667</v>
          </cell>
          <cell r="L127">
            <v>43903</v>
          </cell>
          <cell r="M127">
            <v>45010</v>
          </cell>
          <cell r="N127">
            <v>47133.599999999999</v>
          </cell>
          <cell r="O127">
            <v>46926</v>
          </cell>
          <cell r="P127">
            <v>46940</v>
          </cell>
          <cell r="Q127">
            <v>47133.599999999999</v>
          </cell>
          <cell r="R127">
            <v>47095.9</v>
          </cell>
          <cell r="S127">
            <v>47133.599999999999</v>
          </cell>
          <cell r="T127">
            <v>46726</v>
          </cell>
          <cell r="U127">
            <v>47055.6</v>
          </cell>
          <cell r="V127">
            <v>44954</v>
          </cell>
          <cell r="W127">
            <v>47010</v>
          </cell>
          <cell r="X127">
            <v>46904.3</v>
          </cell>
          <cell r="Y127">
            <v>47010</v>
          </cell>
          <cell r="Z127">
            <v>47133.599999999999</v>
          </cell>
          <cell r="AA127">
            <v>46851.6</v>
          </cell>
        </row>
        <row r="128">
          <cell r="B128" t="str">
            <v>8.5</v>
          </cell>
          <cell r="C128" t="str">
            <v>Elaboración de planos y memorias de calculo As Build.</v>
          </cell>
          <cell r="D128" t="str">
            <v>Gl</v>
          </cell>
          <cell r="E128">
            <v>2</v>
          </cell>
          <cell r="F128">
            <v>2670100</v>
          </cell>
          <cell r="G128">
            <v>2937110.0000000005</v>
          </cell>
          <cell r="H128">
            <v>2636724</v>
          </cell>
          <cell r="I128">
            <v>2185000</v>
          </cell>
          <cell r="J128">
            <v>2620792</v>
          </cell>
          <cell r="K128">
            <v>2643666</v>
          </cell>
          <cell r="L128">
            <v>2485863</v>
          </cell>
          <cell r="M128">
            <v>2585000</v>
          </cell>
          <cell r="N128">
            <v>2670100</v>
          </cell>
          <cell r="O128">
            <v>2562100</v>
          </cell>
          <cell r="P128">
            <v>2669520</v>
          </cell>
          <cell r="Q128">
            <v>2670100</v>
          </cell>
          <cell r="R128">
            <v>2668650</v>
          </cell>
          <cell r="S128">
            <v>2670100</v>
          </cell>
          <cell r="T128">
            <v>2651818</v>
          </cell>
          <cell r="U128">
            <v>2667100</v>
          </cell>
          <cell r="V128">
            <v>2546608</v>
          </cell>
          <cell r="W128">
            <v>2665400</v>
          </cell>
          <cell r="X128">
            <v>2660410</v>
          </cell>
          <cell r="Y128">
            <v>2665400</v>
          </cell>
          <cell r="Z128">
            <v>2670100</v>
          </cell>
          <cell r="AA128">
            <v>2660030</v>
          </cell>
        </row>
        <row r="129">
          <cell r="B129">
            <v>0</v>
          </cell>
          <cell r="C129" t="str">
            <v>COSTO TOTAL DIRECTO</v>
          </cell>
          <cell r="D129">
            <v>0</v>
          </cell>
          <cell r="E129">
            <v>0</v>
          </cell>
          <cell r="F129">
            <v>2155290183</v>
          </cell>
          <cell r="G129">
            <v>0</v>
          </cell>
          <cell r="H129">
            <v>2128333739</v>
          </cell>
          <cell r="I129">
            <v>2119372883</v>
          </cell>
          <cell r="J129">
            <v>2145685163</v>
          </cell>
          <cell r="K129">
            <v>2133954790</v>
          </cell>
          <cell r="L129">
            <v>2049330837</v>
          </cell>
          <cell r="M129">
            <v>2151772991</v>
          </cell>
          <cell r="N129">
            <v>2155290174</v>
          </cell>
          <cell r="O129">
            <v>2134533668</v>
          </cell>
          <cell r="P129">
            <v>2115476363</v>
          </cell>
          <cell r="Q129">
            <v>2136094304</v>
          </cell>
          <cell r="R129">
            <v>2133960576</v>
          </cell>
          <cell r="S129">
            <v>2111770318.5999999</v>
          </cell>
          <cell r="T129">
            <v>2136310450</v>
          </cell>
          <cell r="U129">
            <v>2140347544</v>
          </cell>
          <cell r="V129">
            <v>2055611959</v>
          </cell>
          <cell r="W129">
            <v>2090629710</v>
          </cell>
          <cell r="X129">
            <v>2114957088</v>
          </cell>
          <cell r="Y129">
            <v>2101450710</v>
          </cell>
          <cell r="Z129">
            <v>2133684332</v>
          </cell>
          <cell r="AA129">
            <v>2137348317</v>
          </cell>
        </row>
        <row r="130">
          <cell r="B130">
            <v>0</v>
          </cell>
          <cell r="C130" t="str">
            <v>Administraciòn</v>
          </cell>
          <cell r="D130">
            <v>0</v>
          </cell>
          <cell r="E130">
            <v>0.28999999999999998</v>
          </cell>
          <cell r="F130">
            <v>625034153</v>
          </cell>
          <cell r="G130">
            <v>0</v>
          </cell>
          <cell r="H130">
            <v>617216785</v>
          </cell>
          <cell r="I130">
            <v>614618137</v>
          </cell>
          <cell r="J130">
            <v>622248698</v>
          </cell>
          <cell r="K130">
            <v>618846890</v>
          </cell>
          <cell r="L130">
            <v>629964300</v>
          </cell>
          <cell r="M130">
            <v>602496438</v>
          </cell>
          <cell r="N130">
            <v>603481249</v>
          </cell>
          <cell r="O130">
            <v>619014764</v>
          </cell>
          <cell r="P130">
            <v>613488146</v>
          </cell>
          <cell r="Q130">
            <v>619467349</v>
          </cell>
          <cell r="R130">
            <v>618848568</v>
          </cell>
          <cell r="S130">
            <v>612413393</v>
          </cell>
          <cell r="T130">
            <v>619530031</v>
          </cell>
          <cell r="U130">
            <v>605718355</v>
          </cell>
          <cell r="V130">
            <v>596127469</v>
          </cell>
          <cell r="W130">
            <v>606282616</v>
          </cell>
          <cell r="X130">
            <v>613337556</v>
          </cell>
          <cell r="Y130">
            <v>609420706</v>
          </cell>
          <cell r="Z130">
            <v>618768457</v>
          </cell>
          <cell r="AA130">
            <v>619831012</v>
          </cell>
        </row>
        <row r="131">
          <cell r="B131">
            <v>0</v>
          </cell>
          <cell r="C131" t="str">
            <v>Imprevistos</v>
          </cell>
          <cell r="D131">
            <v>0</v>
          </cell>
          <cell r="E131">
            <v>0.01</v>
          </cell>
          <cell r="F131">
            <v>21552902</v>
          </cell>
          <cell r="G131">
            <v>0</v>
          </cell>
          <cell r="H131">
            <v>21283338</v>
          </cell>
          <cell r="I131">
            <v>21193729</v>
          </cell>
          <cell r="J131">
            <v>21456852</v>
          </cell>
          <cell r="K131">
            <v>21339548</v>
          </cell>
          <cell r="L131">
            <v>20493309</v>
          </cell>
          <cell r="M131">
            <v>43035460</v>
          </cell>
          <cell r="N131">
            <v>21552902</v>
          </cell>
          <cell r="O131">
            <v>21345337</v>
          </cell>
          <cell r="P131">
            <v>21154764</v>
          </cell>
          <cell r="Q131">
            <v>21360944</v>
          </cell>
          <cell r="R131">
            <v>21339606</v>
          </cell>
          <cell r="S131">
            <v>21117704</v>
          </cell>
          <cell r="T131">
            <v>21363105</v>
          </cell>
          <cell r="U131">
            <v>21403476</v>
          </cell>
          <cell r="V131">
            <v>20556120</v>
          </cell>
          <cell r="W131">
            <v>20906298</v>
          </cell>
          <cell r="X131">
            <v>21149571</v>
          </cell>
          <cell r="Y131">
            <v>21014508</v>
          </cell>
          <cell r="Z131">
            <v>21336844</v>
          </cell>
          <cell r="AA131">
            <v>21373484</v>
          </cell>
        </row>
        <row r="132">
          <cell r="B132">
            <v>0</v>
          </cell>
          <cell r="C132" t="str">
            <v>Utilidad</v>
          </cell>
          <cell r="D132">
            <v>0</v>
          </cell>
          <cell r="E132">
            <v>0.05</v>
          </cell>
          <cell r="F132">
            <v>107764509</v>
          </cell>
          <cell r="G132">
            <v>0</v>
          </cell>
          <cell r="H132">
            <v>106416687</v>
          </cell>
          <cell r="I132">
            <v>105968645</v>
          </cell>
          <cell r="J132">
            <v>107284259</v>
          </cell>
          <cell r="K132">
            <v>106697740</v>
          </cell>
          <cell r="L132">
            <v>102466542</v>
          </cell>
          <cell r="M132">
            <v>107588650</v>
          </cell>
          <cell r="N132">
            <v>53882255</v>
          </cell>
          <cell r="O132">
            <v>106726684</v>
          </cell>
          <cell r="P132">
            <v>105773819</v>
          </cell>
          <cell r="Q132">
            <v>106804716</v>
          </cell>
          <cell r="R132">
            <v>106698029</v>
          </cell>
          <cell r="S132">
            <v>105588516</v>
          </cell>
          <cell r="T132">
            <v>106815523</v>
          </cell>
          <cell r="U132">
            <v>107017378</v>
          </cell>
          <cell r="V132">
            <v>102780598</v>
          </cell>
          <cell r="W132">
            <v>104531486</v>
          </cell>
          <cell r="X132">
            <v>105747855</v>
          </cell>
          <cell r="Y132">
            <v>105072536</v>
          </cell>
          <cell r="Z132">
            <v>106684217</v>
          </cell>
          <cell r="AA132">
            <v>106867416</v>
          </cell>
        </row>
        <row r="133">
          <cell r="B133">
            <v>0</v>
          </cell>
          <cell r="C133" t="str">
            <v>VALOR TOTAL REAL</v>
          </cell>
          <cell r="D133">
            <v>0</v>
          </cell>
          <cell r="E133">
            <v>0</v>
          </cell>
          <cell r="F133">
            <v>2909641747</v>
          </cell>
          <cell r="G133">
            <v>0</v>
          </cell>
          <cell r="H133">
            <v>2873250549</v>
          </cell>
          <cell r="I133">
            <v>2861153394</v>
          </cell>
          <cell r="J133">
            <v>2896674972</v>
          </cell>
          <cell r="K133">
            <v>2880838968</v>
          </cell>
          <cell r="L133">
            <v>2802254988</v>
          </cell>
          <cell r="M133">
            <v>2904893539</v>
          </cell>
          <cell r="N133">
            <v>2834206580</v>
          </cell>
          <cell r="O133">
            <v>2881620453</v>
          </cell>
          <cell r="P133">
            <v>2855893092</v>
          </cell>
          <cell r="Q133">
            <v>2883727313</v>
          </cell>
          <cell r="R133">
            <v>2880846779</v>
          </cell>
          <cell r="S133">
            <v>2850889931.5999999</v>
          </cell>
          <cell r="T133">
            <v>2884019109</v>
          </cell>
          <cell r="U133">
            <v>2874486753</v>
          </cell>
          <cell r="V133">
            <v>2775076146</v>
          </cell>
          <cell r="W133">
            <v>2822350110</v>
          </cell>
          <cell r="X133">
            <v>2855192070</v>
          </cell>
          <cell r="Y133">
            <v>2836958460</v>
          </cell>
          <cell r="Z133">
            <v>2880473850</v>
          </cell>
          <cell r="AA133">
            <v>2885420229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ADMINISTRACIÓN (%)</v>
          </cell>
          <cell r="H134">
            <v>0.28999999999999998</v>
          </cell>
          <cell r="I134">
            <v>0.28999999999999998</v>
          </cell>
          <cell r="J134">
            <v>0.28999999999999998</v>
          </cell>
          <cell r="K134">
            <v>0.28999999999999998</v>
          </cell>
          <cell r="L134">
            <v>0.30740000000000001</v>
          </cell>
          <cell r="M134">
            <v>0.28000000000000003</v>
          </cell>
          <cell r="N134">
            <v>0.28000000000000003</v>
          </cell>
          <cell r="O134">
            <v>0.28999999999999998</v>
          </cell>
          <cell r="P134">
            <v>0.28999999999999998</v>
          </cell>
          <cell r="Q134">
            <v>0.28999999999999998</v>
          </cell>
          <cell r="R134">
            <v>0.28999999999999998</v>
          </cell>
          <cell r="S134">
            <v>0.28999999999999998</v>
          </cell>
          <cell r="T134">
            <v>0.28999999999999998</v>
          </cell>
          <cell r="U134">
            <v>0.28299999999999997</v>
          </cell>
          <cell r="V134">
            <v>0.28999999999999998</v>
          </cell>
          <cell r="W134">
            <v>0.28999999999999998</v>
          </cell>
          <cell r="X134">
            <v>0.28999999999999998</v>
          </cell>
          <cell r="Y134">
            <v>0.28999999999999998</v>
          </cell>
          <cell r="Z134">
            <v>0.28999999999999998</v>
          </cell>
          <cell r="AA134">
            <v>0.28999999999999998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IMPREVISTOS (%)</v>
          </cell>
          <cell r="H135">
            <v>0.01</v>
          </cell>
          <cell r="I135">
            <v>0.01</v>
          </cell>
          <cell r="J135">
            <v>0.01</v>
          </cell>
          <cell r="K135">
            <v>0.01</v>
          </cell>
          <cell r="L135">
            <v>0.01</v>
          </cell>
          <cell r="M135">
            <v>0.02</v>
          </cell>
          <cell r="N135">
            <v>0.01</v>
          </cell>
          <cell r="O135">
            <v>0.01</v>
          </cell>
          <cell r="P135">
            <v>0.01</v>
          </cell>
          <cell r="Q135">
            <v>0.01</v>
          </cell>
          <cell r="R135">
            <v>0.01</v>
          </cell>
          <cell r="S135">
            <v>0.01</v>
          </cell>
          <cell r="T135">
            <v>0.01</v>
          </cell>
          <cell r="U135">
            <v>0.01</v>
          </cell>
          <cell r="V135">
            <v>0.01</v>
          </cell>
          <cell r="W135">
            <v>0.01</v>
          </cell>
          <cell r="X135">
            <v>0.01</v>
          </cell>
          <cell r="Y135">
            <v>0.01</v>
          </cell>
          <cell r="Z135">
            <v>0.01</v>
          </cell>
          <cell r="AA135">
            <v>0.01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UTILIDAD (%)</v>
          </cell>
          <cell r="H136">
            <v>0.05</v>
          </cell>
          <cell r="I136">
            <v>0.05</v>
          </cell>
          <cell r="J136">
            <v>0.05</v>
          </cell>
          <cell r="K136">
            <v>0.05</v>
          </cell>
          <cell r="L136">
            <v>0.05</v>
          </cell>
          <cell r="M136">
            <v>0.05</v>
          </cell>
          <cell r="N136">
            <v>2.5000000000000001E-2</v>
          </cell>
          <cell r="O136">
            <v>0.05</v>
          </cell>
          <cell r="P136">
            <v>0.05</v>
          </cell>
          <cell r="Q136">
            <v>0.05</v>
          </cell>
          <cell r="R136">
            <v>0.05</v>
          </cell>
          <cell r="S136">
            <v>0.05</v>
          </cell>
          <cell r="T136">
            <v>0.05</v>
          </cell>
          <cell r="U136">
            <v>0.05</v>
          </cell>
          <cell r="V136">
            <v>0.05</v>
          </cell>
          <cell r="W136">
            <v>0.05</v>
          </cell>
          <cell r="X136">
            <v>0.05</v>
          </cell>
          <cell r="Y136">
            <v>0.05</v>
          </cell>
          <cell r="Z136">
            <v>0.05</v>
          </cell>
          <cell r="AA136">
            <v>0.05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>
            <v>0</v>
          </cell>
          <cell r="C138">
            <v>0</v>
          </cell>
          <cell r="D138" t="str">
            <v>PRESUPUESO OFICIAL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2904893346</v>
          </cell>
          <cell r="N138">
            <v>0</v>
          </cell>
          <cell r="O138">
            <v>0</v>
          </cell>
          <cell r="P138">
            <v>0</v>
          </cell>
          <cell r="Q138">
            <v>2883727322.8200002</v>
          </cell>
          <cell r="R138">
            <v>0</v>
          </cell>
          <cell r="S138">
            <v>2850889813.4499998</v>
          </cell>
          <cell r="T138">
            <v>2884019109</v>
          </cell>
          <cell r="U138">
            <v>0</v>
          </cell>
          <cell r="V138">
            <v>0</v>
          </cell>
          <cell r="W138">
            <v>0</v>
          </cell>
          <cell r="X138">
            <v>2855192331</v>
          </cell>
          <cell r="Y138">
            <v>2836958459</v>
          </cell>
          <cell r="Z138">
            <v>0</v>
          </cell>
          <cell r="AA138">
            <v>0</v>
          </cell>
        </row>
        <row r="139">
          <cell r="B139">
            <v>0</v>
          </cell>
          <cell r="C139">
            <v>0</v>
          </cell>
          <cell r="D139" t="str">
            <v>G1</v>
          </cell>
          <cell r="E139">
            <v>3344254813</v>
          </cell>
          <cell r="F139">
            <v>0</v>
          </cell>
          <cell r="G139" t="str">
            <v>CUMPLE VALOR PPTO</v>
          </cell>
          <cell r="H139" t="str">
            <v>CUMPLE PPTO</v>
          </cell>
          <cell r="I139" t="str">
            <v>CUMPLE PPTO</v>
          </cell>
          <cell r="J139" t="str">
            <v>CUMPLE PPTO</v>
          </cell>
          <cell r="K139" t="str">
            <v>CUMPLE PPTO</v>
          </cell>
          <cell r="L139" t="str">
            <v>CUMPLE PPTO</v>
          </cell>
          <cell r="M139" t="str">
            <v>CUMPLE PPTO</v>
          </cell>
          <cell r="N139" t="str">
            <v>CUMPLE PPTO</v>
          </cell>
          <cell r="O139" t="str">
            <v>CUMPLE PPTO</v>
          </cell>
          <cell r="P139" t="str">
            <v>CUMPLE PPTO</v>
          </cell>
          <cell r="Q139" t="str">
            <v>CUMPLE PPTO</v>
          </cell>
          <cell r="R139" t="str">
            <v>CUMPLE PPTO</v>
          </cell>
          <cell r="S139" t="str">
            <v>CUMPLE PPTO</v>
          </cell>
          <cell r="T139" t="str">
            <v>CUMPLE PPTO</v>
          </cell>
          <cell r="U139" t="str">
            <v>CUMPLE PPTO</v>
          </cell>
          <cell r="V139" t="str">
            <v>CUMPLE PPTO</v>
          </cell>
          <cell r="W139" t="str">
            <v>CUMPLE PPTO</v>
          </cell>
          <cell r="X139" t="str">
            <v>CUMPLE PPTO</v>
          </cell>
          <cell r="Y139" t="str">
            <v>CUMPLE PPTO</v>
          </cell>
          <cell r="Z139" t="str">
            <v>CUMPLE PPTO</v>
          </cell>
          <cell r="AA139" t="str">
            <v>CUMPLE PPTO</v>
          </cell>
        </row>
        <row r="140">
          <cell r="B140">
            <v>0</v>
          </cell>
          <cell r="C140">
            <v>0</v>
          </cell>
          <cell r="D140" t="str">
            <v>G2</v>
          </cell>
          <cell r="E140">
            <v>2909641748</v>
          </cell>
          <cell r="F140">
            <v>0</v>
          </cell>
          <cell r="G140" t="str">
            <v>OBSERVACIONES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>En el item 2.11 existe proponente usó decimales en el valor unitario ya que la operación 50*8.850= 442.500 difiere del valor en la propuesta
Item 4.12: El proponente usa decimales, la multiplicación corregida en la oferta (510.658 * 1 = 510.658)
Item 5,42: Diferencia por decimales en el valor unitario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</row>
        <row r="141">
          <cell r="B141">
            <v>0</v>
          </cell>
          <cell r="C141">
            <v>0</v>
          </cell>
          <cell r="D141" t="str">
            <v>Valor total</v>
          </cell>
          <cell r="E141">
            <v>6253896561</v>
          </cell>
          <cell r="F141">
            <v>0</v>
          </cell>
          <cell r="G141" t="str">
            <v>DISPARADOR</v>
          </cell>
          <cell r="H141" t="str">
            <v>REVISAR</v>
          </cell>
          <cell r="I141" t="str">
            <v>REVISAR</v>
          </cell>
          <cell r="J141" t="str">
            <v>REVISAR</v>
          </cell>
          <cell r="K141" t="str">
            <v>REVISAR</v>
          </cell>
          <cell r="L141" t="str">
            <v>REVISAR</v>
          </cell>
          <cell r="M141" t="str">
            <v>REVISAR</v>
          </cell>
          <cell r="N141" t="str">
            <v>REVISAR</v>
          </cell>
          <cell r="O141" t="str">
            <v>REVISAR</v>
          </cell>
          <cell r="P141" t="str">
            <v>REVISAR</v>
          </cell>
          <cell r="Q141" t="str">
            <v>REVISAR</v>
          </cell>
          <cell r="R141" t="str">
            <v>REVISAR</v>
          </cell>
          <cell r="S141" t="str">
            <v>REVISAR</v>
          </cell>
          <cell r="T141" t="str">
            <v>OK</v>
          </cell>
          <cell r="U141" t="str">
            <v>REVISAR</v>
          </cell>
          <cell r="V141" t="str">
            <v>REVISAR</v>
          </cell>
          <cell r="W141" t="str">
            <v>REVISAR</v>
          </cell>
          <cell r="X141" t="str">
            <v>REVISAR</v>
          </cell>
          <cell r="Y141" t="str">
            <v>REVISAR</v>
          </cell>
          <cell r="Z141" t="str">
            <v>REVISAR</v>
          </cell>
          <cell r="AA141" t="str">
            <v>REVISAR</v>
          </cell>
        </row>
      </sheetData>
      <sheetData sheetId="2"/>
      <sheetData sheetId="3"/>
      <sheetData sheetId="4"/>
      <sheetData sheetId="5"/>
      <sheetData sheetId="6"/>
      <sheetData sheetId="7">
        <row r="3">
          <cell r="C3" t="str">
            <v>No</v>
          </cell>
          <cell r="D3" t="str">
            <v>PROPONENTE</v>
          </cell>
          <cell r="E3" t="str">
            <v>VALOR DE LA PROPUESTA G1</v>
          </cell>
          <cell r="F3" t="str">
            <v>VALOR DE LA PROPUESTA G2</v>
          </cell>
          <cell r="G3" t="str">
            <v>Media Aritmética</v>
          </cell>
          <cell r="H3" t="str">
            <v>Media Aritmética Alta</v>
          </cell>
          <cell r="I3" t="str">
            <v>Media Geométrica + PO</v>
          </cell>
          <cell r="J3" t="str">
            <v>Menor Valor</v>
          </cell>
          <cell r="K3" t="str">
            <v>Media Aritmética</v>
          </cell>
          <cell r="L3" t="str">
            <v>Media Aritmética Alta</v>
          </cell>
          <cell r="M3" t="str">
            <v>Media Geométrica + PO</v>
          </cell>
          <cell r="N3" t="str">
            <v>Menor Valor</v>
          </cell>
        </row>
        <row r="4">
          <cell r="C4">
            <v>8</v>
          </cell>
          <cell r="D4" t="str">
            <v>CONSORCIO ECO ENERGY</v>
          </cell>
          <cell r="E4">
            <v>3305750167</v>
          </cell>
          <cell r="F4">
            <v>2881620453</v>
          </cell>
          <cell r="G4">
            <v>587.1253905995743</v>
          </cell>
          <cell r="H4">
            <v>596.89940670869089</v>
          </cell>
          <cell r="I4">
            <v>593.73035898565365</v>
          </cell>
          <cell r="J4">
            <v>578.93057113169311</v>
          </cell>
          <cell r="K4">
            <v>528.63103755726934</v>
          </cell>
          <cell r="L4">
            <v>592.8265959637863</v>
          </cell>
          <cell r="M4">
            <v>591.27429810468482</v>
          </cell>
          <cell r="N4">
            <v>577.81575150417632</v>
          </cell>
        </row>
        <row r="5">
          <cell r="C5">
            <v>9</v>
          </cell>
          <cell r="D5" t="str">
            <v>EME INGENIERÍA S.A</v>
          </cell>
          <cell r="E5">
            <v>3296758330</v>
          </cell>
          <cell r="F5">
            <v>2855893092</v>
          </cell>
          <cell r="G5">
            <v>590.42448164947803</v>
          </cell>
          <cell r="H5">
            <v>599.91404407317179</v>
          </cell>
          <cell r="I5">
            <v>597.01148412884413</v>
          </cell>
          <cell r="J5">
            <v>580.50959173583101</v>
          </cell>
          <cell r="K5">
            <v>523.91137313203888</v>
          </cell>
          <cell r="L5">
            <v>598.19782682413302</v>
          </cell>
          <cell r="M5">
            <v>598.96704622773609</v>
          </cell>
          <cell r="N5">
            <v>583.02101442948549</v>
          </cell>
        </row>
        <row r="6">
          <cell r="C6">
            <v>12</v>
          </cell>
          <cell r="D6" t="str">
            <v>UT RGM</v>
          </cell>
          <cell r="E6">
            <v>3306689617.3999996</v>
          </cell>
          <cell r="F6">
            <v>2850889931.5999999</v>
          </cell>
          <cell r="G6">
            <v>586.7807077048036</v>
          </cell>
          <cell r="H6">
            <v>596.55750145980358</v>
          </cell>
          <cell r="I6">
            <v>593.38755313538991</v>
          </cell>
          <cell r="J6">
            <v>578.76609347592535</v>
          </cell>
          <cell r="K6">
            <v>522.99354723634747</v>
          </cell>
          <cell r="L6">
            <v>597.1498605375391</v>
          </cell>
          <cell r="M6">
            <v>597.91773236686845</v>
          </cell>
          <cell r="N6">
            <v>584.04418534163801</v>
          </cell>
        </row>
        <row r="7">
          <cell r="C7">
            <v>13</v>
          </cell>
          <cell r="D7" t="str">
            <v>ASOINGENIERÍA DEL ORIENTE LTDA</v>
          </cell>
          <cell r="E7">
            <v>3323801604</v>
          </cell>
          <cell r="F7">
            <v>2884019109</v>
          </cell>
          <cell r="G7">
            <v>580.50234636016035</v>
          </cell>
          <cell r="H7">
            <v>590.32973463205906</v>
          </cell>
          <cell r="I7">
            <v>587.14338195177095</v>
          </cell>
          <cell r="J7">
            <v>575.78642175780112</v>
          </cell>
          <cell r="K7">
            <v>529.07106914043732</v>
          </cell>
          <cell r="L7">
            <v>591.82174686035307</v>
          </cell>
          <cell r="M7">
            <v>590.26815687113447</v>
          </cell>
          <cell r="N7">
            <v>577.33517867616877</v>
          </cell>
        </row>
        <row r="8">
          <cell r="C8">
            <v>15</v>
          </cell>
          <cell r="D8" t="str">
            <v xml:space="preserve">MRB CONSORCIO ALUMBRADO </v>
          </cell>
          <cell r="E8">
            <v>3189666387</v>
          </cell>
          <cell r="F8">
            <v>2775076146</v>
          </cell>
          <cell r="G8">
            <v>585.14182527609807</v>
          </cell>
          <cell r="H8">
            <v>580.42642800251372</v>
          </cell>
          <cell r="I8">
            <v>581.95531017604833</v>
          </cell>
          <cell r="J8">
            <v>600</v>
          </cell>
          <cell r="K8">
            <v>509.08556705764335</v>
          </cell>
          <cell r="L8">
            <v>581.26983970753292</v>
          </cell>
          <cell r="M8">
            <v>582.01729150254539</v>
          </cell>
          <cell r="N8">
            <v>600</v>
          </cell>
        </row>
        <row r="9">
          <cell r="C9">
            <v>16</v>
          </cell>
          <cell r="D9" t="str">
            <v>EICON LTDA</v>
          </cell>
          <cell r="E9">
            <v>3201292561</v>
          </cell>
          <cell r="F9">
            <v>2822350110</v>
          </cell>
          <cell r="G9">
            <v>587.27463788090961</v>
          </cell>
          <cell r="H9">
            <v>582.54205322076825</v>
          </cell>
          <cell r="I9">
            <v>584.07650809314282</v>
          </cell>
          <cell r="J9">
            <v>597.82097253934796</v>
          </cell>
          <cell r="K9">
            <v>517.75793909496281</v>
          </cell>
          <cell r="L9">
            <v>591.17188492392381</v>
          </cell>
          <cell r="M9">
            <v>591.93206970620952</v>
          </cell>
          <cell r="N9">
            <v>589.95008510832838</v>
          </cell>
        </row>
        <row r="10"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OPEN"/>
      <sheetName val="RECLAMOS"/>
      <sheetName val="NO CONFORMES"/>
      <sheetName val="DEVOLUCIONES"/>
      <sheetName val="MEJORA INDIVIDUAL"/>
      <sheetName val="PROGRAMACIÓN"/>
      <sheetName val="Plan auditoría"/>
      <sheetName val="TARIFAS"/>
      <sheetName val="Consolidado"/>
      <sheetName val="APUS G2"/>
    </sheetNames>
    <sheetDataSet>
      <sheetData sheetId="0">
        <row r="2">
          <cell r="A2" t="str">
            <v>Tiempo de entrega</v>
          </cell>
          <cell r="C2" t="str">
            <v>SI</v>
          </cell>
          <cell r="E2" t="str">
            <v>Telefono</v>
          </cell>
        </row>
        <row r="3">
          <cell r="A3" t="str">
            <v>Comunicaciones</v>
          </cell>
          <cell r="C3" t="str">
            <v>NO</v>
          </cell>
          <cell r="E3" t="str">
            <v>Fax</v>
          </cell>
        </row>
        <row r="4">
          <cell r="A4" t="str">
            <v>Conformidad</v>
          </cell>
          <cell r="E4" t="str">
            <v>E-mail</v>
          </cell>
        </row>
        <row r="5">
          <cell r="A5" t="str">
            <v>Desempeño</v>
          </cell>
          <cell r="E5" t="str">
            <v>Correo</v>
          </cell>
        </row>
        <row r="6">
          <cell r="A6" t="str">
            <v>Presentacion</v>
          </cell>
          <cell r="E6" t="str">
            <v>Personalmente</v>
          </cell>
        </row>
        <row r="7">
          <cell r="A7" t="str">
            <v>Competencia del personal</v>
          </cell>
        </row>
        <row r="8">
          <cell r="A8" t="str">
            <v>Cantidad de personal disponible</v>
          </cell>
        </row>
        <row r="9">
          <cell r="A9" t="str">
            <v>Cortesía del personal</v>
          </cell>
        </row>
        <row r="10">
          <cell r="A10" t="str">
            <v>Orden y limpieza</v>
          </cell>
        </row>
        <row r="11">
          <cell r="A11" t="str">
            <v>Acondicionamiento</v>
          </cell>
        </row>
        <row r="12">
          <cell r="A12" t="str">
            <v>Estandarización de los procesos</v>
          </cell>
        </row>
        <row r="13">
          <cell r="A13" t="str">
            <v>Control de procesos</v>
          </cell>
        </row>
        <row r="14">
          <cell r="A14" t="str">
            <v>Precio</v>
          </cell>
        </row>
        <row r="15">
          <cell r="A15" t="str">
            <v>Forma de pago</v>
          </cell>
        </row>
        <row r="16">
          <cell r="A16" t="str">
            <v>Facturación</v>
          </cell>
        </row>
        <row r="17">
          <cell r="A17" t="str">
            <v>Descuentos</v>
          </cell>
        </row>
        <row r="18">
          <cell r="A18" t="str">
            <v>Garantías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ERD3F"/>
      <sheetName val="MONOF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ARAMETROS"/>
      <sheetName val="apu"/>
      <sheetName val="CALCULO PERDIDAS TRF N° 2"/>
    </sheetNames>
    <sheetDataSet>
      <sheetData sheetId="0">
        <row r="15">
          <cell r="D15">
            <v>14</v>
          </cell>
          <cell r="E15">
            <v>12</v>
          </cell>
          <cell r="F15">
            <v>10</v>
          </cell>
          <cell r="G15">
            <v>8</v>
          </cell>
          <cell r="H15">
            <v>6</v>
          </cell>
          <cell r="I15">
            <v>4</v>
          </cell>
          <cell r="J15">
            <v>2</v>
          </cell>
          <cell r="K15" t="str">
            <v>1/0</v>
          </cell>
          <cell r="L15" t="str">
            <v>2/0</v>
          </cell>
          <cell r="M15" t="str">
            <v>3/0</v>
          </cell>
          <cell r="N15" t="str">
            <v>4/0</v>
          </cell>
          <cell r="O15">
            <v>266.8</v>
          </cell>
          <cell r="P15">
            <v>300</v>
          </cell>
          <cell r="Q15">
            <v>500</v>
          </cell>
          <cell r="R15">
            <v>715.5</v>
          </cell>
        </row>
        <row r="16">
          <cell r="D16">
            <v>8.6140000000000008</v>
          </cell>
          <cell r="E16">
            <v>5.4219999999999997</v>
          </cell>
          <cell r="F16">
            <v>3.4079999999999999</v>
          </cell>
          <cell r="G16">
            <v>2.1429999999999998</v>
          </cell>
          <cell r="H16">
            <v>1.3480000000000001</v>
          </cell>
          <cell r="I16">
            <v>0.86499999999999999</v>
          </cell>
          <cell r="J16">
            <v>0.54300000000000004</v>
          </cell>
          <cell r="K16">
            <v>0.432</v>
          </cell>
          <cell r="L16">
            <v>0.27100000000000002</v>
          </cell>
          <cell r="M16">
            <v>0.215</v>
          </cell>
          <cell r="N16">
            <v>0.17100000000000001</v>
          </cell>
          <cell r="O16">
            <v>0.14399999999999999</v>
          </cell>
          <cell r="P16">
            <v>0.10299999999999999</v>
          </cell>
          <cell r="Q16">
            <v>7.2300000000000003E-2</v>
          </cell>
          <cell r="R16">
            <v>4.8099999999999997E-2</v>
          </cell>
        </row>
        <row r="17">
          <cell r="D17">
            <v>8.6140000000000008</v>
          </cell>
          <cell r="E17">
            <v>8.6140000000000008</v>
          </cell>
          <cell r="F17">
            <v>8.6140000000000008</v>
          </cell>
          <cell r="G17">
            <v>8.6140000000000008</v>
          </cell>
          <cell r="H17">
            <v>8.6140000000000008</v>
          </cell>
          <cell r="I17">
            <v>8.6140000000000008</v>
          </cell>
          <cell r="J17">
            <v>8.6140000000000008</v>
          </cell>
          <cell r="K17">
            <v>8.6140000000000008</v>
          </cell>
          <cell r="L17">
            <v>8.6140000000000008</v>
          </cell>
          <cell r="M17">
            <v>8.6140000000000008</v>
          </cell>
          <cell r="N17">
            <v>8.6140000000000008</v>
          </cell>
          <cell r="O17">
            <v>8.6140000000000008</v>
          </cell>
          <cell r="P17">
            <v>8.6140000000000008</v>
          </cell>
          <cell r="Q17">
            <v>8.6140000000000008</v>
          </cell>
          <cell r="R17">
            <v>8.6140000000000008</v>
          </cell>
        </row>
        <row r="18">
          <cell r="D18">
            <v>8.6140000000000008</v>
          </cell>
          <cell r="E18">
            <v>8.6140000000000008</v>
          </cell>
          <cell r="F18">
            <v>8.6140000000000008</v>
          </cell>
          <cell r="G18">
            <v>8.6140000000000008</v>
          </cell>
          <cell r="H18">
            <v>8.6140000000000008</v>
          </cell>
          <cell r="I18">
            <v>8.6140000000000008</v>
          </cell>
          <cell r="J18">
            <v>8.6140000000000008</v>
          </cell>
          <cell r="K18">
            <v>8.6140000000000008</v>
          </cell>
          <cell r="L18">
            <v>8.6140000000000008</v>
          </cell>
          <cell r="M18">
            <v>8.6140000000000008</v>
          </cell>
          <cell r="N18">
            <v>8.6140000000000008</v>
          </cell>
          <cell r="O18">
            <v>8.6140000000000008</v>
          </cell>
          <cell r="P18">
            <v>8.6140000000000008</v>
          </cell>
          <cell r="Q18">
            <v>8.6140000000000008</v>
          </cell>
          <cell r="R18">
            <v>8.6140000000000008</v>
          </cell>
        </row>
        <row r="19">
          <cell r="D19">
            <v>8.6140000000000008</v>
          </cell>
          <cell r="E19">
            <v>8.6140000000000008</v>
          </cell>
          <cell r="F19">
            <v>8.6140000000000008</v>
          </cell>
          <cell r="G19">
            <v>8.6140000000000008</v>
          </cell>
          <cell r="H19">
            <v>8.6140000000000008</v>
          </cell>
          <cell r="I19">
            <v>1.3635999999999999</v>
          </cell>
          <cell r="J19">
            <v>0.85670000000000002</v>
          </cell>
          <cell r="K19">
            <v>0.53969999999999996</v>
          </cell>
          <cell r="L19">
            <v>0.4274</v>
          </cell>
          <cell r="M19">
            <v>0.41510000000000002</v>
          </cell>
          <cell r="N19">
            <v>0.32869999999999999</v>
          </cell>
          <cell r="O19">
            <v>0.26100000000000001</v>
          </cell>
          <cell r="P19">
            <v>0.2324</v>
          </cell>
          <cell r="Q19">
            <v>0.13980000000000001</v>
          </cell>
          <cell r="R19">
            <v>9.8199999999999996E-2</v>
          </cell>
        </row>
        <row r="20">
          <cell r="D20">
            <v>13.577999999999999</v>
          </cell>
          <cell r="E20">
            <v>8.5470000000000006</v>
          </cell>
          <cell r="F20">
            <v>5.3730000000000002</v>
          </cell>
          <cell r="G20">
            <v>3.3780000000000001</v>
          </cell>
          <cell r="H20">
            <v>2.1595</v>
          </cell>
          <cell r="I20">
            <v>1.3571</v>
          </cell>
          <cell r="J20">
            <v>0.85270000000000001</v>
          </cell>
          <cell r="K20">
            <v>0.53569999999999995</v>
          </cell>
          <cell r="L20">
            <v>0.42559999999999998</v>
          </cell>
          <cell r="M20">
            <v>0.33750000000000002</v>
          </cell>
          <cell r="N20">
            <v>0.2676</v>
          </cell>
          <cell r="O20">
            <v>0.21429999999999999</v>
          </cell>
          <cell r="P20">
            <v>0.1701</v>
          </cell>
          <cell r="Q20">
            <v>0.1027</v>
          </cell>
          <cell r="R20">
            <v>9.5000000000000001E-2</v>
          </cell>
        </row>
        <row r="25">
          <cell r="C25">
            <v>1</v>
          </cell>
          <cell r="D25">
            <v>0.58599999999999997</v>
          </cell>
          <cell r="E25">
            <v>0.55700000000000005</v>
          </cell>
          <cell r="F25">
            <v>0.55700000000000005</v>
          </cell>
          <cell r="G25">
            <v>0.52900000000000003</v>
          </cell>
          <cell r="H25">
            <v>0.52900000000000003</v>
          </cell>
          <cell r="I25">
            <v>0.52900000000000003</v>
          </cell>
          <cell r="J25">
            <v>0.52900000000000003</v>
          </cell>
          <cell r="K25">
            <v>0.5</v>
          </cell>
          <cell r="L25">
            <v>0.52900000000000003</v>
          </cell>
          <cell r="M25">
            <v>0.5</v>
          </cell>
          <cell r="N25">
            <v>0.55700000000000005</v>
          </cell>
          <cell r="O25">
            <v>0.55700000000000005</v>
          </cell>
          <cell r="P25">
            <v>0.64300000000000002</v>
          </cell>
          <cell r="Q25">
            <v>0.67100000000000004</v>
          </cell>
          <cell r="R25">
            <v>0.64300000000000002</v>
          </cell>
          <cell r="S25">
            <v>0.64300000000000002</v>
          </cell>
          <cell r="T25">
            <v>0.58599999999999997</v>
          </cell>
          <cell r="U25">
            <v>0.82299999999999995</v>
          </cell>
          <cell r="V25">
            <v>1</v>
          </cell>
          <cell r="W25">
            <v>0.93700000000000006</v>
          </cell>
          <cell r="X25">
            <v>0.82299999999999995</v>
          </cell>
          <cell r="Y25">
            <v>0.73699999999999999</v>
          </cell>
          <cell r="Z25">
            <v>0.64500000000000002</v>
          </cell>
          <cell r="AA25">
            <v>0.58499999999999996</v>
          </cell>
          <cell r="AB25">
            <v>0.63300000000000001</v>
          </cell>
        </row>
        <row r="26">
          <cell r="C26">
            <v>2</v>
          </cell>
          <cell r="D26">
            <v>0.58599999999999997</v>
          </cell>
          <cell r="E26">
            <v>0.55700000000000005</v>
          </cell>
          <cell r="F26">
            <v>0.55700000000000005</v>
          </cell>
          <cell r="G26">
            <v>0.52900000000000003</v>
          </cell>
          <cell r="H26">
            <v>0.52900000000000003</v>
          </cell>
          <cell r="I26">
            <v>0.52900000000000003</v>
          </cell>
          <cell r="J26">
            <v>0.52900000000000003</v>
          </cell>
          <cell r="K26">
            <v>0.5</v>
          </cell>
          <cell r="L26">
            <v>0.52900000000000003</v>
          </cell>
          <cell r="M26">
            <v>0.5</v>
          </cell>
          <cell r="N26">
            <v>0.55700000000000005</v>
          </cell>
          <cell r="O26">
            <v>0.55700000000000005</v>
          </cell>
          <cell r="P26">
            <v>0.64300000000000002</v>
          </cell>
          <cell r="Q26">
            <v>0.67100000000000004</v>
          </cell>
          <cell r="R26">
            <v>0.64300000000000002</v>
          </cell>
          <cell r="S26">
            <v>0.64300000000000002</v>
          </cell>
          <cell r="T26">
            <v>0.58599999999999997</v>
          </cell>
          <cell r="U26">
            <v>0.82299999999999995</v>
          </cell>
          <cell r="V26">
            <v>1</v>
          </cell>
          <cell r="W26">
            <v>0.93700000000000006</v>
          </cell>
          <cell r="X26">
            <v>0.82299999999999995</v>
          </cell>
          <cell r="Y26">
            <v>0.73699999999999999</v>
          </cell>
          <cell r="Z26">
            <v>0.64500000000000002</v>
          </cell>
          <cell r="AA26">
            <v>0.58499999999999996</v>
          </cell>
          <cell r="AB26">
            <v>0.63300000000000001</v>
          </cell>
        </row>
        <row r="27">
          <cell r="C27">
            <v>3</v>
          </cell>
          <cell r="D27">
            <v>0.34399999999999997</v>
          </cell>
          <cell r="E27">
            <v>0.34399999999999997</v>
          </cell>
          <cell r="F27">
            <v>0.316</v>
          </cell>
          <cell r="G27">
            <v>0.40400000000000003</v>
          </cell>
          <cell r="H27">
            <v>0.40400000000000003</v>
          </cell>
          <cell r="I27">
            <v>0.5</v>
          </cell>
          <cell r="J27">
            <v>0.45600000000000002</v>
          </cell>
          <cell r="K27">
            <v>0.42399999999999999</v>
          </cell>
          <cell r="L27">
            <v>0.376</v>
          </cell>
          <cell r="M27">
            <v>0.376</v>
          </cell>
          <cell r="N27">
            <v>0.38800000000000001</v>
          </cell>
          <cell r="O27">
            <v>0.40799999999999997</v>
          </cell>
          <cell r="P27">
            <v>0.44</v>
          </cell>
          <cell r="Q27">
            <v>0.42399999999999999</v>
          </cell>
          <cell r="R27">
            <v>0.40200000000000002</v>
          </cell>
          <cell r="S27">
            <v>0.42399999999999999</v>
          </cell>
          <cell r="T27">
            <v>0.44</v>
          </cell>
          <cell r="U27">
            <v>0.624</v>
          </cell>
          <cell r="V27">
            <v>1</v>
          </cell>
          <cell r="W27">
            <v>1</v>
          </cell>
          <cell r="X27">
            <v>0.95599999999999996</v>
          </cell>
          <cell r="Y27">
            <v>0.82399999999999995</v>
          </cell>
          <cell r="Z27">
            <v>0.56000000000000005</v>
          </cell>
          <cell r="AA27">
            <v>0.376</v>
          </cell>
          <cell r="AB27">
            <v>0.50900000000000001</v>
          </cell>
        </row>
        <row r="28">
          <cell r="C28">
            <v>4</v>
          </cell>
          <cell r="D28">
            <v>0.58299999999999996</v>
          </cell>
          <cell r="E28">
            <v>0.496</v>
          </cell>
          <cell r="F28">
            <v>0.496</v>
          </cell>
          <cell r="G28">
            <v>0.47599999999999998</v>
          </cell>
          <cell r="H28">
            <v>0.48299999999999998</v>
          </cell>
          <cell r="I28">
            <v>0.46300000000000002</v>
          </cell>
          <cell r="J28">
            <v>0.42299999999999999</v>
          </cell>
          <cell r="K28">
            <v>0.433</v>
          </cell>
          <cell r="L28">
            <v>0.433</v>
          </cell>
          <cell r="M28">
            <v>0.46</v>
          </cell>
          <cell r="N28">
            <v>0.47</v>
          </cell>
          <cell r="O28">
            <v>0.48299999999999998</v>
          </cell>
          <cell r="P28">
            <v>0.48299999999999998</v>
          </cell>
          <cell r="Q28">
            <v>0.503</v>
          </cell>
          <cell r="R28">
            <v>0.48299999999999998</v>
          </cell>
          <cell r="S28">
            <v>0.45</v>
          </cell>
          <cell r="T28">
            <v>0.54300000000000004</v>
          </cell>
          <cell r="U28">
            <v>0.98699999999999999</v>
          </cell>
          <cell r="V28">
            <v>1</v>
          </cell>
          <cell r="W28">
            <v>0.93700000000000006</v>
          </cell>
          <cell r="X28">
            <v>0.87</v>
          </cell>
          <cell r="Y28">
            <v>0.76300000000000001</v>
          </cell>
          <cell r="Z28">
            <v>0.66</v>
          </cell>
          <cell r="AA28">
            <v>0.623</v>
          </cell>
          <cell r="AB28">
            <v>0.58299999999999996</v>
          </cell>
        </row>
        <row r="29">
          <cell r="C29">
            <v>5</v>
          </cell>
          <cell r="D29">
            <v>0.41599999999999998</v>
          </cell>
          <cell r="E29">
            <v>0.36</v>
          </cell>
          <cell r="F29">
            <v>0.4</v>
          </cell>
          <cell r="G29">
            <v>0.4</v>
          </cell>
          <cell r="H29">
            <v>0.52800000000000002</v>
          </cell>
          <cell r="I29">
            <v>0.57999999999999996</v>
          </cell>
          <cell r="J29">
            <v>0.57999999999999996</v>
          </cell>
          <cell r="K29">
            <v>0.44800000000000001</v>
          </cell>
          <cell r="L29">
            <v>0.46400000000000002</v>
          </cell>
          <cell r="M29">
            <v>0.54400000000000004</v>
          </cell>
          <cell r="N29">
            <v>0.54400000000000004</v>
          </cell>
          <cell r="O29">
            <v>0.54</v>
          </cell>
          <cell r="P29">
            <v>0.46400000000000002</v>
          </cell>
          <cell r="Q29">
            <v>0.432</v>
          </cell>
          <cell r="R29">
            <v>0.432</v>
          </cell>
          <cell r="S29">
            <v>0.46400000000000002</v>
          </cell>
          <cell r="T29">
            <v>0.58399999999999996</v>
          </cell>
          <cell r="U29">
            <v>1</v>
          </cell>
          <cell r="V29">
            <v>1</v>
          </cell>
          <cell r="W29">
            <v>0.86</v>
          </cell>
          <cell r="X29">
            <v>0.74399999999999999</v>
          </cell>
          <cell r="Y29">
            <v>0.57999999999999996</v>
          </cell>
          <cell r="Z29">
            <v>0.46</v>
          </cell>
          <cell r="AA29">
            <v>0.38800000000000001</v>
          </cell>
          <cell r="AB29">
            <v>0.55100000000000005</v>
          </cell>
        </row>
        <row r="30">
          <cell r="C30">
            <v>6</v>
          </cell>
          <cell r="D30">
            <v>0.57099999999999995</v>
          </cell>
          <cell r="E30">
            <v>0.56000000000000005</v>
          </cell>
          <cell r="F30">
            <v>0.50800000000000001</v>
          </cell>
          <cell r="G30">
            <v>0.51400000000000001</v>
          </cell>
          <cell r="H30">
            <v>0.628</v>
          </cell>
          <cell r="I30">
            <v>0.84299999999999997</v>
          </cell>
          <cell r="J30">
            <v>1</v>
          </cell>
          <cell r="K30">
            <v>0.94299999999999995</v>
          </cell>
          <cell r="L30">
            <v>0.82799999999999996</v>
          </cell>
          <cell r="M30">
            <v>0.70799999999999996</v>
          </cell>
          <cell r="N30">
            <v>0.7</v>
          </cell>
          <cell r="O30">
            <v>0.56000000000000005</v>
          </cell>
          <cell r="P30">
            <v>0.54</v>
          </cell>
          <cell r="Q30">
            <v>0.52600000000000002</v>
          </cell>
          <cell r="R30">
            <v>0.59399999999999997</v>
          </cell>
          <cell r="S30">
            <v>0.7</v>
          </cell>
          <cell r="T30">
            <v>0.8</v>
          </cell>
          <cell r="U30">
            <v>0.95399999999999996</v>
          </cell>
          <cell r="V30">
            <v>0.871</v>
          </cell>
          <cell r="W30">
            <v>0.871</v>
          </cell>
          <cell r="X30">
            <v>0.72599999999999998</v>
          </cell>
          <cell r="Y30">
            <v>0.68600000000000005</v>
          </cell>
          <cell r="Z30">
            <v>0.55400000000000005</v>
          </cell>
          <cell r="AA30">
            <v>0.58799999999999997</v>
          </cell>
          <cell r="AB30">
            <v>0.69899999999999995</v>
          </cell>
        </row>
        <row r="31">
          <cell r="C31" t="str">
            <v>C</v>
          </cell>
          <cell r="D31">
            <v>0.40500000000000003</v>
          </cell>
          <cell r="E31">
            <v>0.41</v>
          </cell>
          <cell r="F31">
            <v>0.39</v>
          </cell>
          <cell r="G31">
            <v>0.41</v>
          </cell>
          <cell r="H31">
            <v>0.4</v>
          </cell>
          <cell r="I31">
            <v>0.46500000000000002</v>
          </cell>
          <cell r="J31">
            <v>0.77500000000000002</v>
          </cell>
          <cell r="K31">
            <v>1</v>
          </cell>
          <cell r="L31">
            <v>0.97</v>
          </cell>
          <cell r="M31">
            <v>0.95499999999999996</v>
          </cell>
          <cell r="N31">
            <v>0.84499999999999997</v>
          </cell>
          <cell r="O31">
            <v>0.64</v>
          </cell>
          <cell r="P31">
            <v>0.9</v>
          </cell>
          <cell r="Q31">
            <v>1</v>
          </cell>
          <cell r="R31">
            <v>0.97499999999999998</v>
          </cell>
          <cell r="S31">
            <v>1.01</v>
          </cell>
          <cell r="T31">
            <v>1</v>
          </cell>
          <cell r="U31">
            <v>0.72499999999999998</v>
          </cell>
          <cell r="V31">
            <v>0.65</v>
          </cell>
          <cell r="W31">
            <v>0.59</v>
          </cell>
          <cell r="X31">
            <v>0.46500000000000002</v>
          </cell>
          <cell r="Y31">
            <v>0.46</v>
          </cell>
          <cell r="Z31">
            <v>0.46</v>
          </cell>
          <cell r="AA31">
            <v>0.42</v>
          </cell>
          <cell r="AB31">
            <v>0.68</v>
          </cell>
        </row>
        <row r="34">
          <cell r="C34" t="str">
            <v>CUD</v>
          </cell>
          <cell r="D34">
            <v>2</v>
          </cell>
        </row>
        <row r="35">
          <cell r="C35" t="str">
            <v>CUSD</v>
          </cell>
          <cell r="D35">
            <v>3</v>
          </cell>
        </row>
        <row r="36">
          <cell r="C36" t="str">
            <v>CUSV</v>
          </cell>
          <cell r="D36">
            <v>4</v>
          </cell>
        </row>
        <row r="37">
          <cell r="C37" t="str">
            <v>AL</v>
          </cell>
          <cell r="D37">
            <v>5</v>
          </cell>
        </row>
        <row r="38">
          <cell r="C38" t="str">
            <v>ACSR</v>
          </cell>
          <cell r="D38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K"/>
      <sheetName val="PPTO REDUCIDO"/>
      <sheetName val="CONVENIO"/>
      <sheetName val="JARDINERAS"/>
      <sheetName val="ESCALAS"/>
      <sheetName val="RAMPAS"/>
      <sheetName val="HIDRAULICO"/>
      <sheetName val="Hoja1"/>
      <sheetName val="apu"/>
      <sheetName val="ITEMS"/>
      <sheetName val="AULA"/>
      <sheetName val="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LISTADO-ÌTEMS"/>
      <sheetName val="PRESUPUESTO"/>
      <sheetName val="BASE"/>
      <sheetName val="1,01"/>
      <sheetName val="1,02"/>
      <sheetName val="1,03"/>
      <sheetName val="1,04"/>
      <sheetName val="1,05"/>
      <sheetName val="1,06"/>
      <sheetName val="1,07"/>
      <sheetName val="1,08"/>
      <sheetName val="1,09"/>
      <sheetName val="1,10"/>
      <sheetName val="1,11"/>
      <sheetName val="1,12"/>
      <sheetName val="1,13"/>
      <sheetName val="1,14"/>
      <sheetName val="1,15"/>
      <sheetName val="1,16"/>
      <sheetName val="1,17"/>
      <sheetName val="1,18"/>
      <sheetName val="1,19"/>
      <sheetName val="1,20"/>
      <sheetName val="1,21"/>
      <sheetName val="1,22"/>
      <sheetName val="2,01"/>
      <sheetName val="2,02"/>
      <sheetName val="2,03"/>
      <sheetName val="2,04"/>
      <sheetName val="2,05"/>
      <sheetName val="1.02 (14)"/>
      <sheetName val="1.01 (15)"/>
      <sheetName val="1.02 (15)"/>
      <sheetName val="1.01 (16)"/>
      <sheetName val="1.02 (16)"/>
      <sheetName val="1.01 (17)"/>
      <sheetName val="1.02 (17)"/>
      <sheetName val="1.01 (18)"/>
      <sheetName val="1.02 (18)"/>
      <sheetName val="1.01 (19)"/>
      <sheetName val="1.02 (19)"/>
      <sheetName val="1.01 (20)"/>
      <sheetName val="1.02 (20)"/>
      <sheetName val="1.01 (21)"/>
      <sheetName val="1.02 (21)"/>
      <sheetName val="1.01 (22)"/>
      <sheetName val="1.02 (22)"/>
      <sheetName val="1.01 (23)"/>
      <sheetName val="1.02 (23)"/>
      <sheetName val="1.01 (24)"/>
      <sheetName val="1.02 (24)"/>
      <sheetName val="1.01 (25)"/>
      <sheetName val="1.02 (25)"/>
      <sheetName val="1.01 (26)"/>
      <sheetName val="1.02 (26)"/>
      <sheetName val="1.01 (27)"/>
      <sheetName val="1.02 (27)"/>
      <sheetName val="1.01 (28)"/>
      <sheetName val="1.02 (28)"/>
      <sheetName val="1.01 (29)"/>
      <sheetName val="1.02 (29)"/>
      <sheetName val="1.01 (30)"/>
      <sheetName val="1.02 (30)"/>
      <sheetName val="1.01 (31)"/>
      <sheetName val="1.02 (31)"/>
      <sheetName val="1.01 (32)"/>
      <sheetName val="1.02 (32)"/>
      <sheetName val="MANO DE OBRA"/>
      <sheetName val="FP"/>
      <sheetName val="EQUIPOS"/>
      <sheetName val="MATERIALES"/>
      <sheetName val="TRANSPORTE"/>
      <sheetName val="EQUIPO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ANALISIS RESULTADO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Insumo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"/>
      <sheetName val="Ppto"/>
      <sheetName val="APUs"/>
      <sheetName val="AIU"/>
      <sheetName val="F.P"/>
      <sheetName val="IN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PRESTACIONAL"/>
      <sheetName val="PUNTOSXPRECIO"/>
      <sheetName val="CORRECCION ECONOMICA"/>
      <sheetName val="LISTA MATERIALES Y EQUIPOS"/>
      <sheetName val="DESCRIMINA AIU"/>
      <sheetName val="LISTA JORNALES Y SUELDOS"/>
      <sheetName val="Plan Inversion ppto oficial"/>
      <sheetName val="ppto oficial"/>
      <sheetName val="PROGRAMA"/>
      <sheetName val="oferta"/>
      <sheetName val="Resumen llaneros"/>
      <sheetName val="1 Replanteo MT"/>
      <sheetName val="2 Poste 12 mts"/>
      <sheetName val="rh 230M"/>
      <sheetName val="rh 214"/>
      <sheetName val="ph 211"/>
      <sheetName val="ph 202"/>
      <sheetName val="Estr 506"/>
      <sheetName val="3 Estr P 510"/>
      <sheetName val="4 Estr P 512"/>
      <sheetName val="5 Estr P 514"/>
      <sheetName val="6 Estr P 515"/>
      <sheetName val="7 Cortacircuitos"/>
      <sheetName val="8 Pararrayos"/>
      <sheetName val="9 Bajante AT"/>
      <sheetName val="10 Templete AT "/>
      <sheetName val="11 Un cond ACSR 2 AT"/>
      <sheetName val="RETIE"/>
      <sheetName val="amortiguador"/>
      <sheetName val="12 Replanteo BT"/>
      <sheetName val="13 Poste 8 mts"/>
      <sheetName val="14 Templete BT"/>
      <sheetName val="15 Estr 625"/>
      <sheetName val="16 Estr NG2B"/>
      <sheetName val="17 Bajante linea BT"/>
      <sheetName val="18 Un conductor duplex aisl 4"/>
      <sheetName val="19 Un conductor triplex aisl 4"/>
      <sheetName val="20 Estr para trf 5 kva"/>
      <sheetName val="21 Transf de 5 kva autoprot"/>
      <sheetName val="22 Contrapeso mejorar resist"/>
      <sheetName val="23 Cruce monofasico"/>
      <sheetName val="24 Cruce trifilar"/>
      <sheetName val="25 Acometida monofasica"/>
      <sheetName val="26 Acometida trifilar"/>
      <sheetName val="27 Contador monofasico"/>
      <sheetName val="28 Contador trifilar"/>
      <sheetName val="29 Salida a 110 v toma"/>
      <sheetName val="30 Salida a 110 v luz"/>
      <sheetName val="PR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3">
          <cell r="B53" t="str">
            <v>Abrazadera galvanizada de 1/2"</v>
          </cell>
        </row>
        <row r="54">
          <cell r="B54" t="str">
            <v>Abrazadera galvanizada de 3/4"</v>
          </cell>
        </row>
        <row r="55">
          <cell r="B55" t="str">
            <v>Adaptador terminal 3/4"</v>
          </cell>
        </row>
        <row r="56">
          <cell r="B56" t="str">
            <v xml:space="preserve">                                         AISLADORES</v>
          </cell>
        </row>
        <row r="57">
          <cell r="B57" t="str">
            <v>Aislador polimerico para 15 kv</v>
          </cell>
        </row>
        <row r="58">
          <cell r="B58" t="str">
            <v>Aislador polimerico para 34,5 kv</v>
          </cell>
        </row>
        <row r="59">
          <cell r="B59" t="str">
            <v>Aislador de suspension disco de 10" pocelana</v>
          </cell>
        </row>
        <row r="60">
          <cell r="B60" t="str">
            <v>Aislador tipo carreto</v>
          </cell>
        </row>
        <row r="61">
          <cell r="B61" t="str">
            <v>Aislador tipo pin para 15 kv</v>
          </cell>
        </row>
        <row r="62">
          <cell r="B62" t="str">
            <v>Aislador tipo pin para 34,5 kv</v>
          </cell>
        </row>
        <row r="63">
          <cell r="B63" t="str">
            <v>Aislador tipo tensor para 15 kv</v>
          </cell>
        </row>
        <row r="64">
          <cell r="B64" t="str">
            <v>Aislador tipo tensor para 34,5 kv</v>
          </cell>
        </row>
        <row r="65">
          <cell r="B65" t="str">
            <v xml:space="preserve">                                           ALAMBRES DE COBRE</v>
          </cell>
        </row>
        <row r="66">
          <cell r="B66" t="str">
            <v xml:space="preserve">Alambre de cobre # 8 </v>
          </cell>
        </row>
        <row r="67">
          <cell r="B67" t="str">
            <v>Alambre de cobre # 10 aislado</v>
          </cell>
        </row>
        <row r="68">
          <cell r="B68" t="str">
            <v>Alambre de cobre # 12 aislado</v>
          </cell>
        </row>
        <row r="69">
          <cell r="B69" t="str">
            <v>Alambre de cobre # 14 aislado</v>
          </cell>
        </row>
        <row r="70">
          <cell r="B70" t="str">
            <v xml:space="preserve">                                          AMARRES PLASTICOS</v>
          </cell>
        </row>
        <row r="71">
          <cell r="B71" t="str">
            <v>Amarre plastico de 14"x35 cm</v>
          </cell>
        </row>
        <row r="72">
          <cell r="B72" t="str">
            <v xml:space="preserve">                                         AMORTIGUADORES</v>
          </cell>
        </row>
        <row r="73">
          <cell r="B73" t="str">
            <v>Amortiguador stop brigde</v>
          </cell>
        </row>
        <row r="74">
          <cell r="B74" t="str">
            <v xml:space="preserve">                                      ANTIESCALATORIOS</v>
          </cell>
        </row>
        <row r="75">
          <cell r="B75" t="str">
            <v>Antiescalatorio torre 12 mts galvizado</v>
          </cell>
        </row>
        <row r="76">
          <cell r="B76" t="str">
            <v>Antiescalatorio torre 8 mts galvizado</v>
          </cell>
        </row>
        <row r="77">
          <cell r="B77" t="str">
            <v xml:space="preserve">                                          ARANDELAS</v>
          </cell>
        </row>
        <row r="78">
          <cell r="B78" t="str">
            <v>Arandela cuadrada de 4"</v>
          </cell>
        </row>
        <row r="79">
          <cell r="B79" t="str">
            <v>Arandela redonda de 1/2"</v>
          </cell>
        </row>
        <row r="80">
          <cell r="B80" t="str">
            <v>Arandela redonda de 5/8"</v>
          </cell>
        </row>
        <row r="81">
          <cell r="B81" t="str">
            <v>Arandela presion de 1/2"</v>
          </cell>
        </row>
        <row r="82">
          <cell r="B82" t="str">
            <v>Arandela presion de 5/8"</v>
          </cell>
        </row>
        <row r="83">
          <cell r="B83" t="str">
            <v xml:space="preserve">                                             AUTOMATICOS</v>
          </cell>
        </row>
        <row r="84">
          <cell r="B84" t="str">
            <v>Automatico enchufable de 1x15 amp</v>
          </cell>
        </row>
        <row r="85">
          <cell r="B85" t="str">
            <v xml:space="preserve">Pin de corte  de 1x40 amp </v>
          </cell>
        </row>
        <row r="86">
          <cell r="B86" t="str">
            <v xml:space="preserve">Pin de corte  de 2x40 amp </v>
          </cell>
        </row>
        <row r="87">
          <cell r="B87" t="str">
            <v xml:space="preserve">                                    ATERRIZAJES DE SUBESTACIONES</v>
          </cell>
        </row>
        <row r="88">
          <cell r="B88" t="str">
            <v>Barra equip 400 mm x 2" x 1/4" con 8 perf. de 5/16" ref LGX005006 TECNA</v>
          </cell>
        </row>
        <row r="89">
          <cell r="B89" t="str">
            <v xml:space="preserve">                                              BAYONETAS</v>
          </cell>
        </row>
        <row r="90">
          <cell r="B90" t="str">
            <v xml:space="preserve">Bayoneta sencilla de 2" x 2" x 1/4" x 2 mts </v>
          </cell>
        </row>
        <row r="91">
          <cell r="B91" t="str">
            <v xml:space="preserve">Bayoneta sencilla de 2" x 2" x 3/16" x 1,5 mts </v>
          </cell>
        </row>
        <row r="92">
          <cell r="B92" t="str">
            <v>Bombilla tubular de sodio de 70 w 220v</v>
          </cell>
        </row>
        <row r="93">
          <cell r="B93" t="str">
            <v>Bornera plastica</v>
          </cell>
        </row>
        <row r="94">
          <cell r="B94" t="str">
            <v xml:space="preserve">                    CABLES DE ACERO GALVANIZADEOS</v>
          </cell>
        </row>
        <row r="95">
          <cell r="B95" t="str">
            <v>Cable de acero de 1/4</v>
          </cell>
        </row>
        <row r="96">
          <cell r="B96" t="str">
            <v>Cable de acero de 5/16"</v>
          </cell>
        </row>
        <row r="97">
          <cell r="B97" t="str">
            <v>Cable de acero de 3/8"</v>
          </cell>
        </row>
        <row r="98">
          <cell r="B98" t="str">
            <v xml:space="preserve"> CABLES DE COBRE AISLADOS Y DESN - CABLES DE AL TRENZ AISL A 600 V</v>
          </cell>
        </row>
        <row r="99">
          <cell r="B99" t="str">
            <v>Cable aislado # 14 cobre</v>
          </cell>
        </row>
        <row r="100">
          <cell r="B100" t="str">
            <v>Cable de cobre # 6 desn</v>
          </cell>
        </row>
        <row r="101">
          <cell r="B101" t="str">
            <v>Cable de cobre # 4 desn</v>
          </cell>
        </row>
        <row r="102">
          <cell r="B102" t="str">
            <v>Cable de cobre # 2 desn</v>
          </cell>
        </row>
        <row r="103">
          <cell r="B103" t="str">
            <v>Cable de cobre # 2 aislado</v>
          </cell>
        </row>
        <row r="104">
          <cell r="B104" t="str">
            <v>Cable de cobre # 1/0 desn o aislad</v>
          </cell>
        </row>
        <row r="105">
          <cell r="B105" t="str">
            <v>Cable de cobre # 2/0 desn o aislad</v>
          </cell>
        </row>
        <row r="106">
          <cell r="B106" t="str">
            <v>Cable de cobre # 4/0 desn o aislad</v>
          </cell>
        </row>
        <row r="107">
          <cell r="B107" t="str">
            <v>Cable concentrico de cobre aislado 2 * 8 +8</v>
          </cell>
        </row>
        <row r="108">
          <cell r="B108" t="str">
            <v>Cable concentrico de cobre aislado1*8 +8</v>
          </cell>
        </row>
        <row r="109">
          <cell r="B109" t="str">
            <v>Cable concentrico de cobre 3 x 8</v>
          </cell>
        </row>
        <row r="110">
          <cell r="B110" t="str">
            <v>Cable concentrico de cobre 2 x 8</v>
          </cell>
        </row>
        <row r="111">
          <cell r="B111" t="str">
            <v>Cable duplex 600 v 4+4 neutro Acsr des</v>
          </cell>
        </row>
        <row r="112">
          <cell r="B112" t="str">
            <v>Cable duplex 600 v 2+2 neutro Acsr des</v>
          </cell>
        </row>
        <row r="113">
          <cell r="B113" t="str">
            <v>Cable trenz duplex 600 v 1/0+1/0 neutro Acsr des</v>
          </cell>
        </row>
        <row r="114">
          <cell r="B114" t="str">
            <v>Cable trenz triplex 600 v 2x4+4 neutro Acsr des</v>
          </cell>
        </row>
        <row r="115">
          <cell r="B115" t="str">
            <v>Cable trenz triplex 600 v 2x2+2 neutro Acsr des</v>
          </cell>
        </row>
        <row r="116">
          <cell r="B116" t="str">
            <v>Cable trenz triplex 600 v 2x1/0+1/0 neutro Acsr des</v>
          </cell>
        </row>
        <row r="117">
          <cell r="B117" t="str">
            <v>Cable trenz cuadruplex 600 v 3x4+4 neutro Acsr des</v>
          </cell>
        </row>
        <row r="118">
          <cell r="B118" t="str">
            <v>Cable trenz cuadruplex 600 v 3x2+1/0 neutro Acsr des</v>
          </cell>
        </row>
        <row r="119">
          <cell r="B119" t="str">
            <v>Cable trenz cuadruplex 600 v 3x1/0+1/0 neutro Acsr des</v>
          </cell>
        </row>
        <row r="120">
          <cell r="B120" t="str">
            <v>Cable trenz cuadruplex 600 v 3x2/0+2/0 neutro Acsr des</v>
          </cell>
        </row>
        <row r="121">
          <cell r="B121" t="str">
            <v>Cable encauchetado de 2 x 12</v>
          </cell>
        </row>
        <row r="122">
          <cell r="B122" t="str">
            <v>Cable encauchetado de 3 x 12</v>
          </cell>
        </row>
        <row r="123">
          <cell r="B123" t="str">
            <v>Cable de cobre trenzado para derivacion 2X2+1/4 AWG</v>
          </cell>
        </row>
        <row r="124">
          <cell r="B124" t="str">
            <v>Cable de cobre trenzado para derivacion 3X2+1/4 AWG</v>
          </cell>
        </row>
        <row r="125">
          <cell r="B125" t="str">
            <v xml:space="preserve">                CAPACETES Y CAPUCHONES</v>
          </cell>
        </row>
        <row r="126">
          <cell r="B126" t="str">
            <v>Capacete de 3/4</v>
          </cell>
        </row>
        <row r="127">
          <cell r="B127" t="str">
            <v>Capacete de 1"</v>
          </cell>
        </row>
        <row r="128">
          <cell r="B128" t="str">
            <v>Capuchon aislante para term. de Linea</v>
          </cell>
        </row>
        <row r="129">
          <cell r="B129" t="str">
            <v xml:space="preserve">             CAJAS CORTACIRCUITOS</v>
          </cell>
        </row>
        <row r="130">
          <cell r="B130" t="str">
            <v>Caja corta polimerica 34.5 kv</v>
          </cell>
        </row>
        <row r="131">
          <cell r="B131" t="str">
            <v>Caja cortacir con apagach 15</v>
          </cell>
        </row>
        <row r="132">
          <cell r="B132" t="str">
            <v>Cajas cortacircuitos 15 KV</v>
          </cell>
        </row>
        <row r="133">
          <cell r="B133" t="str">
            <v xml:space="preserve">     CAJAS PREFABRICADAS DE CONCRETO METALICAS Y TIPO INTEMPERIE</v>
          </cell>
        </row>
        <row r="134">
          <cell r="B134" t="str">
            <v>Caja de inspecion de 30 x 30 cm</v>
          </cell>
        </row>
        <row r="135">
          <cell r="B135" t="str">
            <v>Caja para contador</v>
          </cell>
        </row>
        <row r="136">
          <cell r="B136" t="str">
            <v>Caja para cuchilla</v>
          </cell>
        </row>
        <row r="137">
          <cell r="B137" t="str">
            <v>Caja bifasica tipo intemperire</v>
          </cell>
        </row>
        <row r="138">
          <cell r="B138" t="str">
            <v>Caja trifasica tipo intemperire</v>
          </cell>
        </row>
        <row r="139">
          <cell r="B139" t="str">
            <v xml:space="preserve">                     CINTAS DE ACERO BAND IT </v>
          </cell>
        </row>
        <row r="140">
          <cell r="B140" t="str">
            <v>Cinta band it 5/8"</v>
          </cell>
        </row>
        <row r="141">
          <cell r="B141" t="str">
            <v xml:space="preserve">                        CONCRETO ELEMENTOS</v>
          </cell>
        </row>
        <row r="142">
          <cell r="B142" t="str">
            <v>Agua</v>
          </cell>
        </row>
        <row r="143">
          <cell r="B143" t="str">
            <v>Arena</v>
          </cell>
        </row>
        <row r="144">
          <cell r="B144" t="str">
            <v>Cemento</v>
          </cell>
        </row>
        <row r="145">
          <cell r="B145" t="str">
            <v>Triturado</v>
          </cell>
        </row>
        <row r="146">
          <cell r="B146" t="str">
            <v xml:space="preserve">                    COLLARINES EN PLATINA GALVANIZADA</v>
          </cell>
        </row>
        <row r="147">
          <cell r="B147" t="str">
            <v>Collarin de 6 a 7" dos salidas</v>
          </cell>
        </row>
        <row r="148">
          <cell r="B148" t="str">
            <v>Collarin de 7 a 8" dos salidas</v>
          </cell>
        </row>
        <row r="149">
          <cell r="B149" t="str">
            <v>Collarin de 8 a 9" dos salidas</v>
          </cell>
        </row>
        <row r="150">
          <cell r="B150" t="str">
            <v>Collarin de 9 a 10" dos salidas</v>
          </cell>
        </row>
        <row r="151">
          <cell r="B151" t="str">
            <v>Collarin de 10 a 11" dos salidas</v>
          </cell>
        </row>
        <row r="152">
          <cell r="B152" t="str">
            <v>Collarin de 11 a 12" dos salidas</v>
          </cell>
        </row>
        <row r="153">
          <cell r="B153" t="str">
            <v xml:space="preserve">                           CONDUCTORES TIPO ACSR </v>
          </cell>
        </row>
        <row r="154">
          <cell r="B154" t="str">
            <v>Conductor ACSR # 4</v>
          </cell>
        </row>
        <row r="155">
          <cell r="B155" t="str">
            <v>Conductor ACSR # 2</v>
          </cell>
        </row>
        <row r="156">
          <cell r="B156" t="str">
            <v>Conductor ACSR # 1/0</v>
          </cell>
        </row>
        <row r="157">
          <cell r="B157" t="str">
            <v>Conductor ACSR # 2/0</v>
          </cell>
        </row>
        <row r="158">
          <cell r="B158" t="str">
            <v>Conductor ASC # 2/0</v>
          </cell>
        </row>
        <row r="159">
          <cell r="B159" t="str">
            <v>Conductor ACSR # 4/0</v>
          </cell>
        </row>
        <row r="160">
          <cell r="B160" t="str">
            <v>Conductor ACSR # 397,5 MCM</v>
          </cell>
        </row>
        <row r="161">
          <cell r="B161" t="str">
            <v xml:space="preserve">                CONTADORES DE ENERGIA TIPO DIRECTA</v>
          </cell>
        </row>
        <row r="162">
          <cell r="B162" t="str">
            <v>Contador bifilar med direct 15 (60) amp</v>
          </cell>
        </row>
        <row r="163">
          <cell r="B163" t="str">
            <v>Contador trifilar med direct 15 (60) amp</v>
          </cell>
        </row>
        <row r="164">
          <cell r="B164" t="str">
            <v xml:space="preserve">                                  CONECTORES</v>
          </cell>
        </row>
        <row r="165">
          <cell r="B165" t="str">
            <v xml:space="preserve">Conector tipo autopenetrante </v>
          </cell>
        </row>
        <row r="166">
          <cell r="B166" t="str">
            <v>Conector cobre cobre</v>
          </cell>
        </row>
        <row r="167">
          <cell r="B167" t="str">
            <v>Conector de ranuras paralelas de doble perno</v>
          </cell>
        </row>
        <row r="168">
          <cell r="B168" t="str">
            <v>Conector de ranuras tipo Dv</v>
          </cell>
        </row>
        <row r="169">
          <cell r="B169" t="str">
            <v>Conector de ranuras paralelas de doble perno</v>
          </cell>
        </row>
        <row r="170">
          <cell r="B170" t="str">
            <v>Conector dobe perno AL calibre mayor a 4/0</v>
          </cell>
        </row>
        <row r="171">
          <cell r="B171" t="str">
            <v>Conector tipo compresion</v>
          </cell>
        </row>
        <row r="172">
          <cell r="B172" t="str">
            <v>Conector tipo derivacion</v>
          </cell>
        </row>
        <row r="173">
          <cell r="B173" t="str">
            <v>Conector bimetalico pequeño</v>
          </cell>
        </row>
        <row r="174">
          <cell r="B174" t="str">
            <v>Conector dobe perno bimetalico</v>
          </cell>
        </row>
        <row r="175">
          <cell r="B175" t="str">
            <v>Conector killer para No 8</v>
          </cell>
        </row>
        <row r="176">
          <cell r="B176" t="str">
            <v>Conector killer para No 2</v>
          </cell>
        </row>
        <row r="177">
          <cell r="B177" t="str">
            <v>Conector TGC</v>
          </cell>
        </row>
        <row r="178">
          <cell r="B178" t="str">
            <v xml:space="preserve">                               CRUCETAS METALICAS</v>
          </cell>
        </row>
        <row r="179">
          <cell r="B179" t="str">
            <v>Cruceta de 2 m x 3" x 1/4"</v>
          </cell>
        </row>
        <row r="180">
          <cell r="B180" t="str">
            <v>Cruceta de 2.4 m x 3" x 1/4"</v>
          </cell>
        </row>
        <row r="181">
          <cell r="B181" t="str">
            <v>Cruceta de 3 m x 3" x 1/4"</v>
          </cell>
        </row>
        <row r="182">
          <cell r="B182" t="str">
            <v>Cruceta de 4 m x 3" x 1/4"</v>
          </cell>
        </row>
        <row r="183">
          <cell r="B183" t="str">
            <v>Cruceta de 6 m x 3" x 1/4"</v>
          </cell>
        </row>
        <row r="184">
          <cell r="B184" t="str">
            <v>Cruceta de proteccion monof</v>
          </cell>
        </row>
        <row r="185">
          <cell r="B185" t="str">
            <v>Cruceta de proteccion Trifas</v>
          </cell>
        </row>
        <row r="186">
          <cell r="B186" t="str">
            <v xml:space="preserve">                       CUCHILLAS SECCIONADORAS</v>
          </cell>
        </row>
        <row r="187">
          <cell r="B187" t="str">
            <v>Cuchillas monopolar de 15 kv 400 amp</v>
          </cell>
        </row>
        <row r="188">
          <cell r="B188" t="str">
            <v>Cuchillas monopolar de 34,5 kv 600 amp</v>
          </cell>
        </row>
        <row r="189">
          <cell r="B189" t="str">
            <v xml:space="preserve">             DIAGONALES EN ANGULO Y PLATINA</v>
          </cell>
        </row>
        <row r="190">
          <cell r="B190" t="str">
            <v>Dados Metalicos</v>
          </cell>
        </row>
        <row r="191">
          <cell r="B191" t="str">
            <v>Diagonal en Angulo 1 m</v>
          </cell>
        </row>
        <row r="192">
          <cell r="B192" t="str">
            <v>Diagonal en Angulo 1.5 m</v>
          </cell>
        </row>
        <row r="193">
          <cell r="B193" t="str">
            <v>Diagonal en Angulo 2.0 m</v>
          </cell>
        </row>
        <row r="194">
          <cell r="B194" t="str">
            <v>Diagonal en platina de 1"1/2" x 1/4" x 0,68 mts</v>
          </cell>
        </row>
        <row r="195">
          <cell r="B195" t="str">
            <v>Diagonal en angulo  2 1/2 x 2 1/2 x 3/16 x 2 mts</v>
          </cell>
        </row>
        <row r="196">
          <cell r="B196" t="str">
            <v>Diagonal en angulo  2 1/2 x 2 1/2 x 3/16 x 0,74 mts</v>
          </cell>
        </row>
        <row r="197">
          <cell r="B197" t="str">
            <v>Diagonal Met. en angulo galvanizado 1 mts x 1" 1/2 x 1" 1/2 x 3/16"</v>
          </cell>
        </row>
        <row r="198">
          <cell r="B198" t="str">
            <v>Diagonal Met  angulo galv para arrost en 3"x 3 x 1/4 x 4 mts</v>
          </cell>
        </row>
        <row r="199">
          <cell r="B199" t="str">
            <v xml:space="preserve">                  ESPARRAGOS TODA ROSCA</v>
          </cell>
        </row>
        <row r="200">
          <cell r="B200" t="str">
            <v xml:space="preserve">Esparrago roscado de 5/8 x 6" con guasas y arandelas </v>
          </cell>
        </row>
        <row r="201">
          <cell r="B201" t="str">
            <v>Esparrago roscado de 5/8 x 10 con guasas y arandelas</v>
          </cell>
        </row>
        <row r="202">
          <cell r="B202" t="str">
            <v>Esparrago roscado de 5/8 x 12 con guasas y arandelas</v>
          </cell>
        </row>
        <row r="203">
          <cell r="B203" t="str">
            <v>Esparrago roscado de 5/8 x 14 con guasas y arandelas</v>
          </cell>
        </row>
        <row r="204">
          <cell r="B204" t="str">
            <v>Esparrago roscado de 5/8 x 16 con guasas y arandelas</v>
          </cell>
        </row>
        <row r="205">
          <cell r="B205" t="str">
            <v>Eslabon en U de 5/8"</v>
          </cell>
        </row>
        <row r="206">
          <cell r="B206" t="str">
            <v xml:space="preserve">                                  ESPIGOS PIN</v>
          </cell>
        </row>
        <row r="207">
          <cell r="B207" t="str">
            <v>Espigo pin para 13,2 kv</v>
          </cell>
        </row>
        <row r="208">
          <cell r="B208" t="str">
            <v>Espigo pin para 34,5 kv</v>
          </cell>
        </row>
        <row r="209">
          <cell r="B209" t="str">
            <v>Estribo</v>
          </cell>
        </row>
        <row r="210">
          <cell r="B210" t="str">
            <v>Espigo punta de poste para 15 kv</v>
          </cell>
        </row>
        <row r="211">
          <cell r="B211" t="str">
            <v>Espigo punta de poste para 34,5 kv</v>
          </cell>
        </row>
        <row r="212">
          <cell r="B212" t="str">
            <v xml:space="preserve">                        FUSIBLES TIPO HILO</v>
          </cell>
        </row>
        <row r="213">
          <cell r="B213" t="str">
            <v xml:space="preserve">Fusible hilo tipo H 1 Amp </v>
          </cell>
        </row>
        <row r="214">
          <cell r="B214" t="str">
            <v xml:space="preserve">Fusible hilo tipo H 10 Amp </v>
          </cell>
        </row>
        <row r="215">
          <cell r="B215" t="str">
            <v xml:space="preserve">Fusible hilo tipo H 15 Amp </v>
          </cell>
        </row>
        <row r="216">
          <cell r="B216" t="str">
            <v xml:space="preserve">Fusible hilo tipo H 2 Amp </v>
          </cell>
        </row>
        <row r="217">
          <cell r="B217" t="str">
            <v xml:space="preserve">Fusible hilo tipo H 20 Amp </v>
          </cell>
        </row>
        <row r="218">
          <cell r="B218" t="str">
            <v xml:space="preserve">Fusible hilo tipo H 3 Amp </v>
          </cell>
        </row>
        <row r="219">
          <cell r="B219" t="str">
            <v xml:space="preserve">Fusible hilo tipo H 30 Amp </v>
          </cell>
        </row>
        <row r="220">
          <cell r="B220" t="str">
            <v xml:space="preserve">Fusible hilo tipo H 4 Amp </v>
          </cell>
        </row>
        <row r="221">
          <cell r="B221" t="str">
            <v xml:space="preserve">Fusible hilo tipo H 5 Amp </v>
          </cell>
        </row>
        <row r="222">
          <cell r="B222" t="str">
            <v xml:space="preserve">Fusible hilo tipo H 50 Amp </v>
          </cell>
        </row>
        <row r="223">
          <cell r="B223" t="str">
            <v xml:space="preserve">              GRAPA DE RETENCION - SUSPENSION </v>
          </cell>
        </row>
        <row r="224">
          <cell r="B224" t="str">
            <v>Grapa de retencion en acero cable de guardia 5/16"</v>
          </cell>
        </row>
        <row r="225">
          <cell r="B225" t="str">
            <v>Grapa de retencion de 4 a 2/0 AWG</v>
          </cell>
        </row>
        <row r="226">
          <cell r="B226" t="str">
            <v>Grapa de suspension de 4 a 2/0 AWG</v>
          </cell>
        </row>
        <row r="227">
          <cell r="B227" t="str">
            <v>Grapa de retencion para calibre mayor a 4/0</v>
          </cell>
        </row>
        <row r="228">
          <cell r="B228" t="str">
            <v>Grapa  retencion aislada para cable trenzado</v>
          </cell>
        </row>
        <row r="229">
          <cell r="B229" t="str">
            <v>Grapa suspension cable trenzado</v>
          </cell>
        </row>
        <row r="230">
          <cell r="B230" t="str">
            <v>Grapa suspension angular cable trenzado</v>
          </cell>
        </row>
        <row r="231">
          <cell r="B231" t="str">
            <v>Grapa tipo grillete para 3/8 galvanizado</v>
          </cell>
        </row>
        <row r="232">
          <cell r="B232" t="str">
            <v xml:space="preserve">                                  GUARDACABOS</v>
          </cell>
        </row>
        <row r="233">
          <cell r="B233" t="str">
            <v>Guardacabo 1/2</v>
          </cell>
        </row>
        <row r="234">
          <cell r="B234" t="str">
            <v xml:space="preserve">                    HEBILLAS PARA CINTA BAND IT</v>
          </cell>
        </row>
        <row r="235">
          <cell r="B235" t="str">
            <v>Hebilla band it 5/8"</v>
          </cell>
        </row>
        <row r="236">
          <cell r="B236" t="str">
            <v xml:space="preserve">                                  INTERRUPTORES</v>
          </cell>
        </row>
        <row r="237">
          <cell r="B237" t="str">
            <v>Interruptor doble o sencillo</v>
          </cell>
        </row>
        <row r="238">
          <cell r="B238" t="str">
            <v xml:space="preserve">                                  LUMINARIAS</v>
          </cell>
        </row>
        <row r="239">
          <cell r="B239" t="str">
            <v>Luminaria de 70 w sodio completa</v>
          </cell>
        </row>
        <row r="240">
          <cell r="B240" t="str">
            <v xml:space="preserve"> MACROMEDIDA POR BAJA MONOFASICA TRIFASICA</v>
          </cell>
        </row>
        <row r="241">
          <cell r="B241" t="str">
            <v>Macro medidor electromecanico monof</v>
          </cell>
        </row>
        <row r="242">
          <cell r="B242" t="str">
            <v>Macro medidor electromecanico trifasico</v>
          </cell>
        </row>
        <row r="243">
          <cell r="B243" t="str">
            <v xml:space="preserve">      MALLA ESLABONADA PARA PROTECCION</v>
          </cell>
        </row>
        <row r="244">
          <cell r="B244" t="str">
            <v>Malla galvanizada y eslabonada</v>
          </cell>
        </row>
        <row r="245">
          <cell r="B245" t="str">
            <v xml:space="preserve">                           MANECILLAS ESTAÑADAS</v>
          </cell>
        </row>
        <row r="246">
          <cell r="B246" t="str">
            <v>Manecillas para cable 1/0</v>
          </cell>
        </row>
        <row r="247">
          <cell r="B247" t="str">
            <v>Manecillas para cable 4/0</v>
          </cell>
        </row>
        <row r="248">
          <cell r="B248" t="str">
            <v xml:space="preserve">                       PARARRAYO POLIMERICO</v>
          </cell>
        </row>
        <row r="249">
          <cell r="B249" t="str">
            <v>Pararrayo 30 kv</v>
          </cell>
        </row>
        <row r="250">
          <cell r="B250" t="str">
            <v>Pararrayo 12 kv</v>
          </cell>
        </row>
        <row r="251">
          <cell r="B251" t="str">
            <v xml:space="preserve">                                      PERCHAS</v>
          </cell>
        </row>
        <row r="252">
          <cell r="B252" t="str">
            <v>Percha de cinco puestos</v>
          </cell>
        </row>
        <row r="253">
          <cell r="B253" t="str">
            <v>Percha de cuatro puestos</v>
          </cell>
        </row>
        <row r="254">
          <cell r="B254" t="str">
            <v>Percha de dos puestos</v>
          </cell>
        </row>
        <row r="255">
          <cell r="B255" t="str">
            <v>Percha de tres puestos</v>
          </cell>
        </row>
        <row r="256">
          <cell r="B256" t="str">
            <v>Percha de un puesto tipo liviano</v>
          </cell>
        </row>
        <row r="257">
          <cell r="B257" t="str">
            <v>Percha de un puesto</v>
          </cell>
        </row>
        <row r="258">
          <cell r="B258" t="str">
            <v xml:space="preserve">                                     PERFIL EN U</v>
          </cell>
        </row>
        <row r="259">
          <cell r="B259" t="str">
            <v>Perfil en U x 5/16 galvanizado en caliente x 6 mts</v>
          </cell>
        </row>
        <row r="260">
          <cell r="B260" t="str">
            <v xml:space="preserve">                           PERNOS DE MAQUINA</v>
          </cell>
        </row>
        <row r="261">
          <cell r="B261" t="str">
            <v>Perno de ojo de 5/8" abierto  con guasa y arandela</v>
          </cell>
        </row>
        <row r="262">
          <cell r="B262" t="str">
            <v xml:space="preserve">Perno de carriaje 5/8" x 11/2" con guasa y arandela </v>
          </cell>
        </row>
        <row r="263">
          <cell r="B263" t="str">
            <v>Perno de maquina  1/2" 11/2" con guasa y arandela</v>
          </cell>
        </row>
        <row r="264">
          <cell r="B264" t="str">
            <v>Perno de maquina  5/8" X 11/2" con guasa y arandela</v>
          </cell>
        </row>
        <row r="265">
          <cell r="B265" t="str">
            <v>Perno de maquina  5/8" x 8" con guasa y arandelas</v>
          </cell>
        </row>
        <row r="266">
          <cell r="B266" t="str">
            <v>Perno de maquina de 10" x 5/8" con guasa y arandela</v>
          </cell>
        </row>
        <row r="267">
          <cell r="B267" t="str">
            <v>Perno de maquina de 12" x 5/8" con guasa y arandela</v>
          </cell>
        </row>
        <row r="268">
          <cell r="B268" t="str">
            <v>Perno de maquina de 3/8" x 1" con guasa y arandela</v>
          </cell>
        </row>
        <row r="269">
          <cell r="B269" t="str">
            <v>Perno de carriaje 5/8" x 3" con guasa y arandela</v>
          </cell>
        </row>
        <row r="270">
          <cell r="B270" t="str">
            <v xml:space="preserve">                         PERRO O GRILLETE</v>
          </cell>
        </row>
        <row r="271">
          <cell r="B271" t="str">
            <v>Perro o grillete para 5/15"</v>
          </cell>
        </row>
        <row r="272">
          <cell r="B272" t="str">
            <v xml:space="preserve">                 PINTURA INDUSTRIAL EN MARCADOR</v>
          </cell>
        </row>
        <row r="273">
          <cell r="B273" t="str">
            <v xml:space="preserve">Pintura industrial tipo marcador </v>
          </cell>
        </row>
        <row r="274">
          <cell r="B274" t="str">
            <v xml:space="preserve">                               PLAFONES</v>
          </cell>
        </row>
        <row r="275">
          <cell r="B275" t="str">
            <v>Plafon</v>
          </cell>
        </row>
        <row r="276">
          <cell r="B276" t="str">
            <v xml:space="preserve">                   PLATINA PARA TORRECILLAS</v>
          </cell>
        </row>
        <row r="277">
          <cell r="B277" t="str">
            <v>Platina recta de 3 orificios</v>
          </cell>
        </row>
        <row r="278">
          <cell r="B278" t="str">
            <v xml:space="preserve">                  POSTE DE MADERA CONCRETO Y METALICOS</v>
          </cell>
        </row>
        <row r="279">
          <cell r="B279" t="str">
            <v>Poste de madera inmunizada de 8 m</v>
          </cell>
        </row>
        <row r="280">
          <cell r="B280" t="str">
            <v>Poste de madera inmunizada de 12 m</v>
          </cell>
        </row>
        <row r="281">
          <cell r="B281" t="str">
            <v>Poste de metalico galvanizado de 8 m x 510 KG tres cuerpos</v>
          </cell>
        </row>
        <row r="282">
          <cell r="B282" t="str">
            <v>Poste de metalico galvanizado de 8 m x 1050 KG tres cuerpos</v>
          </cell>
        </row>
        <row r="283">
          <cell r="B283" t="str">
            <v>Poste de metalico galvanizado de 12 m x 510 KG tres cuerpos</v>
          </cell>
        </row>
        <row r="284">
          <cell r="B284" t="str">
            <v>Poste de metalico galvanizado de 12 m x 1050 KG cuatro cuerpos</v>
          </cell>
        </row>
        <row r="285">
          <cell r="B285" t="str">
            <v>Poste de metalico galvanizado de 14 m x 1050 KG tres cuerpos</v>
          </cell>
        </row>
        <row r="286">
          <cell r="B286" t="str">
            <v>Poste de metalico galvanizado de 16 m x 1050 KG tres cuerpos</v>
          </cell>
        </row>
        <row r="287">
          <cell r="B287" t="str">
            <v>Poste de metalico galvanizado de 18 m x 1050 KG cuatro cuerpos</v>
          </cell>
        </row>
        <row r="288">
          <cell r="B288" t="str">
            <v>Poste de concreto de 8 m X 510 KG</v>
          </cell>
        </row>
        <row r="289">
          <cell r="B289" t="str">
            <v>Poste de concreto de 8 m x 750 k</v>
          </cell>
        </row>
        <row r="290">
          <cell r="B290" t="str">
            <v>Poste de concreto de 8 m X 1050 KG</v>
          </cell>
        </row>
        <row r="291">
          <cell r="B291" t="str">
            <v>Poste de concreto de 10 m x 510 k</v>
          </cell>
        </row>
        <row r="292">
          <cell r="B292" t="str">
            <v>Poste de concreto de 12 m x 510 k</v>
          </cell>
        </row>
        <row r="293">
          <cell r="B293" t="str">
            <v>Poste de concreto de 12 m x 750 k</v>
          </cell>
        </row>
        <row r="294">
          <cell r="B294" t="str">
            <v>Poste de concreto de 12 m x 1050 k</v>
          </cell>
        </row>
        <row r="295">
          <cell r="B295" t="str">
            <v>Poste de concreto de 14 m x 750 k</v>
          </cell>
        </row>
        <row r="296">
          <cell r="B296" t="str">
            <v>Poste de concreto de 14 m x 1050 k</v>
          </cell>
        </row>
        <row r="297">
          <cell r="B297" t="str">
            <v>Poste de concreto de 14 m x 1350 k</v>
          </cell>
        </row>
        <row r="298">
          <cell r="B298" t="str">
            <v>Poste de concreto de 14 m x 1500 k</v>
          </cell>
        </row>
        <row r="299">
          <cell r="B299" t="str">
            <v>Poste de concreto de 14 m x 2000 k</v>
          </cell>
        </row>
        <row r="300">
          <cell r="B300" t="str">
            <v xml:space="preserve">                                 PRENSAHILOS</v>
          </cell>
        </row>
        <row r="301">
          <cell r="B301" t="str">
            <v>Presahilos 4"</v>
          </cell>
        </row>
        <row r="302">
          <cell r="B302" t="str">
            <v>Presahilos 6"</v>
          </cell>
        </row>
        <row r="303">
          <cell r="B303" t="str">
            <v xml:space="preserve">                                 RECONECTADORES</v>
          </cell>
        </row>
        <row r="304">
          <cell r="B304" t="str">
            <v>Reconectador  trifasico a 34,5 kv</v>
          </cell>
        </row>
        <row r="305">
          <cell r="B305" t="str">
            <v>Reconectador  trifasico a 13,8 kv</v>
          </cell>
        </row>
        <row r="306">
          <cell r="B306" t="str">
            <v xml:space="preserve">                                      SILICONAS</v>
          </cell>
        </row>
        <row r="307">
          <cell r="B307" t="str">
            <v>Silicona transparente 300 ml</v>
          </cell>
        </row>
        <row r="308">
          <cell r="B308" t="str">
            <v xml:space="preserve">                                      SWITCHS</v>
          </cell>
        </row>
        <row r="309">
          <cell r="B309" t="str">
            <v xml:space="preserve">Swicht de 2 x 60 amp </v>
          </cell>
        </row>
        <row r="310">
          <cell r="B310" t="str">
            <v xml:space="preserve">Swicht de 3 x 60 amp </v>
          </cell>
        </row>
        <row r="311">
          <cell r="B311" t="str">
            <v xml:space="preserve">       SOLDADURA  TIPO CADWELL Y TAPON SELLADOR</v>
          </cell>
        </row>
        <row r="312">
          <cell r="B312" t="str">
            <v>Soldadura cadwell frasco de 90 gramos</v>
          </cell>
        </row>
        <row r="313">
          <cell r="B313" t="str">
            <v>Tapon sellador</v>
          </cell>
        </row>
        <row r="314">
          <cell r="B314" t="str">
            <v xml:space="preserve">                          TABLEROS</v>
          </cell>
        </row>
        <row r="315">
          <cell r="B315" t="str">
            <v>Tablero de distribucion tipo interpedie</v>
          </cell>
        </row>
        <row r="316">
          <cell r="B316" t="str">
            <v>Tablero de automaticos 3 puestos</v>
          </cell>
        </row>
        <row r="317">
          <cell r="B317" t="str">
            <v>Tablero de automaticos 4 puestos</v>
          </cell>
        </row>
        <row r="318">
          <cell r="B318" t="str">
            <v xml:space="preserve">                           TENSORES</v>
          </cell>
        </row>
        <row r="319">
          <cell r="B319" t="str">
            <v>Tensor concentrico</v>
          </cell>
        </row>
        <row r="320">
          <cell r="B320" t="str">
            <v>Tensor para una fase</v>
          </cell>
        </row>
        <row r="321">
          <cell r="B321" t="str">
            <v>Tensor para dos fase</v>
          </cell>
        </row>
        <row r="322">
          <cell r="B322" t="str">
            <v xml:space="preserve">                     TOMA CORRIENTE</v>
          </cell>
        </row>
        <row r="323">
          <cell r="B323" t="str">
            <v>Toma corriente sencillo o doble</v>
          </cell>
        </row>
        <row r="324">
          <cell r="B324" t="str">
            <v xml:space="preserve">       TORRECILLAS METALICAS GALVANIZADAS</v>
          </cell>
        </row>
        <row r="325">
          <cell r="B325" t="str">
            <v xml:space="preserve">Torrecilla metalica 12 mts x 510 kg galvanizada en caliente </v>
          </cell>
        </row>
        <row r="326">
          <cell r="B326" t="str">
            <v xml:space="preserve">Torrecilla metalica 8 mts x 510 kg galvanizada en caliente </v>
          </cell>
        </row>
        <row r="327">
          <cell r="B327" t="str">
            <v xml:space="preserve">                TRANSFORMADORES</v>
          </cell>
        </row>
        <row r="328">
          <cell r="B328" t="str">
            <v xml:space="preserve">Transf de corriente </v>
          </cell>
        </row>
        <row r="329">
          <cell r="B329" t="str">
            <v xml:space="preserve">Trf monof 3 kva 13.2 kv </v>
          </cell>
        </row>
        <row r="330">
          <cell r="B330" t="str">
            <v>Trf monof 5 kva 13.2 kv autoprotegido</v>
          </cell>
        </row>
        <row r="331">
          <cell r="B331" t="str">
            <v>Trf monof 10 kva 13.2 kv autoprotegido</v>
          </cell>
        </row>
        <row r="332">
          <cell r="B332" t="str">
            <v>Trf monof 15 kva 13.2 kv autoprotegido</v>
          </cell>
        </row>
        <row r="333">
          <cell r="B333" t="str">
            <v>Trf monof 25 kva 13.2 kv autoprotegido</v>
          </cell>
        </row>
        <row r="334">
          <cell r="B334" t="str">
            <v>Trf monof 37,5 kva 13,2 kv autoprotegido</v>
          </cell>
        </row>
        <row r="335">
          <cell r="B335" t="str">
            <v>Trf monof 50 kva 13,2 kv autoprotegido</v>
          </cell>
        </row>
        <row r="336">
          <cell r="B336" t="str">
            <v>Trf monof 75 kva 13,2 kv autoprotegido</v>
          </cell>
        </row>
        <row r="337">
          <cell r="B337" t="str">
            <v xml:space="preserve">Trf monof 10 kva 13.2 kv </v>
          </cell>
        </row>
        <row r="338">
          <cell r="B338" t="str">
            <v>Trf monof 15 kva 13.2 kv</v>
          </cell>
        </row>
        <row r="339">
          <cell r="B339" t="str">
            <v xml:space="preserve">Trf monof 25 kva 13.2 kv </v>
          </cell>
        </row>
        <row r="340">
          <cell r="B340" t="str">
            <v xml:space="preserve">Trf monof 5 kva 13.2 kv </v>
          </cell>
        </row>
        <row r="341">
          <cell r="B341" t="str">
            <v xml:space="preserve">Trf Trifasico 30 kva 13.2 kv </v>
          </cell>
        </row>
        <row r="342">
          <cell r="B342" t="str">
            <v xml:space="preserve">Trf Trifasico 45 kva 13.2 kv </v>
          </cell>
        </row>
        <row r="343">
          <cell r="B343" t="str">
            <v xml:space="preserve">Trf Trifasico 75 kva 13.2 kv </v>
          </cell>
        </row>
        <row r="344">
          <cell r="B344" t="str">
            <v xml:space="preserve">Trf Trifasico 112,5 kva 13.2 kv </v>
          </cell>
        </row>
        <row r="345">
          <cell r="B345" t="str">
            <v xml:space="preserve">Trf Trifasico 150 kva 13.2 kv </v>
          </cell>
        </row>
        <row r="346">
          <cell r="B346" t="str">
            <v xml:space="preserve">Trf Trifasico 225 kva 13.2 kv </v>
          </cell>
        </row>
        <row r="347">
          <cell r="B347" t="str">
            <v xml:space="preserve">                             TUBOS GALVANIZADOS</v>
          </cell>
        </row>
        <row r="348">
          <cell r="B348" t="str">
            <v>Tubo galvanizado de 21/2" punto 90 para encerramiento x 6 mts</v>
          </cell>
        </row>
        <row r="349">
          <cell r="B349" t="str">
            <v>Tubo conduit met 1/2" x 3 m</v>
          </cell>
        </row>
        <row r="350">
          <cell r="B350" t="str">
            <v>Tubo conduit met 3/4" x 3 m</v>
          </cell>
        </row>
        <row r="351">
          <cell r="B351" t="str">
            <v>Tubo conduit met 1" x 3 m</v>
          </cell>
        </row>
        <row r="352">
          <cell r="B352" t="str">
            <v>Tubo PVC 1/2" x 3 m</v>
          </cell>
        </row>
        <row r="353">
          <cell r="B353" t="str">
            <v>Tubo PVC 3/4" x 3 m</v>
          </cell>
        </row>
        <row r="354">
          <cell r="B354" t="str">
            <v>Tubo PVC 1" x 3 m</v>
          </cell>
        </row>
        <row r="355">
          <cell r="B355" t="str">
            <v>Tuerca de ojo alargado de 5/8</v>
          </cell>
        </row>
        <row r="356">
          <cell r="B356" t="str">
            <v xml:space="preserve">                              VALLA DE PUBÑICIDAD</v>
          </cell>
        </row>
        <row r="357">
          <cell r="B357" t="str">
            <v xml:space="preserve">Valla Publicitaria </v>
          </cell>
        </row>
        <row r="358">
          <cell r="B358" t="str">
            <v xml:space="preserve">             VARILLAS DE HIERRO LIZAS Y CORRUGADAS</v>
          </cell>
        </row>
        <row r="359">
          <cell r="B359" t="str">
            <v>Varilla anclaje de 1.5</v>
          </cell>
        </row>
        <row r="360">
          <cell r="B360" t="str">
            <v>Varilla anclaje de 1.8</v>
          </cell>
        </row>
        <row r="361">
          <cell r="B361" t="str">
            <v>Varilla corrugada de 1/4"</v>
          </cell>
        </row>
        <row r="362">
          <cell r="B362" t="str">
            <v>Varilla corrugada de 3/8</v>
          </cell>
        </row>
        <row r="363">
          <cell r="B363" t="str">
            <v>Varilla corrugada de 1/2</v>
          </cell>
        </row>
        <row r="364">
          <cell r="B364" t="str">
            <v>Angulo de 1/2 x 1/8</v>
          </cell>
        </row>
        <row r="365">
          <cell r="B365" t="str">
            <v>Angulo de 2 x 3/16</v>
          </cell>
        </row>
        <row r="366">
          <cell r="B366" t="str">
            <v>Alambre negro</v>
          </cell>
        </row>
        <row r="367">
          <cell r="B367" t="str">
            <v xml:space="preserve">Alambre de pua </v>
          </cell>
        </row>
        <row r="368">
          <cell r="B368" t="str">
            <v xml:space="preserve">           VARILLAS DE COBRE Y COOPER WELD</v>
          </cell>
        </row>
        <row r="369">
          <cell r="B369" t="str">
            <v>Varilla de cooper wel de 5/8" x 1,8 m + conector</v>
          </cell>
        </row>
        <row r="370">
          <cell r="B370" t="str">
            <v>Varilla de cobre electrolit 5/8 x 1,50 m + conector</v>
          </cell>
        </row>
        <row r="371">
          <cell r="B371" t="str">
            <v>Varilla de cooper wel de 5/8" x 1,50 m + conector</v>
          </cell>
        </row>
        <row r="372">
          <cell r="B372" t="str">
            <v>Varilla de cobre electrolit 5/8 x 2,40 m + conector</v>
          </cell>
        </row>
        <row r="373">
          <cell r="B373" t="str">
            <v>Varilla de cobre electrolit 5/8 x 1,80 m + conector</v>
          </cell>
        </row>
        <row r="374">
          <cell r="B374" t="str">
            <v>Varilla de cooper wel de 5/8" x 2,4 m + conector</v>
          </cell>
        </row>
        <row r="375">
          <cell r="B375" t="str">
            <v xml:space="preserve">                     VIGUETAS DE CONCRETO</v>
          </cell>
        </row>
        <row r="376">
          <cell r="B376" t="str">
            <v>Vigueta de concreto</v>
          </cell>
        </row>
        <row r="377">
          <cell r="B377" t="str">
            <v xml:space="preserve">                                ACCESORIOS</v>
          </cell>
        </row>
        <row r="378">
          <cell r="B378" t="str">
            <v xml:space="preserve">Accesorios </v>
          </cell>
        </row>
        <row r="379">
          <cell r="B379" t="str">
            <v xml:space="preserve">                                REPLANTEOS</v>
          </cell>
        </row>
        <row r="380">
          <cell r="B380" t="str">
            <v>Repalnteo  de red de Media tension</v>
          </cell>
        </row>
        <row r="381">
          <cell r="B381" t="str">
            <v>Repalnteo  de red de baja tension</v>
          </cell>
        </row>
        <row r="382">
          <cell r="B382" t="str">
            <v>Replanteo obras civiles</v>
          </cell>
        </row>
        <row r="383">
          <cell r="B383" t="str">
            <v xml:space="preserve">Diseños, calculos y planos finales </v>
          </cell>
        </row>
        <row r="384">
          <cell r="B384" t="str">
            <v>Certificacion de obra por el RETIE</v>
          </cell>
        </row>
        <row r="385">
          <cell r="B38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uesta"/>
      <sheetName val="Programa"/>
      <sheetName val="Cuadro"/>
      <sheetName val="Ingreso cant actividad"/>
      <sheetName val="Salida de cant de material"/>
      <sheetName val="SIO PALAGUA"/>
    </sheetNames>
    <sheetDataSet>
      <sheetData sheetId="0"/>
      <sheetData sheetId="1">
        <row r="33">
          <cell r="B33" t="str">
            <v>DESCRIPCION</v>
          </cell>
          <cell r="C33" t="str">
            <v>unidad</v>
          </cell>
          <cell r="D33" t="str">
            <v>Vr .u.material</v>
          </cell>
          <cell r="E33" t="str">
            <v>VR. M. OBRA</v>
          </cell>
          <cell r="F33" t="str">
            <v>VR.EQUIPO</v>
          </cell>
        </row>
        <row r="34">
          <cell r="A34">
            <v>2</v>
          </cell>
          <cell r="B34" t="str">
            <v>Agregado</v>
          </cell>
          <cell r="C34" t="str">
            <v>BALDE</v>
          </cell>
          <cell r="D34">
            <v>1250</v>
          </cell>
          <cell r="E34">
            <v>874.6171875</v>
          </cell>
          <cell r="F34">
            <v>125</v>
          </cell>
        </row>
        <row r="35">
          <cell r="A35">
            <v>4</v>
          </cell>
          <cell r="B35" t="str">
            <v>Abrazadera antihurto</v>
          </cell>
          <cell r="C35" t="str">
            <v>UND</v>
          </cell>
          <cell r="D35">
            <v>114376</v>
          </cell>
          <cell r="E35">
            <v>24885.625</v>
          </cell>
          <cell r="F35">
            <v>5416.666666666667</v>
          </cell>
        </row>
        <row r="36">
          <cell r="A36">
            <v>6</v>
          </cell>
          <cell r="B36" t="str">
            <v>Agua</v>
          </cell>
          <cell r="C36" t="str">
            <v>LITRO</v>
          </cell>
          <cell r="D36">
            <v>50</v>
          </cell>
          <cell r="E36">
            <v>29.153906250000002</v>
          </cell>
          <cell r="F36">
            <v>20.833333333333332</v>
          </cell>
        </row>
        <row r="37">
          <cell r="A37">
            <v>304</v>
          </cell>
          <cell r="B37" t="str">
            <v>Aislador de suspension polimerico a 115 kv</v>
          </cell>
          <cell r="C37" t="str">
            <v>UND</v>
          </cell>
          <cell r="D37">
            <v>350000</v>
          </cell>
          <cell r="E37">
            <v>44664.291666666664</v>
          </cell>
          <cell r="F37">
            <v>3229.166666666667</v>
          </cell>
        </row>
        <row r="38">
          <cell r="A38">
            <v>8</v>
          </cell>
          <cell r="B38" t="str">
            <v>Aislador de suspension polimerico a 34.5 kv</v>
          </cell>
          <cell r="C38" t="str">
            <v>UND</v>
          </cell>
          <cell r="D38">
            <v>46980</v>
          </cell>
          <cell r="E38">
            <v>10693.578125</v>
          </cell>
          <cell r="F38">
            <v>3229.166666666667</v>
          </cell>
        </row>
        <row r="39">
          <cell r="A39">
            <v>10</v>
          </cell>
          <cell r="B39" t="str">
            <v>Aislador de suspension polimerico a 15 kv</v>
          </cell>
          <cell r="C39" t="str">
            <v>UND</v>
          </cell>
          <cell r="D39">
            <v>27840</v>
          </cell>
          <cell r="E39">
            <v>7679.1015625</v>
          </cell>
          <cell r="F39">
            <v>3229.166666666667</v>
          </cell>
        </row>
        <row r="40">
          <cell r="A40">
            <v>274</v>
          </cell>
          <cell r="B40" t="str">
            <v>Aislador tipo carreto</v>
          </cell>
          <cell r="C40" t="str">
            <v>UND</v>
          </cell>
          <cell r="D40">
            <v>3200</v>
          </cell>
          <cell r="E40">
            <v>1457.6953125</v>
          </cell>
          <cell r="F40">
            <v>3229.166666666667</v>
          </cell>
        </row>
        <row r="41">
          <cell r="A41">
            <v>12</v>
          </cell>
          <cell r="B41" t="str">
            <v>Aislador Tipo Line Post</v>
          </cell>
          <cell r="C41" t="str">
            <v>UN</v>
          </cell>
          <cell r="D41">
            <v>74240</v>
          </cell>
          <cell r="E41">
            <v>14618.875</v>
          </cell>
          <cell r="F41">
            <v>3229.166666666667</v>
          </cell>
        </row>
        <row r="42">
          <cell r="A42">
            <v>14</v>
          </cell>
          <cell r="B42" t="str">
            <v>Aislador tensor a 34.5 kv</v>
          </cell>
          <cell r="C42" t="str">
            <v>UND</v>
          </cell>
          <cell r="D42">
            <v>12760</v>
          </cell>
          <cell r="E42">
            <v>3597.5546875</v>
          </cell>
          <cell r="F42">
            <v>3229.166666666667</v>
          </cell>
        </row>
        <row r="43">
          <cell r="A43">
            <v>16</v>
          </cell>
          <cell r="B43" t="str">
            <v>Aislador tensor a 15 kv</v>
          </cell>
          <cell r="C43" t="str">
            <v>UND</v>
          </cell>
          <cell r="D43">
            <v>6960</v>
          </cell>
          <cell r="E43">
            <v>2197.0234375</v>
          </cell>
          <cell r="F43">
            <v>3229.166666666667</v>
          </cell>
        </row>
        <row r="44">
          <cell r="A44">
            <v>18</v>
          </cell>
          <cell r="B44" t="str">
            <v>Aislador porta barra</v>
          </cell>
          <cell r="C44" t="str">
            <v>UND</v>
          </cell>
          <cell r="D44">
            <v>9000</v>
          </cell>
          <cell r="E44">
            <v>2197.0234375</v>
          </cell>
          <cell r="F44">
            <v>1145.8333333333335</v>
          </cell>
        </row>
        <row r="45">
          <cell r="A45">
            <v>20</v>
          </cell>
          <cell r="B45" t="str">
            <v>Arandela cuadrada de 4" x 1/4" orificio 5/8"</v>
          </cell>
          <cell r="C45" t="str">
            <v>UND</v>
          </cell>
          <cell r="D45">
            <v>2784</v>
          </cell>
          <cell r="E45">
            <v>291.5390625</v>
          </cell>
          <cell r="F45">
            <v>729.16666666666674</v>
          </cell>
        </row>
        <row r="46">
          <cell r="A46">
            <v>22</v>
          </cell>
          <cell r="B46" t="str">
            <v>Arandela de presion de 5/8"</v>
          </cell>
          <cell r="C46" t="str">
            <v>UND</v>
          </cell>
          <cell r="D46">
            <v>197</v>
          </cell>
          <cell r="E46">
            <v>58.307812500000004</v>
          </cell>
          <cell r="F46">
            <v>83.333333333333329</v>
          </cell>
        </row>
        <row r="47">
          <cell r="A47">
            <v>24</v>
          </cell>
          <cell r="B47" t="str">
            <v>Arandela redonda de 5/8"</v>
          </cell>
          <cell r="C47" t="str">
            <v>UND</v>
          </cell>
          <cell r="D47">
            <v>232</v>
          </cell>
          <cell r="E47">
            <v>87.461718750000003</v>
          </cell>
          <cell r="F47">
            <v>83.333333333333329</v>
          </cell>
        </row>
        <row r="48">
          <cell r="A48">
            <v>26</v>
          </cell>
          <cell r="B48" t="str">
            <v>Arena</v>
          </cell>
          <cell r="C48" t="str">
            <v>BALDE</v>
          </cell>
          <cell r="D48">
            <v>2431</v>
          </cell>
          <cell r="E48">
            <v>874.6171875</v>
          </cell>
          <cell r="F48">
            <v>125</v>
          </cell>
        </row>
        <row r="49">
          <cell r="A49">
            <v>28</v>
          </cell>
          <cell r="B49" t="str">
            <v>Barra equipotencia en Cu de 2 x 1/4</v>
          </cell>
          <cell r="C49" t="str">
            <v>UND</v>
          </cell>
          <cell r="D49">
            <v>125000</v>
          </cell>
          <cell r="E49">
            <v>25159.947916666664</v>
          </cell>
          <cell r="F49">
            <v>1770.8333333333335</v>
          </cell>
        </row>
        <row r="50">
          <cell r="A50">
            <v>30</v>
          </cell>
          <cell r="B50" t="str">
            <v>Bayoneta de 1,5 mts x 2" x 1/4" (PAREJA)</v>
          </cell>
          <cell r="C50" t="str">
            <v>UND</v>
          </cell>
          <cell r="D50">
            <v>106720</v>
          </cell>
          <cell r="E50">
            <v>23037.3046875</v>
          </cell>
          <cell r="F50">
            <v>3437.5</v>
          </cell>
        </row>
        <row r="51">
          <cell r="A51">
            <v>298</v>
          </cell>
          <cell r="B51" t="str">
            <v>Blindaje para ACSR 336,5 MCM</v>
          </cell>
          <cell r="C51" t="str">
            <v>UND</v>
          </cell>
          <cell r="D51">
            <v>120000</v>
          </cell>
          <cell r="E51">
            <v>36501.197916666664</v>
          </cell>
          <cell r="F51">
            <v>3437.5</v>
          </cell>
        </row>
        <row r="52">
          <cell r="A52">
            <v>32</v>
          </cell>
          <cell r="B52" t="str">
            <v>Borna estañada para cable No 2</v>
          </cell>
          <cell r="C52" t="str">
            <v>UND</v>
          </cell>
          <cell r="D52">
            <v>3555</v>
          </cell>
          <cell r="E52">
            <v>1166.15625</v>
          </cell>
          <cell r="F52">
            <v>729.16666666666674</v>
          </cell>
        </row>
        <row r="53">
          <cell r="A53">
            <v>34</v>
          </cell>
          <cell r="B53" t="str">
            <v>Borna estañada para cable No 1/0</v>
          </cell>
          <cell r="C53" t="str">
            <v>UND</v>
          </cell>
          <cell r="D53">
            <v>5180</v>
          </cell>
          <cell r="E53">
            <v>1166.15625</v>
          </cell>
          <cell r="F53">
            <v>729.16666666666674</v>
          </cell>
        </row>
        <row r="54">
          <cell r="A54">
            <v>36</v>
          </cell>
          <cell r="B54" t="str">
            <v>Borna estañada para cable No 2/0</v>
          </cell>
          <cell r="C54" t="str">
            <v>UND</v>
          </cell>
          <cell r="D54">
            <v>5880</v>
          </cell>
          <cell r="E54">
            <v>1166.15625</v>
          </cell>
          <cell r="F54">
            <v>729.16666666666674</v>
          </cell>
        </row>
        <row r="55">
          <cell r="A55">
            <v>278</v>
          </cell>
          <cell r="B55" t="str">
            <v>Borna estañada para cable No 4/0</v>
          </cell>
          <cell r="C55" t="str">
            <v>UND</v>
          </cell>
          <cell r="D55">
            <v>32880</v>
          </cell>
          <cell r="E55">
            <v>5830.78125</v>
          </cell>
          <cell r="F55">
            <v>854.16666666666674</v>
          </cell>
        </row>
        <row r="56">
          <cell r="A56">
            <v>38</v>
          </cell>
          <cell r="B56" t="str">
            <v>Borna estañada para cable No 250 mcm</v>
          </cell>
          <cell r="C56" t="str">
            <v>UND</v>
          </cell>
          <cell r="D56">
            <v>35880</v>
          </cell>
          <cell r="E56">
            <v>5830.78125</v>
          </cell>
          <cell r="F56">
            <v>854.16666666666674</v>
          </cell>
        </row>
        <row r="57">
          <cell r="A57">
            <v>40</v>
          </cell>
          <cell r="B57" t="str">
            <v>Brazo para cuerda de guitarra</v>
          </cell>
          <cell r="C57" t="str">
            <v>UND</v>
          </cell>
          <cell r="D57">
            <v>55680</v>
          </cell>
          <cell r="E57">
            <v>14967.578125</v>
          </cell>
          <cell r="F57">
            <v>729.16666666666674</v>
          </cell>
        </row>
        <row r="58">
          <cell r="A58">
            <v>284</v>
          </cell>
          <cell r="B58" t="str">
            <v>Breaker fijo de 150 amp o 200 amp</v>
          </cell>
          <cell r="C58" t="str">
            <v>UND</v>
          </cell>
          <cell r="D58">
            <v>330000</v>
          </cell>
          <cell r="E58">
            <v>41318.125</v>
          </cell>
          <cell r="F58">
            <v>729.16666666666674</v>
          </cell>
        </row>
        <row r="59">
          <cell r="A59">
            <v>42</v>
          </cell>
          <cell r="B59" t="str">
            <v>Cable de acero 1/4"</v>
          </cell>
          <cell r="C59" t="str">
            <v>ML</v>
          </cell>
          <cell r="D59">
            <v>1218</v>
          </cell>
          <cell r="E59">
            <v>515.43359375</v>
          </cell>
          <cell r="F59">
            <v>609.37500000000011</v>
          </cell>
        </row>
        <row r="60">
          <cell r="A60">
            <v>44</v>
          </cell>
          <cell r="B60" t="str">
            <v>Cable de acero 3/8"</v>
          </cell>
          <cell r="C60" t="str">
            <v>ML</v>
          </cell>
          <cell r="D60">
            <v>2738</v>
          </cell>
          <cell r="E60">
            <v>1377.2708333333333</v>
          </cell>
          <cell r="F60">
            <v>609.37500000000011</v>
          </cell>
        </row>
        <row r="61">
          <cell r="A61">
            <v>46</v>
          </cell>
          <cell r="B61" t="str">
            <v xml:space="preserve">Cable de acero galvanizado de 5/16 </v>
          </cell>
          <cell r="C61" t="str">
            <v>ML</v>
          </cell>
          <cell r="D61">
            <v>2204</v>
          </cell>
          <cell r="E61">
            <v>952.7421875</v>
          </cell>
          <cell r="F61">
            <v>609.37500000000011</v>
          </cell>
        </row>
        <row r="62">
          <cell r="A62">
            <v>48</v>
          </cell>
          <cell r="B62" t="str">
            <v>Cable de aluminio tipo ACSR 2</v>
          </cell>
          <cell r="C62" t="str">
            <v>ML</v>
          </cell>
          <cell r="D62">
            <v>1137</v>
          </cell>
          <cell r="E62">
            <v>952.7421875</v>
          </cell>
          <cell r="F62">
            <v>610.41666666666663</v>
          </cell>
        </row>
        <row r="63">
          <cell r="A63">
            <v>50</v>
          </cell>
          <cell r="B63" t="str">
            <v>Cable de aluminio tipo ACSR 1/0</v>
          </cell>
          <cell r="C63" t="str">
            <v>ML</v>
          </cell>
          <cell r="D63">
            <v>1927</v>
          </cell>
          <cell r="E63">
            <v>995.19505208333339</v>
          </cell>
          <cell r="F63">
            <v>610.41666666666663</v>
          </cell>
        </row>
        <row r="64">
          <cell r="A64">
            <v>52</v>
          </cell>
          <cell r="B64" t="str">
            <v>Cable de aluminio tipo ACSR 2/0</v>
          </cell>
          <cell r="C64" t="str">
            <v>ML</v>
          </cell>
          <cell r="D64">
            <v>2320</v>
          </cell>
          <cell r="E64">
            <v>1050.3837760416668</v>
          </cell>
          <cell r="F64">
            <v>610.41666666666663</v>
          </cell>
        </row>
        <row r="65">
          <cell r="A65">
            <v>54</v>
          </cell>
          <cell r="B65" t="str">
            <v>Cable de aluminio tipo ASC 2</v>
          </cell>
          <cell r="C65" t="str">
            <v>ML</v>
          </cell>
          <cell r="D65">
            <v>2007</v>
          </cell>
          <cell r="E65">
            <v>1137.57421875</v>
          </cell>
          <cell r="F65">
            <v>610.41666666666663</v>
          </cell>
        </row>
        <row r="66">
          <cell r="A66">
            <v>56</v>
          </cell>
          <cell r="B66" t="str">
            <v>Cable de aluminio tipo ASC 1/0</v>
          </cell>
          <cell r="C66" t="str">
            <v>ML</v>
          </cell>
          <cell r="D66">
            <v>3202</v>
          </cell>
          <cell r="E66">
            <v>1349.8385416666665</v>
          </cell>
          <cell r="F66">
            <v>610.41666666666663</v>
          </cell>
        </row>
        <row r="67">
          <cell r="A67">
            <v>58</v>
          </cell>
          <cell r="B67" t="str">
            <v>Cable de aluminio tipo ASC 2/0</v>
          </cell>
          <cell r="C67" t="str">
            <v>ML</v>
          </cell>
          <cell r="D67">
            <v>3828</v>
          </cell>
          <cell r="E67">
            <v>1534.6705729166665</v>
          </cell>
          <cell r="F67">
            <v>610.41666666666663</v>
          </cell>
        </row>
        <row r="68">
          <cell r="A68">
            <v>60</v>
          </cell>
          <cell r="B68" t="str">
            <v>Cable de cobre aislado No 1/0 AWG</v>
          </cell>
          <cell r="C68" t="str">
            <v>ML</v>
          </cell>
          <cell r="D68">
            <v>19778</v>
          </cell>
          <cell r="E68">
            <v>1746.9348958333333</v>
          </cell>
          <cell r="F68">
            <v>610.41666666666663</v>
          </cell>
        </row>
        <row r="69">
          <cell r="A69">
            <v>62</v>
          </cell>
          <cell r="B69" t="str">
            <v>Cable de cobre aislado No 2/0 AWG</v>
          </cell>
          <cell r="C69" t="str">
            <v>ML</v>
          </cell>
          <cell r="D69">
            <v>22504</v>
          </cell>
          <cell r="E69">
            <v>2408.138020833333</v>
          </cell>
          <cell r="F69">
            <v>610.41666666666663</v>
          </cell>
        </row>
        <row r="70">
          <cell r="A70">
            <v>276</v>
          </cell>
          <cell r="B70" t="str">
            <v>Cable de cobre aislado No 4/0 AWG</v>
          </cell>
          <cell r="C70" t="str">
            <v>ML</v>
          </cell>
          <cell r="D70">
            <v>42500</v>
          </cell>
          <cell r="E70">
            <v>4155.0729166666661</v>
          </cell>
          <cell r="F70">
            <v>1208.3333333333335</v>
          </cell>
        </row>
        <row r="71">
          <cell r="A71">
            <v>64</v>
          </cell>
          <cell r="B71" t="str">
            <v>Cable de cobre aislado No 250 kcmil AWG</v>
          </cell>
          <cell r="C71" t="str">
            <v>ML</v>
          </cell>
          <cell r="D71">
            <v>48297</v>
          </cell>
          <cell r="E71">
            <v>4155.0729166666661</v>
          </cell>
          <cell r="F71">
            <v>1208.3333333333335</v>
          </cell>
        </row>
        <row r="72">
          <cell r="A72">
            <v>66</v>
          </cell>
          <cell r="B72" t="str">
            <v>Cable de cobre desnudo No. 2</v>
          </cell>
          <cell r="C72" t="str">
            <v>ML</v>
          </cell>
          <cell r="D72">
            <v>10348</v>
          </cell>
          <cell r="E72">
            <v>1377.2708333333333</v>
          </cell>
          <cell r="F72">
            <v>687.5</v>
          </cell>
        </row>
        <row r="73">
          <cell r="A73">
            <v>68</v>
          </cell>
          <cell r="B73" t="str">
            <v>Cable de cobre desnudo No. 2/0</v>
          </cell>
          <cell r="C73" t="str">
            <v>ML</v>
          </cell>
          <cell r="D73">
            <v>20451</v>
          </cell>
          <cell r="E73">
            <v>1534.6705729166665</v>
          </cell>
          <cell r="F73">
            <v>687.5</v>
          </cell>
        </row>
        <row r="74">
          <cell r="A74">
            <v>264</v>
          </cell>
          <cell r="B74" t="str">
            <v xml:space="preserve">Cable XLPE No 1/0  a 15 kv al 100% </v>
          </cell>
          <cell r="C74" t="str">
            <v>ML</v>
          </cell>
          <cell r="D74">
            <v>30000</v>
          </cell>
          <cell r="E74">
            <v>6878.010416666667</v>
          </cell>
          <cell r="F74">
            <v>1889.5833333333333</v>
          </cell>
        </row>
        <row r="75">
          <cell r="A75">
            <v>266</v>
          </cell>
          <cell r="B75" t="str">
            <v>Caja aerea tipo camp. nema 7 entradas 2*4"</v>
          </cell>
          <cell r="C75" t="str">
            <v>UND</v>
          </cell>
          <cell r="D75">
            <v>1594768</v>
          </cell>
          <cell r="E75">
            <v>82636.25</v>
          </cell>
          <cell r="F75">
            <v>18614.583333333332</v>
          </cell>
        </row>
        <row r="76">
          <cell r="A76">
            <v>282</v>
          </cell>
          <cell r="B76" t="str">
            <v>Caja metalica tipo intemperie de 60x40x25</v>
          </cell>
          <cell r="C76" t="str">
            <v>UND</v>
          </cell>
          <cell r="D76">
            <v>215000</v>
          </cell>
          <cell r="E76">
            <v>32703.434895833336</v>
          </cell>
          <cell r="F76">
            <v>5625.0000000000009</v>
          </cell>
        </row>
        <row r="77">
          <cell r="A77">
            <v>70</v>
          </cell>
          <cell r="B77" t="str">
            <v>Capacete de 3"</v>
          </cell>
          <cell r="C77" t="str">
            <v>UND</v>
          </cell>
          <cell r="D77">
            <v>22484</v>
          </cell>
          <cell r="E77">
            <v>291.5390625</v>
          </cell>
          <cell r="F77">
            <v>41.666666666666664</v>
          </cell>
        </row>
        <row r="78">
          <cell r="A78">
            <v>72</v>
          </cell>
          <cell r="B78" t="str">
            <v>Capacete de 4"</v>
          </cell>
          <cell r="C78" t="str">
            <v>UND</v>
          </cell>
          <cell r="D78">
            <v>29524</v>
          </cell>
          <cell r="E78">
            <v>11089.921875</v>
          </cell>
          <cell r="F78">
            <v>3020.8333333333335</v>
          </cell>
        </row>
        <row r="79">
          <cell r="A79">
            <v>74</v>
          </cell>
          <cell r="B79" t="str">
            <v>Cemento</v>
          </cell>
          <cell r="C79" t="str">
            <v>BALDE</v>
          </cell>
          <cell r="D79">
            <v>7750</v>
          </cell>
          <cell r="E79">
            <v>1166.15625</v>
          </cell>
          <cell r="F79">
            <v>125</v>
          </cell>
        </row>
        <row r="80">
          <cell r="A80">
            <v>76</v>
          </cell>
          <cell r="B80" t="str">
            <v>Chazo metalico de 3/8"</v>
          </cell>
          <cell r="C80" t="str">
            <v>UND</v>
          </cell>
          <cell r="D80">
            <v>5000</v>
          </cell>
          <cell r="E80">
            <v>1905.484375</v>
          </cell>
          <cell r="F80">
            <v>427.08333333333337</v>
          </cell>
        </row>
        <row r="81">
          <cell r="A81">
            <v>78</v>
          </cell>
          <cell r="B81" t="str">
            <v>Cinta aislante de colores</v>
          </cell>
          <cell r="C81" t="str">
            <v>Rollo</v>
          </cell>
          <cell r="D81">
            <v>8000</v>
          </cell>
          <cell r="E81">
            <v>2915.390625</v>
          </cell>
          <cell r="F81">
            <v>41.666666666666664</v>
          </cell>
        </row>
        <row r="82">
          <cell r="A82">
            <v>80</v>
          </cell>
          <cell r="B82" t="str">
            <v>Cinta aislante 3M 33</v>
          </cell>
          <cell r="C82" t="str">
            <v>Rollo</v>
          </cell>
          <cell r="D82">
            <v>35000</v>
          </cell>
          <cell r="E82">
            <v>4373.0859375</v>
          </cell>
          <cell r="F82">
            <v>41.666666666666664</v>
          </cell>
        </row>
        <row r="83">
          <cell r="A83">
            <v>82</v>
          </cell>
          <cell r="B83" t="str">
            <v>Cinta band it de 5/8"</v>
          </cell>
          <cell r="C83" t="str">
            <v>ML</v>
          </cell>
          <cell r="D83">
            <v>3000</v>
          </cell>
          <cell r="E83">
            <v>1166.15625</v>
          </cell>
          <cell r="F83">
            <v>145.83333333333334</v>
          </cell>
        </row>
        <row r="84">
          <cell r="A84">
            <v>84</v>
          </cell>
          <cell r="B84" t="str">
            <v>Collarin de dos salidas de 200 mm</v>
          </cell>
          <cell r="C84" t="str">
            <v>UND</v>
          </cell>
          <cell r="D84">
            <v>16820</v>
          </cell>
          <cell r="E84">
            <v>4763.7109375</v>
          </cell>
          <cell r="F84">
            <v>1083.3333333333335</v>
          </cell>
        </row>
        <row r="85">
          <cell r="A85">
            <v>86</v>
          </cell>
          <cell r="B85" t="str">
            <v>Collarin de dos salidas de 360 mm</v>
          </cell>
          <cell r="C85" t="str">
            <v>UND</v>
          </cell>
          <cell r="D85">
            <v>31320</v>
          </cell>
          <cell r="E85">
            <v>4763.7109375</v>
          </cell>
          <cell r="F85">
            <v>1083.3333333333335</v>
          </cell>
        </row>
        <row r="86">
          <cell r="A86">
            <v>88</v>
          </cell>
          <cell r="B86" t="str">
            <v>Collarin de una salida de 220 mm</v>
          </cell>
          <cell r="C86" t="str">
            <v>UND</v>
          </cell>
          <cell r="D86">
            <v>17980</v>
          </cell>
          <cell r="E86">
            <v>4763.7109375</v>
          </cell>
          <cell r="F86">
            <v>1083.3333333333335</v>
          </cell>
        </row>
        <row r="87">
          <cell r="A87">
            <v>90</v>
          </cell>
          <cell r="B87" t="str">
            <v>Collarin de una salida de 240 mm</v>
          </cell>
          <cell r="C87" t="str">
            <v>UND</v>
          </cell>
          <cell r="D87">
            <v>19140</v>
          </cell>
          <cell r="E87">
            <v>4763.7109375</v>
          </cell>
          <cell r="F87">
            <v>1083.3333333333335</v>
          </cell>
        </row>
        <row r="88">
          <cell r="A88">
            <v>92</v>
          </cell>
          <cell r="B88" t="str">
            <v>Collarin de una salida de 280 mm</v>
          </cell>
          <cell r="C88" t="str">
            <v>UND</v>
          </cell>
          <cell r="D88">
            <v>23780</v>
          </cell>
          <cell r="E88">
            <v>4763.7109375</v>
          </cell>
          <cell r="F88">
            <v>1083.3333333333335</v>
          </cell>
        </row>
        <row r="89">
          <cell r="A89">
            <v>94</v>
          </cell>
          <cell r="B89" t="str">
            <v>Collarin de una salida de 320 mm</v>
          </cell>
          <cell r="C89" t="str">
            <v>UND</v>
          </cell>
          <cell r="D89">
            <v>27260</v>
          </cell>
          <cell r="E89">
            <v>4763.7109375</v>
          </cell>
          <cell r="F89">
            <v>1083.3333333333335</v>
          </cell>
        </row>
        <row r="90">
          <cell r="A90">
            <v>96</v>
          </cell>
          <cell r="B90" t="str">
            <v>Collarin de una salida de 360 mm</v>
          </cell>
          <cell r="C90" t="str">
            <v>UND</v>
          </cell>
          <cell r="D90">
            <v>30740</v>
          </cell>
          <cell r="E90">
            <v>4763.7109375</v>
          </cell>
          <cell r="F90">
            <v>1083.3333333333335</v>
          </cell>
        </row>
        <row r="91">
          <cell r="A91">
            <v>254</v>
          </cell>
          <cell r="B91" t="str">
            <v>Collarin Especial para salida de guarda</v>
          </cell>
          <cell r="C91" t="str">
            <v>GLB</v>
          </cell>
          <cell r="D91">
            <v>41000</v>
          </cell>
          <cell r="E91">
            <v>4763.7109375</v>
          </cell>
          <cell r="F91">
            <v>1083.3333333333335</v>
          </cell>
        </row>
        <row r="92">
          <cell r="A92">
            <v>98</v>
          </cell>
          <cell r="B92" t="str">
            <v xml:space="preserve">Conductor tipo ASC 2/0 AWG </v>
          </cell>
          <cell r="C92" t="str">
            <v>ML</v>
          </cell>
          <cell r="D92">
            <v>3828</v>
          </cell>
          <cell r="E92">
            <v>3730.5442708333335</v>
          </cell>
          <cell r="F92">
            <v>687.5</v>
          </cell>
        </row>
        <row r="93">
          <cell r="A93">
            <v>100</v>
          </cell>
          <cell r="B93" t="str">
            <v>Conector Al - Al de ranuras paralelas</v>
          </cell>
          <cell r="C93" t="str">
            <v>UND</v>
          </cell>
          <cell r="D93">
            <v>7540</v>
          </cell>
          <cell r="E93">
            <v>13772.708333333332</v>
          </cell>
          <cell r="F93">
            <v>1083.3333333333335</v>
          </cell>
        </row>
        <row r="94">
          <cell r="A94">
            <v>102</v>
          </cell>
          <cell r="B94" t="str">
            <v>Conector bimetalico de 2 pernos</v>
          </cell>
          <cell r="C94" t="str">
            <v>UND</v>
          </cell>
          <cell r="D94">
            <v>10904</v>
          </cell>
          <cell r="E94">
            <v>4763.7109375</v>
          </cell>
          <cell r="F94">
            <v>1083.3333333333335</v>
          </cell>
        </row>
        <row r="95">
          <cell r="A95">
            <v>104</v>
          </cell>
          <cell r="B95" t="str">
            <v>Conector de compresion de ranuras</v>
          </cell>
          <cell r="C95" t="str">
            <v>UND</v>
          </cell>
          <cell r="D95">
            <v>6960</v>
          </cell>
          <cell r="E95">
            <v>13224.0625</v>
          </cell>
          <cell r="F95">
            <v>1083.3333333333335</v>
          </cell>
        </row>
        <row r="96">
          <cell r="A96">
            <v>106</v>
          </cell>
          <cell r="B96" t="str">
            <v>Conector para cable de acero de 5/16"</v>
          </cell>
          <cell r="C96" t="str">
            <v>UND</v>
          </cell>
          <cell r="D96">
            <v>5220</v>
          </cell>
          <cell r="E96">
            <v>4763.7109375</v>
          </cell>
          <cell r="F96">
            <v>1083.3333333333335</v>
          </cell>
        </row>
        <row r="97">
          <cell r="A97">
            <v>248</v>
          </cell>
          <cell r="B97" t="str">
            <v>Conector killer para Nro 2</v>
          </cell>
          <cell r="C97" t="str">
            <v>UND</v>
          </cell>
          <cell r="D97">
            <v>7200</v>
          </cell>
          <cell r="E97">
            <v>1848.3203125</v>
          </cell>
          <cell r="F97">
            <v>729.16666666666674</v>
          </cell>
        </row>
        <row r="98">
          <cell r="A98">
            <v>108</v>
          </cell>
          <cell r="B98" t="str">
            <v xml:space="preserve">Corta circuito para 36 kv </v>
          </cell>
          <cell r="C98" t="str">
            <v>UND</v>
          </cell>
          <cell r="D98">
            <v>197200</v>
          </cell>
          <cell r="E98">
            <v>77293.671875</v>
          </cell>
          <cell r="F98">
            <v>5104.166666666667</v>
          </cell>
        </row>
        <row r="99">
          <cell r="A99">
            <v>110</v>
          </cell>
          <cell r="B99" t="str">
            <v>Cruceta metalica de 2 mts x 3" x 1/4"</v>
          </cell>
          <cell r="C99" t="str">
            <v>UND</v>
          </cell>
          <cell r="D99">
            <v>69600</v>
          </cell>
          <cell r="E99">
            <v>20384.739583333332</v>
          </cell>
          <cell r="F99">
            <v>6875</v>
          </cell>
        </row>
        <row r="100">
          <cell r="A100">
            <v>112</v>
          </cell>
          <cell r="B100" t="str">
            <v>Cruceta metalica de 3 mts x 3" x 1/4"</v>
          </cell>
          <cell r="C100" t="str">
            <v>UND</v>
          </cell>
          <cell r="D100">
            <v>110200</v>
          </cell>
          <cell r="E100">
            <v>26215.520833333332</v>
          </cell>
          <cell r="F100">
            <v>9895.8333333333339</v>
          </cell>
        </row>
        <row r="101">
          <cell r="A101">
            <v>114</v>
          </cell>
          <cell r="B101" t="str">
            <v>Cruceta metalica de 4 mts x 3" x 1/4"</v>
          </cell>
          <cell r="C101" t="str">
            <v>UND</v>
          </cell>
          <cell r="D101">
            <v>150800</v>
          </cell>
          <cell r="E101">
            <v>49748.255208333328</v>
          </cell>
          <cell r="F101">
            <v>10312.5</v>
          </cell>
        </row>
        <row r="102">
          <cell r="A102">
            <v>116</v>
          </cell>
          <cell r="B102" t="str">
            <v>Cruceta metalica de 6 mts x 3" x 1/4"</v>
          </cell>
          <cell r="C102" t="str">
            <v>UND</v>
          </cell>
          <cell r="D102">
            <v>232200</v>
          </cell>
          <cell r="E102">
            <v>67240.598958333328</v>
          </cell>
          <cell r="F102">
            <v>10312.5</v>
          </cell>
        </row>
        <row r="103">
          <cell r="A103">
            <v>308</v>
          </cell>
          <cell r="B103" t="str">
            <v>Cruceta metalica de 6 mts x 3" x 3/8"</v>
          </cell>
          <cell r="C103" t="str">
            <v>UND</v>
          </cell>
          <cell r="D103">
            <v>353842</v>
          </cell>
          <cell r="E103">
            <v>84709.947916666657</v>
          </cell>
          <cell r="F103">
            <v>13750</v>
          </cell>
        </row>
        <row r="104">
          <cell r="A104">
            <v>262</v>
          </cell>
          <cell r="B104" t="str">
            <v>Curva Galv 4"</v>
          </cell>
          <cell r="C104" t="str">
            <v>UND</v>
          </cell>
          <cell r="D104">
            <v>103175</v>
          </cell>
          <cell r="E104">
            <v>5428.6588541666661</v>
          </cell>
          <cell r="F104">
            <v>6458.3333333333339</v>
          </cell>
        </row>
        <row r="105">
          <cell r="A105">
            <v>280</v>
          </cell>
          <cell r="B105" t="str">
            <v>Curva Galv 3"</v>
          </cell>
          <cell r="C105" t="str">
            <v>UND</v>
          </cell>
          <cell r="D105">
            <v>93175</v>
          </cell>
          <cell r="E105">
            <v>5428.6588541666661</v>
          </cell>
          <cell r="F105">
            <v>6458.3333333333339</v>
          </cell>
        </row>
        <row r="106">
          <cell r="A106">
            <v>243</v>
          </cell>
          <cell r="B106" t="str">
            <v>Curva de PVC 2"</v>
          </cell>
          <cell r="C106" t="str">
            <v>UND</v>
          </cell>
          <cell r="D106">
            <v>43200</v>
          </cell>
          <cell r="E106">
            <v>5428.6588541666661</v>
          </cell>
          <cell r="F106">
            <v>6458.3333333333339</v>
          </cell>
        </row>
        <row r="107">
          <cell r="A107">
            <v>118</v>
          </cell>
          <cell r="B107" t="str">
            <v>Curva de gran radio de PVC 3"</v>
          </cell>
          <cell r="C107" t="str">
            <v>UND</v>
          </cell>
          <cell r="D107">
            <v>15360</v>
          </cell>
          <cell r="E107">
            <v>5720.1979166666661</v>
          </cell>
          <cell r="F107">
            <v>6458.3333333333339</v>
          </cell>
        </row>
        <row r="108">
          <cell r="A108">
            <v>120</v>
          </cell>
          <cell r="B108" t="str">
            <v>Curva de gran radio de PVC 4"</v>
          </cell>
          <cell r="C108" t="str">
            <v>UND</v>
          </cell>
          <cell r="D108">
            <v>20360</v>
          </cell>
          <cell r="E108">
            <v>6303.2760416666661</v>
          </cell>
          <cell r="F108">
            <v>6458.3333333333339</v>
          </cell>
        </row>
        <row r="109">
          <cell r="A109">
            <v>122</v>
          </cell>
          <cell r="B109" t="str">
            <v>Diagonal en angulo de 0.74 m x 1 1/8" x 3/16"</v>
          </cell>
          <cell r="C109" t="str">
            <v>UND</v>
          </cell>
          <cell r="D109">
            <v>24500</v>
          </cell>
          <cell r="E109">
            <v>7330.3984375</v>
          </cell>
          <cell r="F109">
            <v>625</v>
          </cell>
        </row>
        <row r="110">
          <cell r="A110">
            <v>124</v>
          </cell>
          <cell r="B110" t="str">
            <v>Diagonal en angulo de 1,5 m x 2" x 1/4"</v>
          </cell>
          <cell r="C110" t="str">
            <v>UND</v>
          </cell>
          <cell r="D110">
            <v>32000</v>
          </cell>
          <cell r="E110">
            <v>7991.6015625</v>
          </cell>
          <cell r="F110">
            <v>625</v>
          </cell>
        </row>
        <row r="111">
          <cell r="A111">
            <v>126</v>
          </cell>
          <cell r="B111" t="str">
            <v>Diagonal en angulo de 2 m x 2" x 1/4"</v>
          </cell>
          <cell r="C111" t="str">
            <v>UND</v>
          </cell>
          <cell r="D111">
            <v>36400</v>
          </cell>
          <cell r="E111">
            <v>9527.421875</v>
          </cell>
          <cell r="F111">
            <v>625</v>
          </cell>
        </row>
        <row r="112">
          <cell r="A112">
            <v>128</v>
          </cell>
          <cell r="B112" t="str">
            <v>Eslabon en U de 5/8"</v>
          </cell>
          <cell r="C112" t="str">
            <v>UND</v>
          </cell>
          <cell r="D112">
            <v>9280</v>
          </cell>
          <cell r="E112">
            <v>2915.390625</v>
          </cell>
          <cell r="F112">
            <v>333.33333333333331</v>
          </cell>
        </row>
        <row r="113">
          <cell r="A113">
            <v>296</v>
          </cell>
          <cell r="B113" t="str">
            <v>Esparrago roscado de 6" x 5/8"</v>
          </cell>
          <cell r="C113" t="str">
            <v>UND</v>
          </cell>
          <cell r="D113">
            <v>3200</v>
          </cell>
          <cell r="E113">
            <v>2915.390625</v>
          </cell>
          <cell r="F113">
            <v>333.33333333333331</v>
          </cell>
        </row>
        <row r="114">
          <cell r="A114">
            <v>130</v>
          </cell>
          <cell r="B114" t="str">
            <v>Esparrago roscado de 8" x 5/8"</v>
          </cell>
          <cell r="C114" t="str">
            <v>UND</v>
          </cell>
          <cell r="D114">
            <v>4060</v>
          </cell>
          <cell r="E114">
            <v>2915.390625</v>
          </cell>
          <cell r="F114">
            <v>333.33333333333331</v>
          </cell>
        </row>
        <row r="115">
          <cell r="A115">
            <v>132</v>
          </cell>
          <cell r="B115" t="str">
            <v>Esparrago roscado de 10" x 5/8"</v>
          </cell>
          <cell r="C115" t="str">
            <v>UND</v>
          </cell>
          <cell r="D115">
            <v>4408</v>
          </cell>
          <cell r="E115">
            <v>2915.390625</v>
          </cell>
          <cell r="F115">
            <v>333.33333333333331</v>
          </cell>
        </row>
        <row r="116">
          <cell r="A116">
            <v>256</v>
          </cell>
          <cell r="B116" t="str">
            <v>Espigo para Aislador line post</v>
          </cell>
          <cell r="C116" t="str">
            <v>UND</v>
          </cell>
          <cell r="D116">
            <v>10000</v>
          </cell>
          <cell r="E116">
            <v>2915.390625</v>
          </cell>
          <cell r="F116">
            <v>333.33333333333331</v>
          </cell>
        </row>
        <row r="117">
          <cell r="A117">
            <v>134</v>
          </cell>
          <cell r="B117" t="str">
            <v>Esparrago roscado de 14" x 5/8"</v>
          </cell>
          <cell r="C117" t="str">
            <v>UND</v>
          </cell>
          <cell r="D117">
            <v>5916</v>
          </cell>
          <cell r="E117">
            <v>2915.390625</v>
          </cell>
          <cell r="F117">
            <v>333.33333333333331</v>
          </cell>
        </row>
        <row r="118">
          <cell r="A118">
            <v>246</v>
          </cell>
          <cell r="B118" t="str">
            <v>Estribo en cable de AL en 2/0 ACSR</v>
          </cell>
          <cell r="C118" t="str">
            <v>UND</v>
          </cell>
          <cell r="D118">
            <v>20000</v>
          </cell>
          <cell r="E118">
            <v>5428.6588541666661</v>
          </cell>
          <cell r="F118">
            <v>833.33333333333326</v>
          </cell>
        </row>
        <row r="119">
          <cell r="A119">
            <v>252</v>
          </cell>
          <cell r="B119" t="str">
            <v>Formaletas (tabla,puntilla y herramienta)</v>
          </cell>
          <cell r="C119" t="str">
            <v>GLB</v>
          </cell>
          <cell r="D119">
            <v>80000</v>
          </cell>
          <cell r="E119">
            <v>15335.208333333332</v>
          </cell>
          <cell r="F119">
            <v>6458.3333333333339</v>
          </cell>
        </row>
        <row r="120">
          <cell r="A120">
            <v>136</v>
          </cell>
          <cell r="B120" t="str">
            <v>Fusible tipo dual de 1 amperio</v>
          </cell>
          <cell r="C120" t="str">
            <v>UND</v>
          </cell>
          <cell r="D120">
            <v>3400</v>
          </cell>
          <cell r="E120">
            <v>4373.0859375</v>
          </cell>
          <cell r="F120">
            <v>333.33333333333331</v>
          </cell>
        </row>
        <row r="121">
          <cell r="A121">
            <v>138</v>
          </cell>
          <cell r="B121" t="str">
            <v>Grapa de acero para cable de 5/16"</v>
          </cell>
          <cell r="C121" t="str">
            <v>UND</v>
          </cell>
          <cell r="D121">
            <v>33640</v>
          </cell>
          <cell r="E121">
            <v>7679.1015625</v>
          </cell>
          <cell r="F121">
            <v>416.66666666666663</v>
          </cell>
        </row>
        <row r="122">
          <cell r="A122">
            <v>140</v>
          </cell>
          <cell r="B122" t="str">
            <v>Grapa de retencion para cable 2/0</v>
          </cell>
          <cell r="C122" t="str">
            <v>UND</v>
          </cell>
          <cell r="D122">
            <v>22040</v>
          </cell>
          <cell r="E122">
            <v>7679.1015625</v>
          </cell>
          <cell r="F122">
            <v>416.66666666666663</v>
          </cell>
        </row>
        <row r="123">
          <cell r="A123">
            <v>142</v>
          </cell>
          <cell r="B123" t="str">
            <v>Grapa de suspensio para cable 2/0</v>
          </cell>
          <cell r="C123" t="str">
            <v>UND</v>
          </cell>
          <cell r="D123">
            <v>22040</v>
          </cell>
          <cell r="E123">
            <v>7679.1015625</v>
          </cell>
          <cell r="F123">
            <v>416.66666666666663</v>
          </cell>
        </row>
        <row r="124">
          <cell r="A124">
            <v>300</v>
          </cell>
          <cell r="B124" t="str">
            <v xml:space="preserve">Grapa de suspension para cable 336,5 MCM </v>
          </cell>
          <cell r="C124" t="str">
            <v>UND</v>
          </cell>
          <cell r="D124">
            <v>90000</v>
          </cell>
          <cell r="E124">
            <v>9527.421875</v>
          </cell>
          <cell r="F124">
            <v>416.66666666666663</v>
          </cell>
        </row>
        <row r="125">
          <cell r="A125">
            <v>144</v>
          </cell>
          <cell r="B125" t="str">
            <v>Grapa para conectar en caliente</v>
          </cell>
          <cell r="C125" t="str">
            <v>UND</v>
          </cell>
          <cell r="D125">
            <v>18560</v>
          </cell>
          <cell r="E125">
            <v>4763.7109375</v>
          </cell>
          <cell r="F125">
            <v>416.66666666666663</v>
          </cell>
        </row>
        <row r="126">
          <cell r="A126">
            <v>146</v>
          </cell>
          <cell r="B126" t="str">
            <v>Grillete o perro para cable de 5/16"</v>
          </cell>
          <cell r="C126" t="str">
            <v>UND</v>
          </cell>
          <cell r="D126">
            <v>1500</v>
          </cell>
          <cell r="E126">
            <v>2915.390625</v>
          </cell>
          <cell r="F126">
            <v>333.33333333333331</v>
          </cell>
        </row>
        <row r="127">
          <cell r="A127">
            <v>148</v>
          </cell>
          <cell r="B127" t="str">
            <v>Guardacabo de 1/2"</v>
          </cell>
          <cell r="C127" t="str">
            <v>UND</v>
          </cell>
          <cell r="D127">
            <v>7216</v>
          </cell>
          <cell r="E127">
            <v>4024.3828125</v>
          </cell>
          <cell r="F127">
            <v>333.33333333333331</v>
          </cell>
        </row>
        <row r="128">
          <cell r="A128">
            <v>150</v>
          </cell>
          <cell r="B128" t="str">
            <v>Guaya de acero flexible de 5/16"</v>
          </cell>
          <cell r="C128" t="str">
            <v>ML</v>
          </cell>
          <cell r="D128">
            <v>4500</v>
          </cell>
          <cell r="E128">
            <v>8528.1588541666661</v>
          </cell>
          <cell r="F128">
            <v>333.33333333333331</v>
          </cell>
        </row>
        <row r="129">
          <cell r="A129">
            <v>152</v>
          </cell>
          <cell r="B129" t="str">
            <v>Hebilla de 5/8"</v>
          </cell>
          <cell r="C129" t="str">
            <v>UND</v>
          </cell>
          <cell r="D129">
            <v>638</v>
          </cell>
          <cell r="E129">
            <v>1457.6953125</v>
          </cell>
          <cell r="F129">
            <v>208.33333333333331</v>
          </cell>
        </row>
        <row r="130">
          <cell r="A130">
            <v>240</v>
          </cell>
          <cell r="B130" t="str">
            <v>Hierro de refuerzo 60000 lb</v>
          </cell>
          <cell r="C130" t="str">
            <v>Kg</v>
          </cell>
          <cell r="D130">
            <v>4670</v>
          </cell>
          <cell r="E130">
            <v>583.078125</v>
          </cell>
          <cell r="F130">
            <v>333.33333333333331</v>
          </cell>
        </row>
        <row r="131">
          <cell r="A131">
            <v>292</v>
          </cell>
          <cell r="B131" t="str">
            <v>Herraje especial para salida de cable guarda</v>
          </cell>
          <cell r="C131" t="str">
            <v>UND</v>
          </cell>
          <cell r="D131">
            <v>20000</v>
          </cell>
          <cell r="E131">
            <v>4763.7109375</v>
          </cell>
          <cell r="F131">
            <v>416.66666666666663</v>
          </cell>
        </row>
        <row r="132">
          <cell r="A132">
            <v>154</v>
          </cell>
          <cell r="B132" t="str">
            <v>Hub de 3"</v>
          </cell>
          <cell r="C132" t="str">
            <v>UND</v>
          </cell>
          <cell r="D132">
            <v>3600</v>
          </cell>
          <cell r="E132">
            <v>15346.705729166666</v>
          </cell>
          <cell r="F132">
            <v>333.33333333333331</v>
          </cell>
        </row>
        <row r="133">
          <cell r="A133">
            <v>156</v>
          </cell>
          <cell r="B133" t="str">
            <v>Material para formaletas</v>
          </cell>
          <cell r="C133" t="str">
            <v>GLB</v>
          </cell>
          <cell r="D133">
            <v>80000</v>
          </cell>
          <cell r="E133">
            <v>48162.760416666664</v>
          </cell>
          <cell r="F133">
            <v>333.33333333333331</v>
          </cell>
        </row>
        <row r="134">
          <cell r="A134">
            <v>158</v>
          </cell>
          <cell r="B134" t="str">
            <v>Mineral rojo</v>
          </cell>
          <cell r="C134" t="str">
            <v>CAJA</v>
          </cell>
          <cell r="D134">
            <v>4000</v>
          </cell>
          <cell r="E134">
            <v>2566.6875</v>
          </cell>
          <cell r="F134">
            <v>0</v>
          </cell>
        </row>
        <row r="135">
          <cell r="A135">
            <v>160</v>
          </cell>
          <cell r="B135" t="str">
            <v xml:space="preserve">Pararrayo de 30 kv </v>
          </cell>
          <cell r="C135" t="str">
            <v>UND</v>
          </cell>
          <cell r="D135">
            <v>226200</v>
          </cell>
          <cell r="E135">
            <v>54797.786458333328</v>
          </cell>
          <cell r="F135">
            <v>6875</v>
          </cell>
        </row>
        <row r="136">
          <cell r="A136">
            <v>162</v>
          </cell>
          <cell r="B136" t="str">
            <v>Perno de maquina de 1 1/2" x 5/8"</v>
          </cell>
          <cell r="C136" t="str">
            <v>UND</v>
          </cell>
          <cell r="D136">
            <v>1740</v>
          </cell>
          <cell r="E136">
            <v>3306.015625</v>
          </cell>
          <cell r="F136">
            <v>416.66666666666663</v>
          </cell>
        </row>
        <row r="137">
          <cell r="A137">
            <v>164</v>
          </cell>
          <cell r="B137" t="str">
            <v>Perno de maquina de 8" x 5/8"</v>
          </cell>
          <cell r="C137" t="str">
            <v>UND</v>
          </cell>
          <cell r="D137">
            <v>3248</v>
          </cell>
          <cell r="E137">
            <v>3306.015625</v>
          </cell>
          <cell r="F137">
            <v>416.66666666666663</v>
          </cell>
        </row>
        <row r="138">
          <cell r="A138">
            <v>166</v>
          </cell>
          <cell r="B138" t="str">
            <v>Perno de maquina de 10" x 5/8"</v>
          </cell>
          <cell r="C138" t="str">
            <v>UND</v>
          </cell>
          <cell r="D138">
            <v>4408</v>
          </cell>
          <cell r="E138">
            <v>3306.015625</v>
          </cell>
          <cell r="F138">
            <v>416.66666666666663</v>
          </cell>
        </row>
        <row r="139">
          <cell r="A139">
            <v>168</v>
          </cell>
          <cell r="B139" t="str">
            <v>Perno de ojo de 4" x 5/8"</v>
          </cell>
          <cell r="C139" t="str">
            <v>UND</v>
          </cell>
          <cell r="D139">
            <v>4292</v>
          </cell>
          <cell r="E139">
            <v>3306.015625</v>
          </cell>
          <cell r="F139">
            <v>416.66666666666663</v>
          </cell>
        </row>
        <row r="140">
          <cell r="A140">
            <v>170</v>
          </cell>
          <cell r="B140" t="str">
            <v>Perno de maquina de 2" x 5/8"</v>
          </cell>
          <cell r="C140" t="str">
            <v>UND</v>
          </cell>
          <cell r="D140">
            <v>2088</v>
          </cell>
          <cell r="E140">
            <v>3306.015625</v>
          </cell>
          <cell r="F140">
            <v>416.66666666666663</v>
          </cell>
        </row>
        <row r="141">
          <cell r="A141">
            <v>250</v>
          </cell>
          <cell r="B141" t="str">
            <v>Perno de maquina de 6mm x 3"</v>
          </cell>
          <cell r="C141" t="str">
            <v>UND</v>
          </cell>
          <cell r="D141">
            <v>2088</v>
          </cell>
          <cell r="E141">
            <v>3306.015625</v>
          </cell>
          <cell r="F141">
            <v>416.66666666666663</v>
          </cell>
        </row>
        <row r="142">
          <cell r="A142">
            <v>272</v>
          </cell>
          <cell r="B142" t="str">
            <v>Percha de un puesto tipo pesado</v>
          </cell>
          <cell r="C142" t="str">
            <v>UND</v>
          </cell>
          <cell r="D142">
            <v>21000</v>
          </cell>
          <cell r="E142">
            <v>4763.7109375</v>
          </cell>
          <cell r="F142">
            <v>937.5</v>
          </cell>
        </row>
        <row r="143">
          <cell r="A143">
            <v>172</v>
          </cell>
          <cell r="B143" t="str">
            <v>Pintura trafico amarillo</v>
          </cell>
          <cell r="C143" t="str">
            <v>GALON</v>
          </cell>
          <cell r="D143">
            <v>150000</v>
          </cell>
          <cell r="E143">
            <v>158688.75</v>
          </cell>
          <cell r="F143">
            <v>130000.00000000001</v>
          </cell>
        </row>
        <row r="144">
          <cell r="A144">
            <v>174</v>
          </cell>
          <cell r="B144" t="str">
            <v>Pintura trafico negro</v>
          </cell>
          <cell r="C144" t="str">
            <v>GALON</v>
          </cell>
          <cell r="D144">
            <v>150000</v>
          </cell>
          <cell r="E144">
            <v>158688.75</v>
          </cell>
          <cell r="F144">
            <v>130000.00000000001</v>
          </cell>
        </row>
        <row r="145">
          <cell r="A145">
            <v>176</v>
          </cell>
          <cell r="B145" t="str">
            <v>Plantillas para letreros</v>
          </cell>
          <cell r="C145" t="str">
            <v>UND</v>
          </cell>
          <cell r="D145">
            <v>50000</v>
          </cell>
          <cell r="E145">
            <v>1322.40625</v>
          </cell>
          <cell r="F145">
            <v>729.16666666666674</v>
          </cell>
        </row>
        <row r="146">
          <cell r="A146">
            <v>178</v>
          </cell>
          <cell r="B146" t="str">
            <v>Poste met. en T en tuberia de 2 7/8" x 3mts</v>
          </cell>
          <cell r="C146" t="str">
            <v>UND</v>
          </cell>
          <cell r="D146">
            <v>200000</v>
          </cell>
          <cell r="E146">
            <v>25434.270833333332</v>
          </cell>
          <cell r="F146">
            <v>3854.166666666667</v>
          </cell>
        </row>
        <row r="147">
          <cell r="A147">
            <v>306</v>
          </cell>
          <cell r="B147" t="str">
            <v>Poste met en acero de 18 mts x 1050 kg f</v>
          </cell>
          <cell r="C147" t="str">
            <v>UND</v>
          </cell>
          <cell r="D147">
            <v>4555320</v>
          </cell>
          <cell r="E147">
            <v>212337.96875</v>
          </cell>
          <cell r="F147">
            <v>87812.5</v>
          </cell>
        </row>
        <row r="148">
          <cell r="A148">
            <v>180</v>
          </cell>
          <cell r="B148" t="str">
            <v>Poste de 14 mts x 1050 kg</v>
          </cell>
          <cell r="C148" t="str">
            <v>UND</v>
          </cell>
          <cell r="D148">
            <v>1300000</v>
          </cell>
          <cell r="E148">
            <v>237809.6875</v>
          </cell>
          <cell r="F148">
            <v>485416.66666666669</v>
          </cell>
        </row>
        <row r="149">
          <cell r="A149">
            <v>182</v>
          </cell>
          <cell r="B149" t="str">
            <v>Poste de 12 mts x 1050 kg</v>
          </cell>
          <cell r="C149" t="str">
            <v>UND</v>
          </cell>
          <cell r="D149">
            <v>950000</v>
          </cell>
          <cell r="E149">
            <v>135322.890625</v>
          </cell>
          <cell r="F149">
            <v>237916.66666666666</v>
          </cell>
        </row>
        <row r="150">
          <cell r="A150">
            <v>184</v>
          </cell>
          <cell r="B150" t="str">
            <v>Prensahilos en platina de 1 1/2" x 3/8"</v>
          </cell>
          <cell r="C150" t="str">
            <v>UND</v>
          </cell>
          <cell r="D150">
            <v>9860</v>
          </cell>
          <cell r="E150">
            <v>3306.015625</v>
          </cell>
          <cell r="F150">
            <v>625</v>
          </cell>
        </row>
        <row r="151">
          <cell r="A151">
            <v>186</v>
          </cell>
          <cell r="B151" t="str">
            <v>Riostra en angulo 3" x 1/4" x 4 mts</v>
          </cell>
          <cell r="C151" t="str">
            <v>UND</v>
          </cell>
          <cell r="D151">
            <v>180000</v>
          </cell>
          <cell r="E151">
            <v>40367.356770833328</v>
          </cell>
          <cell r="F151">
            <v>16875</v>
          </cell>
        </row>
        <row r="152">
          <cell r="A152">
            <v>258</v>
          </cell>
          <cell r="B152" t="str">
            <v>Sello VERT/HOR 4" Al</v>
          </cell>
          <cell r="C152" t="str">
            <v>UND</v>
          </cell>
          <cell r="D152">
            <v>430468</v>
          </cell>
          <cell r="E152">
            <v>29573.125</v>
          </cell>
          <cell r="F152">
            <v>3854.166666666667</v>
          </cell>
        </row>
        <row r="153">
          <cell r="A153">
            <v>188</v>
          </cell>
          <cell r="B153" t="str">
            <v>Sika</v>
          </cell>
          <cell r="C153" t="str">
            <v>KG</v>
          </cell>
          <cell r="D153">
            <v>8000</v>
          </cell>
          <cell r="E153">
            <v>661.203125</v>
          </cell>
          <cell r="F153">
            <v>41.666666666666664</v>
          </cell>
        </row>
        <row r="154">
          <cell r="A154">
            <v>190</v>
          </cell>
          <cell r="B154" t="str">
            <v>Soldadura Cadwell de 90 gr</v>
          </cell>
          <cell r="C154" t="str">
            <v>UND</v>
          </cell>
          <cell r="D154">
            <v>12780</v>
          </cell>
          <cell r="E154">
            <v>9515.9244791666661</v>
          </cell>
          <cell r="F154">
            <v>1666.6666666666665</v>
          </cell>
        </row>
        <row r="155">
          <cell r="A155">
            <v>192</v>
          </cell>
          <cell r="B155" t="str">
            <v>Tablero de distribucion de 4 motores + 2R</v>
          </cell>
          <cell r="C155" t="str">
            <v>UND</v>
          </cell>
          <cell r="D155">
            <v>30282960</v>
          </cell>
          <cell r="E155">
            <v>852200.9375</v>
          </cell>
          <cell r="F155">
            <v>300000</v>
          </cell>
        </row>
        <row r="156">
          <cell r="A156">
            <v>286</v>
          </cell>
          <cell r="B156" t="str">
            <v>Tablero de distribucion de 5 motores + 2R</v>
          </cell>
          <cell r="C156" t="str">
            <v>UND</v>
          </cell>
          <cell r="D156">
            <v>31831560</v>
          </cell>
          <cell r="E156">
            <v>852200.9375</v>
          </cell>
          <cell r="F156">
            <v>300000</v>
          </cell>
        </row>
        <row r="157">
          <cell r="A157">
            <v>288</v>
          </cell>
          <cell r="B157" t="str">
            <v>Tablero de distribucion de 6 motores + 2R</v>
          </cell>
          <cell r="C157" t="str">
            <v>UND</v>
          </cell>
          <cell r="D157">
            <v>37219760</v>
          </cell>
          <cell r="E157">
            <v>852200.9375</v>
          </cell>
          <cell r="F157">
            <v>300000</v>
          </cell>
        </row>
        <row r="158">
          <cell r="A158">
            <v>290</v>
          </cell>
          <cell r="B158" t="str">
            <v xml:space="preserve">Tablero de distribucion inst. i/o desinst </v>
          </cell>
          <cell r="C158" t="str">
            <v>UND</v>
          </cell>
          <cell r="D158">
            <v>0</v>
          </cell>
          <cell r="E158">
            <v>852200.9375</v>
          </cell>
          <cell r="F158">
            <v>300000</v>
          </cell>
        </row>
        <row r="159">
          <cell r="A159">
            <v>194</v>
          </cell>
          <cell r="B159" t="str">
            <v>Tapa en angulo de 3/16"</v>
          </cell>
          <cell r="C159" t="str">
            <v>UND</v>
          </cell>
          <cell r="D159">
            <v>180000</v>
          </cell>
          <cell r="E159">
            <v>52408.046875</v>
          </cell>
          <cell r="F159">
            <v>2500</v>
          </cell>
        </row>
        <row r="160">
          <cell r="A160">
            <v>196</v>
          </cell>
          <cell r="B160" t="str">
            <v>Tensor para guaya de 5/16</v>
          </cell>
          <cell r="C160" t="str">
            <v>UND</v>
          </cell>
          <cell r="D160">
            <v>2500</v>
          </cell>
          <cell r="E160">
            <v>739.328125</v>
          </cell>
          <cell r="F160">
            <v>83.333333333333329</v>
          </cell>
        </row>
        <row r="161">
          <cell r="A161">
            <v>268</v>
          </cell>
          <cell r="B161" t="str">
            <v>Terminal premoldeado tipo exterior QTII</v>
          </cell>
          <cell r="C161" t="str">
            <v>UND</v>
          </cell>
          <cell r="D161">
            <v>334253</v>
          </cell>
          <cell r="E161">
            <v>229245.46875</v>
          </cell>
          <cell r="F161">
            <v>5104.166666666667</v>
          </cell>
        </row>
        <row r="162">
          <cell r="A162">
            <v>270</v>
          </cell>
          <cell r="B162" t="str">
            <v>Terminal vastago para 1/0</v>
          </cell>
          <cell r="C162" t="str">
            <v>UND</v>
          </cell>
          <cell r="D162">
            <v>263204</v>
          </cell>
          <cell r="E162">
            <v>152830.3125</v>
          </cell>
          <cell r="F162">
            <v>5104.166666666667</v>
          </cell>
        </row>
        <row r="163">
          <cell r="A163">
            <v>198</v>
          </cell>
          <cell r="B163" t="str">
            <v>Tornillo de cariaje de 2" x 5/8"</v>
          </cell>
          <cell r="C163" t="str">
            <v>UND</v>
          </cell>
          <cell r="D163">
            <v>2668</v>
          </cell>
          <cell r="E163">
            <v>369.6640625</v>
          </cell>
          <cell r="F163">
            <v>41.666666666666664</v>
          </cell>
        </row>
        <row r="164">
          <cell r="A164">
            <v>200</v>
          </cell>
          <cell r="B164" t="str">
            <v>Tornillo de cobre de 5/16</v>
          </cell>
          <cell r="C164" t="str">
            <v>UND</v>
          </cell>
          <cell r="D164">
            <v>1200</v>
          </cell>
          <cell r="E164">
            <v>3306.015625</v>
          </cell>
          <cell r="F164">
            <v>41.666666666666664</v>
          </cell>
        </row>
        <row r="165">
          <cell r="A165">
            <v>202</v>
          </cell>
          <cell r="B165" t="str">
            <v>Transformador de 75 kva 34500/440</v>
          </cell>
          <cell r="C165" t="str">
            <v>UND</v>
          </cell>
          <cell r="D165">
            <v>0</v>
          </cell>
          <cell r="E165">
            <v>448280.3125</v>
          </cell>
          <cell r="F165">
            <v>254166.66666666672</v>
          </cell>
        </row>
        <row r="166">
          <cell r="A166">
            <v>204</v>
          </cell>
          <cell r="B166" t="str">
            <v>Transformador de 112.5 kva 34500/440</v>
          </cell>
          <cell r="C166" t="str">
            <v>UND</v>
          </cell>
          <cell r="D166">
            <v>0</v>
          </cell>
          <cell r="E166">
            <v>645363.25520833326</v>
          </cell>
          <cell r="F166">
            <v>294375.00000000006</v>
          </cell>
        </row>
        <row r="167">
          <cell r="A167">
            <v>206</v>
          </cell>
          <cell r="B167" t="str">
            <v>Transformador de 150 kva 34500/440</v>
          </cell>
          <cell r="C167" t="str">
            <v>UND</v>
          </cell>
          <cell r="D167">
            <v>0</v>
          </cell>
          <cell r="E167">
            <v>896560.625</v>
          </cell>
          <cell r="F167">
            <v>307500</v>
          </cell>
        </row>
        <row r="168">
          <cell r="A168">
            <v>208</v>
          </cell>
          <cell r="B168" t="str">
            <v>Transformador de 225 kva 34500/440</v>
          </cell>
          <cell r="C168" t="str">
            <v>UND</v>
          </cell>
          <cell r="D168">
            <v>0</v>
          </cell>
          <cell r="E168">
            <v>915043.828125</v>
          </cell>
          <cell r="F168">
            <v>307500</v>
          </cell>
        </row>
        <row r="169">
          <cell r="A169">
            <v>210</v>
          </cell>
          <cell r="B169" t="str">
            <v>Tubo conduit IMC de 1/2" x 3 mts</v>
          </cell>
          <cell r="C169" t="str">
            <v>ML</v>
          </cell>
          <cell r="D169">
            <v>4938</v>
          </cell>
          <cell r="E169">
            <v>1613.9453125</v>
          </cell>
          <cell r="F169">
            <v>5625.0000000000009</v>
          </cell>
        </row>
        <row r="170">
          <cell r="A170">
            <v>212</v>
          </cell>
          <cell r="B170" t="str">
            <v>Tubo conduit IMC de 3/4" x 3 mts</v>
          </cell>
          <cell r="C170" t="str">
            <v>ML</v>
          </cell>
          <cell r="D170">
            <v>9876</v>
          </cell>
          <cell r="E170">
            <v>2858.2265625</v>
          </cell>
          <cell r="F170">
            <v>5625.0000000000009</v>
          </cell>
        </row>
        <row r="171">
          <cell r="A171">
            <v>214</v>
          </cell>
          <cell r="B171" t="str">
            <v>Tubo conduit IMC de 3" x 3 mts</v>
          </cell>
          <cell r="C171" t="str">
            <v>ML</v>
          </cell>
          <cell r="D171">
            <v>104400</v>
          </cell>
          <cell r="E171">
            <v>16413.776041666664</v>
          </cell>
          <cell r="F171">
            <v>5625.0000000000009</v>
          </cell>
        </row>
        <row r="172">
          <cell r="A172">
            <v>216</v>
          </cell>
          <cell r="B172" t="str">
            <v>Tubo conduit IMC de 4" x 3 mts</v>
          </cell>
          <cell r="C172" t="str">
            <v>ML</v>
          </cell>
          <cell r="D172">
            <v>12773</v>
          </cell>
          <cell r="E172">
            <v>18241.135416666664</v>
          </cell>
          <cell r="F172">
            <v>5625.0000000000009</v>
          </cell>
        </row>
        <row r="173">
          <cell r="A173">
            <v>218</v>
          </cell>
          <cell r="B173" t="str">
            <v>Tubo de PVC 2"</v>
          </cell>
          <cell r="C173" t="str">
            <v>ML</v>
          </cell>
          <cell r="D173">
            <v>13000</v>
          </cell>
          <cell r="E173">
            <v>3597.5546875</v>
          </cell>
          <cell r="F173">
            <v>1458.3333333333335</v>
          </cell>
        </row>
        <row r="174">
          <cell r="A174">
            <v>220</v>
          </cell>
          <cell r="B174" t="str">
            <v>Tubo de PVC 3"</v>
          </cell>
          <cell r="C174" t="str">
            <v>ML</v>
          </cell>
          <cell r="D174">
            <v>16000</v>
          </cell>
          <cell r="E174">
            <v>4180.6328125</v>
          </cell>
          <cell r="F174">
            <v>1458.3333333333335</v>
          </cell>
        </row>
        <row r="175">
          <cell r="A175">
            <v>222</v>
          </cell>
          <cell r="B175" t="str">
            <v>Tubo de PVC 4"</v>
          </cell>
          <cell r="C175" t="str">
            <v>ML</v>
          </cell>
          <cell r="D175">
            <v>19507</v>
          </cell>
          <cell r="E175">
            <v>5346.7890625</v>
          </cell>
          <cell r="F175">
            <v>3020.8333333333335</v>
          </cell>
        </row>
        <row r="176">
          <cell r="A176">
            <v>224</v>
          </cell>
          <cell r="B176" t="str">
            <v>Tuerca de de ojo de 5/8"</v>
          </cell>
          <cell r="C176" t="str">
            <v>UND</v>
          </cell>
          <cell r="D176">
            <v>6051</v>
          </cell>
          <cell r="E176">
            <v>3306.015625</v>
          </cell>
          <cell r="F176">
            <v>604.16666666666674</v>
          </cell>
        </row>
        <row r="177">
          <cell r="A177">
            <v>260</v>
          </cell>
          <cell r="B177" t="str">
            <v>Universal HM 4" Hierro</v>
          </cell>
          <cell r="C177" t="str">
            <v>UND</v>
          </cell>
          <cell r="D177">
            <v>213115</v>
          </cell>
          <cell r="E177">
            <v>22179.84375</v>
          </cell>
          <cell r="F177">
            <v>3020.8333333333335</v>
          </cell>
        </row>
        <row r="178">
          <cell r="A178">
            <v>226</v>
          </cell>
          <cell r="B178" t="str">
            <v>Varilla de 1,5 mts x 5/8"</v>
          </cell>
          <cell r="C178" t="str">
            <v>UND</v>
          </cell>
          <cell r="D178">
            <v>16240</v>
          </cell>
          <cell r="E178">
            <v>4605.1614583333339</v>
          </cell>
          <cell r="F178">
            <v>604.16666666666674</v>
          </cell>
        </row>
        <row r="179">
          <cell r="A179">
            <v>228</v>
          </cell>
          <cell r="B179" t="str">
            <v>Varilla de cobre electrolitico de 2,4 m x 5/8</v>
          </cell>
          <cell r="C179" t="str">
            <v>UND</v>
          </cell>
          <cell r="D179">
            <v>113680</v>
          </cell>
          <cell r="E179">
            <v>14576.953125</v>
          </cell>
          <cell r="F179">
            <v>1354.1666666666665</v>
          </cell>
        </row>
        <row r="180">
          <cell r="A180">
            <v>230</v>
          </cell>
          <cell r="B180" t="str">
            <v xml:space="preserve">Vigueta de concreto </v>
          </cell>
          <cell r="C180" t="str">
            <v>UND</v>
          </cell>
          <cell r="D180">
            <v>25000</v>
          </cell>
          <cell r="E180">
            <v>2915.390625</v>
          </cell>
          <cell r="F180">
            <v>937.5</v>
          </cell>
        </row>
        <row r="181">
          <cell r="A181">
            <v>302</v>
          </cell>
          <cell r="B181" t="str">
            <v>Yugo para estructura</v>
          </cell>
          <cell r="C181" t="str">
            <v>UND</v>
          </cell>
          <cell r="D181">
            <v>82000</v>
          </cell>
          <cell r="E181">
            <v>9527.421875</v>
          </cell>
          <cell r="F181">
            <v>416.66666666666663</v>
          </cell>
        </row>
        <row r="182">
          <cell r="A182">
            <v>294</v>
          </cell>
          <cell r="B182" t="str">
            <v>Aplomada de H</v>
          </cell>
          <cell r="C182" t="str">
            <v>GLB</v>
          </cell>
          <cell r="D182">
            <v>0</v>
          </cell>
          <cell r="E182">
            <v>209632.1875</v>
          </cell>
          <cell r="F182">
            <v>9687.5</v>
          </cell>
        </row>
        <row r="183">
          <cell r="A183">
            <v>232</v>
          </cell>
          <cell r="B183" t="str">
            <v>Escavacion manual en locacion</v>
          </cell>
          <cell r="C183" t="str">
            <v>M3</v>
          </cell>
          <cell r="D183">
            <v>0</v>
          </cell>
          <cell r="E183">
            <v>81630.9375</v>
          </cell>
          <cell r="F183">
            <v>3333.333333333333</v>
          </cell>
        </row>
        <row r="184">
          <cell r="A184">
            <v>234</v>
          </cell>
          <cell r="B184" t="str">
            <v>Relleno y compactacion de terreno</v>
          </cell>
          <cell r="C184" t="str">
            <v>M3</v>
          </cell>
          <cell r="D184">
            <v>0</v>
          </cell>
          <cell r="E184">
            <v>43730.859375</v>
          </cell>
          <cell r="F184">
            <v>1666.6666666666665</v>
          </cell>
        </row>
        <row r="185">
          <cell r="A185">
            <v>236</v>
          </cell>
          <cell r="B185" t="str">
            <v>Despeje de zona de servidumbre</v>
          </cell>
          <cell r="C185" t="str">
            <v>ML</v>
          </cell>
          <cell r="D185">
            <v>0</v>
          </cell>
          <cell r="E185">
            <v>3810.96875</v>
          </cell>
          <cell r="F185">
            <v>208.33333333333331</v>
          </cell>
        </row>
        <row r="186">
          <cell r="A186">
            <v>238</v>
          </cell>
          <cell r="B186" t="str">
            <v>Replanteo linea de 34.5 kv</v>
          </cell>
          <cell r="C186" t="str">
            <v>ML</v>
          </cell>
          <cell r="D186">
            <v>0</v>
          </cell>
          <cell r="E186">
            <v>503.80338541666663</v>
          </cell>
          <cell r="F186">
            <v>208.33333333333331</v>
          </cell>
        </row>
        <row r="187">
          <cell r="A187">
            <v>242</v>
          </cell>
          <cell r="B187" t="str">
            <v>Arrastre de poste 14 mts x 1050 kg</v>
          </cell>
          <cell r="C187" t="str">
            <v>UND</v>
          </cell>
          <cell r="D187">
            <v>0</v>
          </cell>
          <cell r="E187">
            <v>801028.75</v>
          </cell>
          <cell r="F187">
            <v>231250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 DE COMUNICACIONE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TERV SAN VICENTE"/>
      <sheetName val="Hoja1"/>
      <sheetName val="Presup proyecto"/>
      <sheetName val="PROGRAMA"/>
      <sheetName val="Resumen Obra"/>
      <sheetName val="Replanteo de MT"/>
      <sheetName val="STI Poste metal 12 m"/>
      <sheetName val="STI Est P 510"/>
      <sheetName val="STI Est P 512"/>
      <sheetName val="STI Est P 514"/>
      <sheetName val="STI Est RH 214"/>
      <sheetName val="STI Arranq Monof"/>
      <sheetName val="STI Templete AT"/>
      <sheetName val="STI un ACSR 2 AWG AT"/>
      <sheetName val="Replanteo BT)"/>
      <sheetName val="STI Poste metal 8 m"/>
      <sheetName val="STI Est 617"/>
      <sheetName val="STI Est 625"/>
      <sheetName val="STI Est NG2B"/>
      <sheetName val="STI Templete BT"/>
      <sheetName val="STI aTERRIZAJE BT"/>
      <sheetName val="STI un ACSR un cero AWG"/>
      <sheetName val="Inst un ACSR un cero AWG "/>
      <sheetName val="Desinst un ACSR un cero AWG"/>
      <sheetName val="Desinst un ACSR 2 AWG"/>
      <sheetName val="Desinst un ACSR 4 AWG"/>
      <sheetName val="STI un Duplex 4"/>
      <sheetName val="STI un Triplex 4"/>
      <sheetName val="STI Estr para trafo autop"/>
      <sheetName val="STI Trafo 5 kva autop"/>
      <sheetName val="STI Contrapeso para Trafo autop"/>
      <sheetName val="STI Acomet Monof "/>
      <sheetName val="STI Acomet Trifilar"/>
      <sheetName val="STI Cruce Monof"/>
      <sheetName val="STI Cruce trifilar"/>
      <sheetName val="STI Contador Monof 15 amp"/>
      <sheetName val="STI Contador Trifilar 15 amp "/>
      <sheetName val="STI Salida toma 110 v"/>
      <sheetName val="STI Salida luz 110 v"/>
      <sheetName val="Hoja30"/>
      <sheetName val="ESTRATEGIA DE COMUNICACIONES"/>
    </sheetNames>
    <sheetDataSet>
      <sheetData sheetId="0">
        <row r="37">
          <cell r="H37">
            <v>72550291</v>
          </cell>
        </row>
      </sheetData>
      <sheetData sheetId="1" refreshError="1"/>
      <sheetData sheetId="2">
        <row r="2">
          <cell r="A2" t="str">
            <v xml:space="preserve"> CONSTRUCCION REDES DE MEDIA, BAJA TENSION, INSTALACIONES INTERNAS Y MONTAJE DE TRANSFORMADORES PARA LA ELECTRIFICACION DE LAS VEREDAS EL LIMON, GUAMALES, CERCA AL 18 Y OTRAS DEL MUNICIPIO DE SAN VICENTE DE CHUCURI, SANTANDER  </v>
          </cell>
        </row>
      </sheetData>
      <sheetData sheetId="3">
        <row r="46">
          <cell r="A46" t="str">
            <v>Matriz Fundamental con codigos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mbientes "/>
      <sheetName val="Formato"/>
      <sheetName val="Hoja1"/>
      <sheetName val="Resumen "/>
      <sheetName val="Borrador "/>
      <sheetName val="401"/>
      <sheetName val="402"/>
      <sheetName val="502"/>
      <sheetName val="602"/>
      <sheetName val="701"/>
      <sheetName val="702"/>
      <sheetName val="802"/>
      <sheetName val="902"/>
      <sheetName val="1002"/>
      <sheetName val="1201"/>
      <sheetName val="1102"/>
      <sheetName val="1802"/>
      <sheetName val="1402-1502"/>
      <sheetName val="1902"/>
      <sheetName val="1501"/>
      <sheetName val="Cocina "/>
      <sheetName val="Baños"/>
      <sheetName val="Enchapes"/>
      <sheetName val="Pisos"/>
      <sheetName val="Carpinteria Madera"/>
      <sheetName val="Carpinteria Metalica "/>
      <sheetName val="PU (2)"/>
      <sheetName val="ESTADO VÍA-CRIT.TECNICO"/>
      <sheetName val="PROGRAMA"/>
      <sheetName val="Hoja3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SULTADOS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CION"/>
      <sheetName val="MANEJO DE QUEJA"/>
      <sheetName val="Manejo de quejas y reclamos"/>
      <sheetName val="ANALISIS RESULTADOS"/>
      <sheetName val="Plan auditoría"/>
      <sheetName val="SUB APU"/>
    </sheetNames>
    <sheetDataSet>
      <sheetData sheetId="0">
        <row r="2">
          <cell r="B2" t="str">
            <v>Tiempo de entrega</v>
          </cell>
        </row>
        <row r="3">
          <cell r="B3" t="str">
            <v>Comunicaciones</v>
          </cell>
        </row>
        <row r="4">
          <cell r="B4" t="str">
            <v>Conformidad</v>
          </cell>
        </row>
        <row r="5">
          <cell r="B5" t="str">
            <v>Desempeño</v>
          </cell>
        </row>
        <row r="6">
          <cell r="B6" t="str">
            <v>Competencia</v>
          </cell>
        </row>
        <row r="7">
          <cell r="B7" t="str">
            <v>Cantidad</v>
          </cell>
        </row>
        <row r="8">
          <cell r="B8" t="str">
            <v>Cortesía</v>
          </cell>
        </row>
        <row r="9">
          <cell r="B9" t="str">
            <v>Capacidad</v>
          </cell>
        </row>
        <row r="10">
          <cell r="B10" t="str">
            <v>Orden y limpieza</v>
          </cell>
        </row>
        <row r="11">
          <cell r="B11" t="str">
            <v>Acondicionamiento</v>
          </cell>
        </row>
        <row r="12">
          <cell r="B12" t="str">
            <v>Capacidad</v>
          </cell>
        </row>
        <row r="13">
          <cell r="B13" t="str">
            <v>Tecnología</v>
          </cell>
        </row>
        <row r="14">
          <cell r="B14" t="str">
            <v>Estandarización</v>
          </cell>
        </row>
        <row r="15">
          <cell r="B15" t="str">
            <v>Control de procesos</v>
          </cell>
        </row>
        <row r="16">
          <cell r="B16" t="str">
            <v>Proveedores calificados</v>
          </cell>
        </row>
        <row r="17">
          <cell r="B17" t="str">
            <v>Control de calidad de materiales</v>
          </cell>
        </row>
        <row r="18">
          <cell r="B18" t="str">
            <v>Precio</v>
          </cell>
        </row>
        <row r="19">
          <cell r="B19" t="str">
            <v>Forma de pago</v>
          </cell>
        </row>
        <row r="20">
          <cell r="B20" t="str">
            <v>Descuentos</v>
          </cell>
        </row>
        <row r="21">
          <cell r="B21" t="str">
            <v>Garantías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UADRO DE CARGAS "/>
      <sheetName val=" CUADRO CARGA TCONTROL"/>
      <sheetName val="K REG"/>
      <sheetName val="TRAFO Y ACOM S1"/>
      <sheetName val="TRAFO Y ACOM S2"/>
      <sheetName val="Reg y Perdidas C1 S1"/>
      <sheetName val="Reg y Perdidas C2 S1"/>
      <sheetName val="Reg y Perdidas C1 S2 "/>
      <sheetName val="Reg y Perdidas C2 S2"/>
      <sheetName val="Constantes"/>
      <sheetName val="OCP DUCTOS S1"/>
      <sheetName val="OCP DUCTOS S2"/>
      <sheetName val="ZCC 45"/>
      <sheetName val="ICC 45"/>
      <sheetName val="CALCULO SPT S1"/>
      <sheetName val="CALCULO SPT S2"/>
    </sheetNames>
    <sheetDataSet>
      <sheetData sheetId="0"/>
      <sheetData sheetId="1"/>
      <sheetData sheetId="2">
        <row r="3">
          <cell r="B3" t="str">
            <v>ALUMINIO EN DUCTO FP 0,9</v>
          </cell>
          <cell r="C3"/>
          <cell r="D3"/>
        </row>
        <row r="4">
          <cell r="B4"/>
          <cell r="C4"/>
          <cell r="D4"/>
        </row>
        <row r="5">
          <cell r="B5" t="str">
            <v>CAL</v>
          </cell>
          <cell r="C5" t="str">
            <v>I</v>
          </cell>
          <cell r="D5" t="str">
            <v>Kg</v>
          </cell>
        </row>
        <row r="6">
          <cell r="B6" t="str">
            <v>C-AL No 6 THW</v>
          </cell>
          <cell r="C6">
            <v>50</v>
          </cell>
          <cell r="D6">
            <v>224.02</v>
          </cell>
        </row>
        <row r="7">
          <cell r="B7" t="str">
            <v>AL No 4 THHN SERIE 8000</v>
          </cell>
          <cell r="C7">
            <v>65</v>
          </cell>
          <cell r="D7">
            <v>142.44</v>
          </cell>
        </row>
        <row r="8">
          <cell r="B8" t="str">
            <v>AL No 2 THHN SERIE 8000</v>
          </cell>
          <cell r="C8">
            <v>90</v>
          </cell>
          <cell r="D8">
            <v>91.09</v>
          </cell>
        </row>
        <row r="9">
          <cell r="B9" t="str">
            <v>C-AL No 1/0 THW</v>
          </cell>
          <cell r="C9">
            <v>120</v>
          </cell>
          <cell r="D9">
            <v>58.83</v>
          </cell>
        </row>
        <row r="10">
          <cell r="B10"/>
          <cell r="C10"/>
          <cell r="D10"/>
        </row>
        <row r="11">
          <cell r="B11" t="str">
            <v>COBRE EN DUCTO FP 0,9</v>
          </cell>
          <cell r="C11"/>
          <cell r="D11"/>
        </row>
        <row r="13">
          <cell r="B13" t="str">
            <v>CAL</v>
          </cell>
          <cell r="C13" t="str">
            <v>I</v>
          </cell>
          <cell r="D13" t="str">
            <v>Kg</v>
          </cell>
        </row>
        <row r="14">
          <cell r="B14" t="str">
            <v>C-CU No 14 THW</v>
          </cell>
          <cell r="C14">
            <v>15</v>
          </cell>
          <cell r="D14">
            <v>842.14099999999996</v>
          </cell>
        </row>
        <row r="15">
          <cell r="B15" t="str">
            <v>C-CU No 12 THW</v>
          </cell>
          <cell r="C15">
            <v>20</v>
          </cell>
          <cell r="D15">
            <v>532.17999999999995</v>
          </cell>
        </row>
        <row r="16">
          <cell r="B16" t="str">
            <v>C-CU No 10 THW</v>
          </cell>
          <cell r="C16">
            <v>30</v>
          </cell>
          <cell r="D16">
            <v>337.154</v>
          </cell>
        </row>
        <row r="17">
          <cell r="B17" t="str">
            <v>C-CU No 8 THW</v>
          </cell>
          <cell r="C17">
            <v>40</v>
          </cell>
          <cell r="D17">
            <v>217.607</v>
          </cell>
        </row>
        <row r="18">
          <cell r="B18" t="str">
            <v>C-CU No 6 THW</v>
          </cell>
          <cell r="C18">
            <v>65</v>
          </cell>
          <cell r="D18">
            <v>138.85499999999999</v>
          </cell>
        </row>
        <row r="19">
          <cell r="B19" t="str">
            <v>C-CU No 4 THW</v>
          </cell>
          <cell r="C19">
            <v>85</v>
          </cell>
          <cell r="D19">
            <v>89.279700000000005</v>
          </cell>
        </row>
        <row r="20">
          <cell r="B20" t="str">
            <v>C-CU No 2 THW</v>
          </cell>
          <cell r="C20">
            <v>115</v>
          </cell>
          <cell r="D20">
            <v>57.800699999999999</v>
          </cell>
        </row>
        <row r="21">
          <cell r="B21" t="str">
            <v>C-CU No 1/0 THW</v>
          </cell>
          <cell r="C21">
            <v>150</v>
          </cell>
          <cell r="D21">
            <v>38.169600000000003</v>
          </cell>
        </row>
        <row r="22">
          <cell r="B22" t="str">
            <v>C-CU No 2/0 THW</v>
          </cell>
          <cell r="C22">
            <v>175</v>
          </cell>
          <cell r="D22">
            <v>31.157800000000002</v>
          </cell>
        </row>
        <row r="23">
          <cell r="B23" t="str">
            <v>C-CU No 500 THW</v>
          </cell>
          <cell r="C23">
            <v>380</v>
          </cell>
          <cell r="D23">
            <v>11.138999999999999</v>
          </cell>
        </row>
        <row r="24">
          <cell r="B24" t="str">
            <v>Cu 2 XLPE AWG</v>
          </cell>
          <cell r="C24"/>
          <cell r="D24"/>
        </row>
        <row r="26">
          <cell r="B26" t="str">
            <v>ALUMINIO AEREO FP 0,9</v>
          </cell>
          <cell r="C26"/>
          <cell r="D26"/>
        </row>
        <row r="27">
          <cell r="B27"/>
          <cell r="C27"/>
          <cell r="D27"/>
        </row>
        <row r="28">
          <cell r="B28" t="str">
            <v>CAL</v>
          </cell>
          <cell r="C28" t="str">
            <v>I</v>
          </cell>
          <cell r="D28" t="str">
            <v>Kg</v>
          </cell>
        </row>
        <row r="29">
          <cell r="B29" t="str">
            <v>AAL6</v>
          </cell>
          <cell r="C29">
            <v>75</v>
          </cell>
          <cell r="D29">
            <v>235.18</v>
          </cell>
        </row>
        <row r="30">
          <cell r="B30" t="str">
            <v>AAL4</v>
          </cell>
          <cell r="C30">
            <v>100</v>
          </cell>
          <cell r="D30">
            <v>156.53</v>
          </cell>
        </row>
        <row r="31">
          <cell r="B31" t="str">
            <v>AAL2</v>
          </cell>
          <cell r="C31">
            <v>135</v>
          </cell>
          <cell r="D31">
            <v>106</v>
          </cell>
        </row>
        <row r="32">
          <cell r="B32" t="str">
            <v>AAL1/0</v>
          </cell>
          <cell r="C32">
            <v>180</v>
          </cell>
          <cell r="D32">
            <v>73.02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UADRO CARGA TAP"/>
      <sheetName val=" CUADRO CARGA TCONTROL"/>
      <sheetName val="TRAFO Y ACOM"/>
      <sheetName val="REGULACION AP CTO1"/>
      <sheetName val="REGULACION AP CTO2"/>
      <sheetName val="REGULACION AP CTO3"/>
      <sheetName val="REGULACION AP CTO4"/>
      <sheetName val="REGULACION AP CTO5"/>
      <sheetName val="REGULACION AP CTO6"/>
      <sheetName val="REGULACION AP CTO7"/>
      <sheetName val="REGULACION AP CTO8"/>
      <sheetName val="REGULACION AP CTO9"/>
      <sheetName val="REGULACION AP CTO10"/>
      <sheetName val="REGULACION AP CTO11"/>
      <sheetName val="REGULACION AP CTO12"/>
      <sheetName val="REGULACION AP CTO13"/>
      <sheetName val="REGULACION AP CTO14"/>
      <sheetName val="REGULACION AP CTO15"/>
      <sheetName val="RESUMEN PERDIDAS"/>
      <sheetName val="OCP DUCTOS"/>
      <sheetName val="ZCC 45"/>
      <sheetName val="ICC 45"/>
      <sheetName val="CALCULO SPT"/>
      <sheetName val="K REG"/>
      <sheetName val="DUCTOS"/>
      <sheetName val="CABLEADO"/>
      <sheetName val="ENCAUCHETAD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B3" t="str">
            <v>ALUMINIO EN DUCTO FP 0,9</v>
          </cell>
          <cell r="C3"/>
          <cell r="D3"/>
        </row>
        <row r="4">
          <cell r="B4"/>
          <cell r="C4"/>
          <cell r="D4"/>
        </row>
        <row r="5">
          <cell r="B5" t="str">
            <v>CAL</v>
          </cell>
          <cell r="C5" t="str">
            <v>I</v>
          </cell>
          <cell r="D5" t="str">
            <v>Kg</v>
          </cell>
          <cell r="E5" t="str">
            <v>mm2</v>
          </cell>
          <cell r="F5" t="str">
            <v>Ω/km</v>
          </cell>
        </row>
        <row r="6">
          <cell r="B6" t="str">
            <v>C-AL No 6 THW</v>
          </cell>
          <cell r="C6">
            <v>50</v>
          </cell>
          <cell r="D6">
            <v>224.02</v>
          </cell>
          <cell r="E6">
            <v>13.28</v>
          </cell>
          <cell r="F6">
            <v>2.1629999999999998</v>
          </cell>
        </row>
        <row r="7">
          <cell r="B7" t="str">
            <v>C-AL No 4 THW</v>
          </cell>
          <cell r="C7">
            <v>65</v>
          </cell>
          <cell r="D7">
            <v>142.44</v>
          </cell>
          <cell r="E7">
            <v>21.14</v>
          </cell>
          <cell r="F7">
            <v>1.359</v>
          </cell>
        </row>
        <row r="8">
          <cell r="B8" t="str">
            <v>C-AL No 2 THW</v>
          </cell>
          <cell r="C8">
            <v>90</v>
          </cell>
          <cell r="D8">
            <v>91.09</v>
          </cell>
          <cell r="E8">
            <v>33.65</v>
          </cell>
          <cell r="F8">
            <v>0.85399999999999998</v>
          </cell>
        </row>
        <row r="9">
          <cell r="B9" t="str">
            <v>C-AL No 1/0 THW</v>
          </cell>
          <cell r="C9">
            <v>120</v>
          </cell>
          <cell r="D9">
            <v>58.83</v>
          </cell>
          <cell r="E9">
            <v>42.37</v>
          </cell>
          <cell r="F9">
            <v>0.67800000000000005</v>
          </cell>
        </row>
        <row r="10">
          <cell r="B10"/>
          <cell r="C10"/>
          <cell r="D10"/>
        </row>
        <row r="11">
          <cell r="B11" t="str">
            <v>COBRE EN DUCTO FP 0,9</v>
          </cell>
          <cell r="C11"/>
          <cell r="D11"/>
          <cell r="E11"/>
        </row>
        <row r="13">
          <cell r="B13" t="str">
            <v>CAL</v>
          </cell>
          <cell r="C13" t="str">
            <v>I</v>
          </cell>
          <cell r="D13" t="str">
            <v>Kg</v>
          </cell>
          <cell r="E13" t="str">
            <v>mm2</v>
          </cell>
          <cell r="F13" t="str">
            <v>Ω/km</v>
          </cell>
        </row>
        <row r="14">
          <cell r="B14" t="str">
            <v>C-CU No 14 THW</v>
          </cell>
          <cell r="C14">
            <v>15</v>
          </cell>
          <cell r="D14">
            <v>842.14099999999996</v>
          </cell>
          <cell r="E14">
            <v>2.08</v>
          </cell>
          <cell r="F14">
            <v>8.4570000000000007</v>
          </cell>
        </row>
        <row r="15">
          <cell r="B15" t="str">
            <v>C-CU No 12 THW</v>
          </cell>
          <cell r="C15">
            <v>20</v>
          </cell>
          <cell r="D15">
            <v>532.17999999999995</v>
          </cell>
          <cell r="E15">
            <v>3.3</v>
          </cell>
          <cell r="F15">
            <v>5.32</v>
          </cell>
        </row>
        <row r="16">
          <cell r="B16" t="str">
            <v>C-CU No 10 THW</v>
          </cell>
          <cell r="C16">
            <v>30</v>
          </cell>
          <cell r="D16">
            <v>337.154</v>
          </cell>
          <cell r="E16">
            <v>5.25</v>
          </cell>
          <cell r="F16">
            <v>3.3439999999999999</v>
          </cell>
        </row>
        <row r="17">
          <cell r="B17" t="str">
            <v>C-CU No 8 THW</v>
          </cell>
          <cell r="C17">
            <v>40</v>
          </cell>
          <cell r="D17">
            <v>217.607</v>
          </cell>
          <cell r="E17">
            <v>8.35</v>
          </cell>
          <cell r="F17">
            <v>2.1139999999999999</v>
          </cell>
        </row>
        <row r="18">
          <cell r="B18" t="str">
            <v>C-CU No 6 THW</v>
          </cell>
          <cell r="C18">
            <v>65</v>
          </cell>
          <cell r="D18">
            <v>138.85499999999999</v>
          </cell>
          <cell r="E18">
            <v>13.29</v>
          </cell>
          <cell r="F18">
            <v>1.331</v>
          </cell>
        </row>
        <row r="19">
          <cell r="B19" t="str">
            <v>C-CU No 4 THW</v>
          </cell>
          <cell r="C19">
            <v>85</v>
          </cell>
          <cell r="D19">
            <v>89.279700000000005</v>
          </cell>
          <cell r="E19">
            <v>21.14</v>
          </cell>
          <cell r="F19">
            <v>0.8327</v>
          </cell>
        </row>
        <row r="20">
          <cell r="B20" t="str">
            <v>C-CU No 2 THW</v>
          </cell>
          <cell r="C20">
            <v>115</v>
          </cell>
          <cell r="D20">
            <v>57.800699999999999</v>
          </cell>
          <cell r="E20">
            <v>26.66</v>
          </cell>
          <cell r="F20">
            <v>0.52429999999999999</v>
          </cell>
        </row>
        <row r="21">
          <cell r="B21" t="str">
            <v>C-CU No 1/0 THW</v>
          </cell>
          <cell r="C21">
            <v>150</v>
          </cell>
          <cell r="D21">
            <v>38.169600000000003</v>
          </cell>
          <cell r="E21">
            <v>53.5</v>
          </cell>
          <cell r="F21">
            <v>0.27800000000000002</v>
          </cell>
        </row>
        <row r="22">
          <cell r="B22" t="str">
            <v>C-CU No 2/0 THW</v>
          </cell>
          <cell r="C22">
            <v>175</v>
          </cell>
          <cell r="D22">
            <v>31.157800000000002</v>
          </cell>
          <cell r="E22">
            <v>67.44</v>
          </cell>
          <cell r="F22">
            <v>0.2205</v>
          </cell>
        </row>
        <row r="23">
          <cell r="B23" t="str">
            <v>C-CU No 500 THW</v>
          </cell>
          <cell r="C23">
            <v>380</v>
          </cell>
          <cell r="D23">
            <v>11.138999999999999</v>
          </cell>
          <cell r="E23">
            <v>253.35</v>
          </cell>
          <cell r="F23">
            <v>6.9500000000000006E-2</v>
          </cell>
        </row>
        <row r="24">
          <cell r="B24" t="str">
            <v>Cu 2 XLPE AWG</v>
          </cell>
          <cell r="C24"/>
          <cell r="D24"/>
          <cell r="E24">
            <v>452.38900000000001</v>
          </cell>
          <cell r="F24"/>
        </row>
        <row r="26">
          <cell r="B26" t="str">
            <v>ALUMINIO AEREO FP 0,9</v>
          </cell>
          <cell r="C26"/>
          <cell r="D26"/>
        </row>
        <row r="27">
          <cell r="B27"/>
          <cell r="C27"/>
          <cell r="D27"/>
        </row>
        <row r="28">
          <cell r="B28" t="str">
            <v>CAL</v>
          </cell>
          <cell r="C28" t="str">
            <v>I</v>
          </cell>
          <cell r="D28" t="str">
            <v>Kg</v>
          </cell>
          <cell r="E28" t="str">
            <v>Ω/km</v>
          </cell>
        </row>
        <row r="29">
          <cell r="B29" t="str">
            <v>AAL6</v>
          </cell>
          <cell r="C29">
            <v>75</v>
          </cell>
          <cell r="D29">
            <v>235.18</v>
          </cell>
          <cell r="E29">
            <v>2.1629999999999998</v>
          </cell>
        </row>
        <row r="30">
          <cell r="B30" t="str">
            <v>AAL4</v>
          </cell>
          <cell r="C30">
            <v>100</v>
          </cell>
          <cell r="D30">
            <v>156.53</v>
          </cell>
          <cell r="E30">
            <v>1.359</v>
          </cell>
        </row>
        <row r="31">
          <cell r="B31" t="str">
            <v>AAL2</v>
          </cell>
          <cell r="C31">
            <v>135</v>
          </cell>
          <cell r="D31">
            <v>106</v>
          </cell>
          <cell r="E31">
            <v>0.85399999999999998</v>
          </cell>
        </row>
        <row r="32">
          <cell r="B32" t="str">
            <v>AAL1/0</v>
          </cell>
          <cell r="C32">
            <v>180</v>
          </cell>
          <cell r="D32">
            <v>73.02</v>
          </cell>
          <cell r="E32">
            <v>0.67800000000000005</v>
          </cell>
        </row>
      </sheetData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N49"/>
  <sheetViews>
    <sheetView showGridLines="0" topLeftCell="A3" zoomScale="70" zoomScaleNormal="70" zoomScaleSheetLayoutView="70" workbookViewId="0">
      <selection activeCell="B4" sqref="B4:W11"/>
    </sheetView>
  </sheetViews>
  <sheetFormatPr baseColWidth="10" defaultColWidth="11.42578125" defaultRowHeight="12.75"/>
  <cols>
    <col min="1" max="1" width="3.140625" style="1" customWidth="1"/>
    <col min="2" max="2" width="11.42578125" style="1" customWidth="1"/>
    <col min="3" max="4" width="9.42578125" style="1" customWidth="1"/>
    <col min="5" max="5" width="9" style="1" customWidth="1"/>
    <col min="6" max="6" width="9.28515625" style="1" customWidth="1"/>
    <col min="7" max="7" width="9.7109375" style="1" customWidth="1"/>
    <col min="8" max="8" width="9.42578125" style="1" customWidth="1"/>
    <col min="9" max="9" width="7.140625" style="1" customWidth="1"/>
    <col min="10" max="10" width="8.42578125" style="1" customWidth="1"/>
    <col min="11" max="11" width="7.140625" style="1" customWidth="1"/>
    <col min="12" max="12" width="7.85546875" style="1" customWidth="1"/>
    <col min="13" max="14" width="10.140625" style="1" customWidth="1"/>
    <col min="15" max="15" width="7.140625" style="1" customWidth="1"/>
    <col min="16" max="16" width="7.7109375" style="1" customWidth="1"/>
    <col min="17" max="17" width="8.42578125" style="1" customWidth="1"/>
    <col min="18" max="18" width="7.42578125" style="1" customWidth="1"/>
    <col min="19" max="19" width="26.85546875" style="1" customWidth="1"/>
    <col min="20" max="20" width="10.42578125" style="1" customWidth="1"/>
    <col min="21" max="21" width="8.42578125" style="1" customWidth="1"/>
    <col min="22" max="22" width="10.7109375" style="1" customWidth="1"/>
    <col min="23" max="23" width="64.28515625" style="1" customWidth="1"/>
    <col min="24" max="24" width="3.140625" style="1" customWidth="1"/>
    <col min="25" max="25" width="3" style="1" customWidth="1"/>
    <col min="26" max="26" width="7.7109375" style="1" customWidth="1"/>
    <col min="27" max="32" width="11.42578125" style="1"/>
    <col min="33" max="33" width="28.140625" style="1" customWidth="1"/>
    <col min="34" max="34" width="14.140625" style="1" hidden="1" customWidth="1"/>
    <col min="35" max="35" width="13" style="1" customWidth="1"/>
    <col min="36" max="36" width="13.7109375" style="1" customWidth="1"/>
    <col min="37" max="16384" width="11.42578125" style="1"/>
  </cols>
  <sheetData>
    <row r="3" spans="2:36" ht="16.5" customHeight="1" thickBot="1"/>
    <row r="4" spans="2:36" ht="16.5" customHeight="1" thickBot="1">
      <c r="B4" s="2" t="s">
        <v>358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8"/>
    </row>
    <row r="5" spans="2:36" ht="20.25" customHeight="1"/>
    <row r="6" spans="2:36" ht="33.75" customHeight="1">
      <c r="B6" s="575" t="s">
        <v>0</v>
      </c>
      <c r="C6" s="6" t="s">
        <v>289</v>
      </c>
      <c r="D6" s="6" t="s">
        <v>290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8</v>
      </c>
      <c r="M6" s="6" t="s">
        <v>3</v>
      </c>
      <c r="N6" s="6" t="s">
        <v>9</v>
      </c>
      <c r="O6" s="6" t="s">
        <v>10</v>
      </c>
      <c r="P6" s="6" t="s">
        <v>11</v>
      </c>
      <c r="Q6" s="6" t="s">
        <v>12</v>
      </c>
      <c r="R6" s="6" t="s">
        <v>13</v>
      </c>
      <c r="S6" s="6" t="s">
        <v>14</v>
      </c>
      <c r="T6" s="6" t="s">
        <v>13</v>
      </c>
      <c r="U6" s="6" t="s">
        <v>15</v>
      </c>
      <c r="V6" s="6" t="s">
        <v>16</v>
      </c>
      <c r="W6" s="6" t="s">
        <v>17</v>
      </c>
      <c r="AA6" s="568"/>
      <c r="AB6" s="568"/>
      <c r="AC6" s="568"/>
      <c r="AD6" s="568"/>
      <c r="AE6" s="568"/>
      <c r="AF6" s="568"/>
      <c r="AG6" s="568"/>
      <c r="AH6" s="173"/>
      <c r="AI6" s="174"/>
      <c r="AJ6" s="174"/>
    </row>
    <row r="7" spans="2:36" ht="15.75" customHeight="1">
      <c r="B7" s="575"/>
      <c r="C7" s="447">
        <v>120</v>
      </c>
      <c r="D7" s="448">
        <v>50</v>
      </c>
      <c r="E7" s="6" t="s">
        <v>18</v>
      </c>
      <c r="F7" s="6" t="s">
        <v>18</v>
      </c>
      <c r="G7" s="6" t="s">
        <v>18</v>
      </c>
      <c r="H7" s="6" t="s">
        <v>18</v>
      </c>
      <c r="I7" s="6"/>
      <c r="J7" s="6" t="s">
        <v>19</v>
      </c>
      <c r="K7" s="6"/>
      <c r="L7" s="6"/>
      <c r="M7" s="6" t="s">
        <v>20</v>
      </c>
      <c r="N7" s="6" t="s">
        <v>21</v>
      </c>
      <c r="O7" s="6"/>
      <c r="P7" s="6" t="s">
        <v>22</v>
      </c>
      <c r="Q7" s="6" t="s">
        <v>23</v>
      </c>
      <c r="R7" s="6" t="s">
        <v>23</v>
      </c>
      <c r="S7" s="6"/>
      <c r="T7" s="6" t="s">
        <v>23</v>
      </c>
      <c r="U7" s="6"/>
      <c r="V7" s="6"/>
      <c r="W7" s="6"/>
      <c r="AA7" s="567"/>
      <c r="AB7" s="567"/>
      <c r="AC7" s="567"/>
      <c r="AD7" s="567"/>
      <c r="AE7" s="567"/>
      <c r="AF7" s="567"/>
      <c r="AG7" s="567"/>
      <c r="AH7" s="177"/>
      <c r="AI7" s="178"/>
      <c r="AJ7" s="176"/>
    </row>
    <row r="8" spans="2:36" ht="14.25" customHeight="1">
      <c r="B8" s="449" t="s">
        <v>24</v>
      </c>
      <c r="C8" s="279">
        <v>82</v>
      </c>
      <c r="D8" s="279"/>
      <c r="E8" s="9">
        <f>SUMPRODUCT($C$7:$D$7,$C$8:$D$8)</f>
        <v>9840</v>
      </c>
      <c r="F8" s="11">
        <f>(SUMPRODUCT($C$7:$D$7,$C$8:$D$8)/O8)/3</f>
        <v>1093.3333333333333</v>
      </c>
      <c r="G8" s="11">
        <f>(SUMPRODUCT($C$7:$D$7,$C$8:$D$8)/O8)/3</f>
        <v>1093.3333333333333</v>
      </c>
      <c r="H8" s="11">
        <f>(SUMPRODUCT($C$7:$D$7,$C$8:$D$8)/O8)/3</f>
        <v>1093.3333333333333</v>
      </c>
      <c r="I8" s="10">
        <v>0.9</v>
      </c>
      <c r="J8" s="11">
        <v>20</v>
      </c>
      <c r="K8" s="10">
        <f>+SQRT(1+(J8/100)^2)</f>
        <v>1.019803902718557</v>
      </c>
      <c r="L8" s="10">
        <f>+I8/K8</f>
        <v>0.88252260812182814</v>
      </c>
      <c r="M8" s="10">
        <f>SUM(E8/L8)</f>
        <v>11149.856003056222</v>
      </c>
      <c r="N8" s="10">
        <f>SQRT((M8)^2-(E8)^2)</f>
        <v>5243.4424654885715</v>
      </c>
      <c r="O8" s="12">
        <v>3</v>
      </c>
      <c r="P8" s="12">
        <v>380</v>
      </c>
      <c r="Q8" s="13">
        <f>+IF(O8=3,M8*SQRT(3)/(3*P8),IF(O8=2,M8*SQRT(3)/(2*P8),M8*SQRT(3)/(1*P8)))</f>
        <v>16.940453591552828</v>
      </c>
      <c r="R8" s="10">
        <f>IF(O8=3,O8*Q8*J8/100,IF(O8=2,O8*Q8*J8/100,Q8))</f>
        <v>10.164272154931698</v>
      </c>
      <c r="S8" s="9" t="s">
        <v>373</v>
      </c>
      <c r="T8" s="9">
        <f>+VLOOKUP(S8,'K REG'!$B$3:$D$33,2,FALSE)</f>
        <v>90</v>
      </c>
      <c r="U8" s="450" t="s">
        <v>377</v>
      </c>
      <c r="V8" s="42" t="s">
        <v>372</v>
      </c>
      <c r="W8" s="451" t="s">
        <v>363</v>
      </c>
      <c r="AA8" s="567"/>
      <c r="AB8" s="567"/>
      <c r="AC8" s="567"/>
      <c r="AD8" s="567"/>
      <c r="AE8" s="567"/>
      <c r="AF8" s="567"/>
      <c r="AG8" s="567"/>
      <c r="AH8" s="177"/>
      <c r="AI8" s="178"/>
      <c r="AJ8" s="176"/>
    </row>
    <row r="9" spans="2:36" ht="15">
      <c r="B9" s="449" t="s">
        <v>25</v>
      </c>
      <c r="C9" s="279">
        <v>65</v>
      </c>
      <c r="D9" s="279"/>
      <c r="E9" s="9">
        <f>SUMPRODUCT($C$7:$D$7,$C$9:$D$9)</f>
        <v>7800</v>
      </c>
      <c r="F9" s="11">
        <f>(SUMPRODUCT($C$7:$D$7,$C$9:$D$9)/O9)/3</f>
        <v>866.66666666666663</v>
      </c>
      <c r="G9" s="11">
        <f>(SUMPRODUCT($C$7:$D$7,$C$9:$D$9)/O9)/3</f>
        <v>866.66666666666663</v>
      </c>
      <c r="H9" s="11">
        <f>(SUMPRODUCT($C$7:$D$7,$C$9:$D$9)/O9)/3</f>
        <v>866.66666666666663</v>
      </c>
      <c r="I9" s="10">
        <v>0.9</v>
      </c>
      <c r="J9" s="11">
        <v>20</v>
      </c>
      <c r="K9" s="10">
        <f t="shared" ref="K9:K10" si="0">+SQRT(1+(J9/100)^2)</f>
        <v>1.019803902718557</v>
      </c>
      <c r="L9" s="10">
        <f t="shared" ref="L9:L10" si="1">+I9/K9</f>
        <v>0.88252260812182814</v>
      </c>
      <c r="M9" s="10">
        <f t="shared" ref="M9:M10" si="2">SUM(E9/L9)</f>
        <v>8838.3004902274934</v>
      </c>
      <c r="N9" s="10">
        <f>SQRT((M9)^2-(E9)^2)</f>
        <v>4156.3873202043569</v>
      </c>
      <c r="O9" s="12">
        <v>3</v>
      </c>
      <c r="P9" s="12">
        <v>380</v>
      </c>
      <c r="Q9" s="13">
        <f t="shared" ref="Q9:Q10" si="3">+IF(O9=3,M9*SQRT(3)/(3*P9),IF(O9=2,M9*SQRT(3)/(2*P9),M9*SQRT(3)/(1*P9)))</f>
        <v>13.428408334767486</v>
      </c>
      <c r="R9" s="10">
        <f t="shared" ref="R9:R10" si="4">IF(O9=3,O9*Q9*J9/100,IF(O9=2,O9*Q9*J9/100,Q9))</f>
        <v>8.0570450008604908</v>
      </c>
      <c r="S9" s="9" t="s">
        <v>373</v>
      </c>
      <c r="T9" s="9">
        <f>+VLOOKUP(S9,'K REG'!$B$3:$D$33,2,FALSE)</f>
        <v>90</v>
      </c>
      <c r="U9" s="450" t="s">
        <v>377</v>
      </c>
      <c r="V9" s="42" t="s">
        <v>372</v>
      </c>
      <c r="W9" s="451" t="s">
        <v>363</v>
      </c>
      <c r="AA9" s="567"/>
      <c r="AB9" s="567"/>
      <c r="AC9" s="567"/>
      <c r="AD9" s="567"/>
      <c r="AE9" s="567"/>
      <c r="AF9" s="567"/>
      <c r="AG9" s="567"/>
      <c r="AH9" s="177"/>
      <c r="AI9" s="178"/>
      <c r="AJ9" s="176"/>
    </row>
    <row r="10" spans="2:36" ht="12.75" customHeight="1">
      <c r="B10" s="449" t="s">
        <v>26</v>
      </c>
      <c r="C10" s="279">
        <v>65</v>
      </c>
      <c r="D10" s="279"/>
      <c r="E10" s="9">
        <f>SUMPRODUCT($C$7:$D$7,$C$10:$D$10)</f>
        <v>7800</v>
      </c>
      <c r="F10" s="11">
        <f>(SUMPRODUCT($C$7:$D$7,$C$10:$D$10)/O10)/3</f>
        <v>866.66666666666663</v>
      </c>
      <c r="G10" s="11">
        <f>(SUMPRODUCT($C$7:$D$7,$C$10:$D$10)/O10)/3</f>
        <v>866.66666666666663</v>
      </c>
      <c r="H10" s="11">
        <f>(SUMPRODUCT($C$7:$D$7,$C$10:$D$10)/O10)/3</f>
        <v>866.66666666666663</v>
      </c>
      <c r="I10" s="10">
        <v>0.9</v>
      </c>
      <c r="J10" s="11">
        <v>20</v>
      </c>
      <c r="K10" s="10">
        <f t="shared" si="0"/>
        <v>1.019803902718557</v>
      </c>
      <c r="L10" s="10">
        <f t="shared" si="1"/>
        <v>0.88252260812182814</v>
      </c>
      <c r="M10" s="10">
        <f t="shared" si="2"/>
        <v>8838.3004902274934</v>
      </c>
      <c r="N10" s="10">
        <f>SQRT((M10)^2-(E10)^2)</f>
        <v>4156.3873202043569</v>
      </c>
      <c r="O10" s="12">
        <v>3</v>
      </c>
      <c r="P10" s="12">
        <v>380</v>
      </c>
      <c r="Q10" s="13">
        <f t="shared" si="3"/>
        <v>13.428408334767486</v>
      </c>
      <c r="R10" s="10">
        <f t="shared" si="4"/>
        <v>8.0570450008604908</v>
      </c>
      <c r="S10" s="9" t="s">
        <v>373</v>
      </c>
      <c r="T10" s="9">
        <f>+VLOOKUP(S10,'K REG'!$B$3:$D$33,2,FALSE)</f>
        <v>90</v>
      </c>
      <c r="U10" s="450" t="s">
        <v>377</v>
      </c>
      <c r="V10" s="42" t="s">
        <v>372</v>
      </c>
      <c r="W10" s="451" t="s">
        <v>363</v>
      </c>
      <c r="AA10" s="290" t="s">
        <v>28</v>
      </c>
      <c r="AB10" s="294" t="s">
        <v>18</v>
      </c>
      <c r="AC10" s="562" t="s">
        <v>29</v>
      </c>
      <c r="AD10" s="562"/>
      <c r="AE10" s="562"/>
      <c r="AF10" s="562"/>
      <c r="AG10" s="562"/>
      <c r="AH10" s="177"/>
      <c r="AI10" s="178"/>
      <c r="AJ10" s="176"/>
    </row>
    <row r="11" spans="2:36" ht="15" customHeight="1">
      <c r="B11" s="452" t="s">
        <v>1</v>
      </c>
      <c r="C11" s="452">
        <f t="shared" ref="C11:H11" si="5">SUM(C8:C10)</f>
        <v>212</v>
      </c>
      <c r="D11" s="452">
        <f t="shared" si="5"/>
        <v>0</v>
      </c>
      <c r="E11" s="453">
        <f t="shared" si="5"/>
        <v>25440</v>
      </c>
      <c r="F11" s="454">
        <f t="shared" si="5"/>
        <v>2826.6666666666665</v>
      </c>
      <c r="G11" s="454">
        <f t="shared" si="5"/>
        <v>2826.6666666666665</v>
      </c>
      <c r="H11" s="454">
        <f t="shared" si="5"/>
        <v>2826.6666666666665</v>
      </c>
      <c r="I11" s="455">
        <v>0.9</v>
      </c>
      <c r="J11" s="455">
        <v>20</v>
      </c>
      <c r="K11" s="455">
        <f>+I11/L11</f>
        <v>1.019803902718557</v>
      </c>
      <c r="L11" s="455">
        <f>+E11/M11</f>
        <v>0.88252260812182814</v>
      </c>
      <c r="M11" s="455">
        <f>+SQRT(E11^2+N11^2)</f>
        <v>28826.456983511209</v>
      </c>
      <c r="N11" s="455">
        <f>SUM(N8:N10)</f>
        <v>13556.217105897285</v>
      </c>
      <c r="O11" s="456">
        <v>1</v>
      </c>
      <c r="P11" s="456">
        <v>380</v>
      </c>
      <c r="Q11" s="456">
        <f>+IF(O11=3,M11*SQRT(3)/(3*P11),IF(O11=2,M11*SQRT(3)/(2*P11),M11*SQRT(3)/(1*P11)))</f>
        <v>131.3918107832634</v>
      </c>
      <c r="R11" s="456">
        <f>IF(O11=3,O11*Q11*J11/100,IF(O11=2,O11*Q11*J11/100,Q11))</f>
        <v>131.3918107832634</v>
      </c>
      <c r="S11" s="456"/>
      <c r="T11" s="455"/>
      <c r="U11" s="455"/>
      <c r="V11" s="455"/>
      <c r="W11" s="455"/>
      <c r="AA11" s="291" t="s">
        <v>289</v>
      </c>
      <c r="AB11" s="292">
        <v>120</v>
      </c>
      <c r="AC11" s="553" t="s">
        <v>362</v>
      </c>
      <c r="AD11" s="554"/>
      <c r="AE11" s="554"/>
      <c r="AF11" s="554"/>
      <c r="AG11" s="555"/>
      <c r="AH11" s="175"/>
      <c r="AI11" s="174"/>
      <c r="AJ11" s="174"/>
    </row>
    <row r="12" spans="2:36" s="15" customFormat="1">
      <c r="B12" s="1"/>
      <c r="C12" s="1"/>
      <c r="D12" s="1"/>
      <c r="E12" s="1"/>
      <c r="F12" s="1"/>
      <c r="G12" s="1"/>
      <c r="H12" s="304"/>
      <c r="I12" s="1"/>
      <c r="J12" s="304"/>
      <c r="K12" s="1"/>
      <c r="L12" s="1"/>
      <c r="M12" s="39"/>
      <c r="N12" s="304"/>
      <c r="O12" s="1"/>
      <c r="P12" s="1"/>
      <c r="Q12" s="1"/>
      <c r="R12" s="1"/>
      <c r="S12" s="1"/>
      <c r="T12" s="1"/>
      <c r="U12" s="1"/>
      <c r="V12" s="1"/>
      <c r="W12" s="1"/>
      <c r="AA12" s="291" t="s">
        <v>290</v>
      </c>
      <c r="AB12" s="292">
        <v>50</v>
      </c>
      <c r="AC12" s="553" t="s">
        <v>361</v>
      </c>
      <c r="AD12" s="554"/>
      <c r="AE12" s="554"/>
      <c r="AF12" s="554"/>
      <c r="AG12" s="555"/>
      <c r="AH12" s="569"/>
      <c r="AI12" s="571"/>
      <c r="AJ12" s="571"/>
    </row>
    <row r="13" spans="2:36" ht="15">
      <c r="AA13" s="569"/>
      <c r="AB13" s="569"/>
      <c r="AC13" s="175"/>
      <c r="AD13" s="569"/>
      <c r="AE13" s="569"/>
      <c r="AF13" s="175"/>
      <c r="AG13" s="175"/>
      <c r="AH13" s="569"/>
      <c r="AI13" s="571"/>
      <c r="AJ13" s="571"/>
    </row>
    <row r="14" spans="2:36" ht="15.75" customHeight="1">
      <c r="B14" s="20"/>
      <c r="AA14" s="578" t="s">
        <v>30</v>
      </c>
      <c r="AB14" s="578"/>
      <c r="AC14" s="578"/>
      <c r="AD14" s="578"/>
      <c r="AE14" s="578"/>
      <c r="AF14" s="578"/>
      <c r="AG14" s="578"/>
      <c r="AH14" s="171" t="s">
        <v>31</v>
      </c>
      <c r="AI14" s="172" t="s">
        <v>32</v>
      </c>
      <c r="AJ14" s="172" t="s">
        <v>33</v>
      </c>
    </row>
    <row r="15" spans="2:36" ht="19.5" customHeight="1" thickBot="1">
      <c r="AA15" s="566" t="s">
        <v>34</v>
      </c>
      <c r="AB15" s="566"/>
      <c r="AC15" s="566"/>
      <c r="AD15" s="566"/>
      <c r="AE15" s="566"/>
      <c r="AF15" s="566"/>
      <c r="AG15" s="566"/>
      <c r="AH15" s="170"/>
      <c r="AI15" s="166"/>
      <c r="AJ15" s="169">
        <v>149</v>
      </c>
    </row>
    <row r="16" spans="2:36" ht="20.25" customHeight="1" thickBot="1">
      <c r="B16" s="2" t="s">
        <v>357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  <c r="AA16" s="566" t="s">
        <v>35</v>
      </c>
      <c r="AB16" s="566"/>
      <c r="AC16" s="566"/>
      <c r="AD16" s="566"/>
      <c r="AE16" s="566"/>
      <c r="AF16" s="566"/>
      <c r="AG16" s="566"/>
      <c r="AH16" s="170"/>
      <c r="AI16" s="166"/>
      <c r="AJ16" s="169">
        <v>107</v>
      </c>
    </row>
    <row r="17" spans="2:40" ht="12.75" customHeight="1" thickBot="1">
      <c r="AA17" s="579"/>
      <c r="AB17" s="579"/>
      <c r="AC17" s="579"/>
      <c r="AD17" s="579"/>
      <c r="AE17" s="579"/>
      <c r="AF17" s="579"/>
      <c r="AG17" s="579"/>
      <c r="AH17" s="577" t="s">
        <v>36</v>
      </c>
      <c r="AI17" s="579"/>
      <c r="AJ17" s="576" t="s">
        <v>37</v>
      </c>
      <c r="AK17" s="576" t="s">
        <v>38</v>
      </c>
      <c r="AL17" s="576" t="s">
        <v>39</v>
      </c>
      <c r="AM17" s="576" t="s">
        <v>40</v>
      </c>
      <c r="AN17" s="576" t="s">
        <v>1</v>
      </c>
    </row>
    <row r="18" spans="2:40" ht="16.5" customHeight="1">
      <c r="B18" s="573" t="s">
        <v>0</v>
      </c>
      <c r="C18" s="41" t="s">
        <v>289</v>
      </c>
      <c r="D18" s="41" t="s">
        <v>290</v>
      </c>
      <c r="E18" s="41" t="s">
        <v>1</v>
      </c>
      <c r="F18" s="41" t="s">
        <v>2</v>
      </c>
      <c r="G18" s="41" t="s">
        <v>3</v>
      </c>
      <c r="H18" s="41" t="s">
        <v>4</v>
      </c>
      <c r="I18" s="41" t="s">
        <v>5</v>
      </c>
      <c r="J18" s="41" t="s">
        <v>6</v>
      </c>
      <c r="K18" s="41" t="s">
        <v>7</v>
      </c>
      <c r="L18" s="41" t="s">
        <v>8</v>
      </c>
      <c r="M18" s="41" t="s">
        <v>3</v>
      </c>
      <c r="N18" s="41" t="s">
        <v>9</v>
      </c>
      <c r="O18" s="41" t="s">
        <v>10</v>
      </c>
      <c r="P18" s="41" t="s">
        <v>11</v>
      </c>
      <c r="Q18" s="41" t="s">
        <v>12</v>
      </c>
      <c r="R18" s="41" t="s">
        <v>13</v>
      </c>
      <c r="S18" s="41" t="s">
        <v>14</v>
      </c>
      <c r="T18" s="41" t="s">
        <v>13</v>
      </c>
      <c r="U18" s="41" t="s">
        <v>15</v>
      </c>
      <c r="V18" s="41" t="s">
        <v>16</v>
      </c>
      <c r="W18" s="4" t="s">
        <v>17</v>
      </c>
      <c r="AH18" s="577"/>
      <c r="AI18" s="579"/>
      <c r="AJ18" s="576"/>
      <c r="AK18" s="576"/>
      <c r="AL18" s="576"/>
      <c r="AM18" s="576"/>
      <c r="AN18" s="576"/>
    </row>
    <row r="19" spans="2:40" ht="16.5" customHeight="1" thickBot="1">
      <c r="B19" s="574"/>
      <c r="C19" s="272">
        <v>120</v>
      </c>
      <c r="D19" s="271">
        <v>50</v>
      </c>
      <c r="E19" s="71" t="s">
        <v>18</v>
      </c>
      <c r="F19" s="217" t="s">
        <v>18</v>
      </c>
      <c r="G19" s="217" t="s">
        <v>18</v>
      </c>
      <c r="H19" s="217" t="s">
        <v>18</v>
      </c>
      <c r="I19" s="217"/>
      <c r="J19" s="217" t="s">
        <v>19</v>
      </c>
      <c r="K19" s="217"/>
      <c r="L19" s="217"/>
      <c r="M19" s="217" t="s">
        <v>20</v>
      </c>
      <c r="N19" s="217" t="s">
        <v>21</v>
      </c>
      <c r="O19" s="217"/>
      <c r="P19" s="217" t="s">
        <v>22</v>
      </c>
      <c r="Q19" s="217" t="s">
        <v>23</v>
      </c>
      <c r="R19" s="217" t="s">
        <v>23</v>
      </c>
      <c r="S19" s="217"/>
      <c r="T19" s="217" t="s">
        <v>23</v>
      </c>
      <c r="U19" s="217"/>
      <c r="V19" s="217"/>
      <c r="W19" s="306"/>
    </row>
    <row r="20" spans="2:40">
      <c r="B20" s="273" t="s">
        <v>24</v>
      </c>
      <c r="C20" s="278">
        <v>73</v>
      </c>
      <c r="D20" s="278"/>
      <c r="E20" s="40">
        <f>SUMPRODUCT($C$19:$D$19,$C$20:$D$20)</f>
        <v>8760</v>
      </c>
      <c r="F20" s="267">
        <f>(SUMPRODUCT($C$19:$D$19,$C$20:$D$20)/O20)/3</f>
        <v>973.33333333333337</v>
      </c>
      <c r="G20" s="267">
        <f>(SUMPRODUCT($C$19:$D$19,$C$20:$D$20)/O20)/3</f>
        <v>973.33333333333337</v>
      </c>
      <c r="H20" s="267">
        <f>(SUMPRODUCT($C$19:$D$19,$C$20:$D$20)/O20)/3</f>
        <v>973.33333333333337</v>
      </c>
      <c r="I20" s="228">
        <v>0.9</v>
      </c>
      <c r="J20" s="267">
        <v>20</v>
      </c>
      <c r="K20" s="228">
        <f>+SQRT(1+(J20/100)^2)</f>
        <v>1.019803902718557</v>
      </c>
      <c r="L20" s="228">
        <f>+I20/K20</f>
        <v>0.88252260812182814</v>
      </c>
      <c r="M20" s="228">
        <f>SUM(E20/L20)</f>
        <v>9926.0913197939553</v>
      </c>
      <c r="N20" s="228">
        <f>SQRT((M20)^2-(E20)^2)</f>
        <v>4667.9426826910494</v>
      </c>
      <c r="O20" s="268">
        <v>3</v>
      </c>
      <c r="P20" s="268">
        <v>380</v>
      </c>
      <c r="Q20" s="269">
        <f>+IF(O20=3,M20*SQRT(3)/(3*P20),IF(O20=2,M20*SQRT(3)/(2*P20),M20*SQRT(3)/(1*P20)))</f>
        <v>15.081135514431177</v>
      </c>
      <c r="R20" s="228">
        <f>IF(O20=3,O20*Q20*J20/100,IF(O20=2,O20*Q20*J20/100,Q20))</f>
        <v>9.0486813086587059</v>
      </c>
      <c r="S20" s="25" t="s">
        <v>373</v>
      </c>
      <c r="T20" s="229">
        <f>+VLOOKUP(S20,'K REG'!$B$3:$D$33,2,FALSE)</f>
        <v>90</v>
      </c>
      <c r="U20" s="275" t="s">
        <v>377</v>
      </c>
      <c r="V20" s="270" t="s">
        <v>372</v>
      </c>
      <c r="W20" s="307" t="s">
        <v>360</v>
      </c>
    </row>
    <row r="21" spans="2:40" ht="15.75" thickBot="1">
      <c r="B21" s="274" t="s">
        <v>25</v>
      </c>
      <c r="C21" s="279">
        <v>58</v>
      </c>
      <c r="E21" s="9">
        <f>SUMPRODUCT($C$19:$D$19,$C$21:$D$21)</f>
        <v>6960</v>
      </c>
      <c r="F21" s="11">
        <f>(SUMPRODUCT($C$19:$D$19,$C$21:$D$21)/O21)/3</f>
        <v>773.33333333333337</v>
      </c>
      <c r="G21" s="11">
        <f>(SUMPRODUCT($C$19:$D$19,$C$21:$D$21)/O21)/3</f>
        <v>773.33333333333337</v>
      </c>
      <c r="H21" s="11">
        <f>(SUMPRODUCT($C$19:$D$19,$C$21:$D$21)/O21)/3</f>
        <v>773.33333333333337</v>
      </c>
      <c r="I21" s="10">
        <v>0.9</v>
      </c>
      <c r="J21" s="11">
        <v>20</v>
      </c>
      <c r="K21" s="10">
        <f t="shared" ref="K21:K23" si="6">+SQRT(1+(J21/100)^2)</f>
        <v>1.019803902718557</v>
      </c>
      <c r="L21" s="10">
        <f t="shared" ref="L21:L23" si="7">+I21/K21</f>
        <v>0.88252260812182814</v>
      </c>
      <c r="M21" s="10">
        <f t="shared" ref="M21:M23" si="8">SUM(E21/L21)</f>
        <v>7886.4835143568407</v>
      </c>
      <c r="N21" s="10">
        <f>SQRT((M21)^2-(E21)^2)</f>
        <v>3708.7763780285031</v>
      </c>
      <c r="O21" s="12">
        <v>3</v>
      </c>
      <c r="P21" s="73">
        <v>380</v>
      </c>
      <c r="Q21" s="74">
        <f t="shared" ref="Q21:Q23" si="9">+IF(O21=3,M21*SQRT(3)/(3*P21),IF(O21=2,M21*SQRT(3)/(2*P21),M21*SQRT(3)/(1*P21)))</f>
        <v>11.982272052561756</v>
      </c>
      <c r="R21" s="10">
        <f>IF(O21=3,O21*Q21*J21/100,IF(O21=2,O21*Q21*J21/100,Q21))</f>
        <v>7.1893632315370546</v>
      </c>
      <c r="S21" s="167" t="str">
        <f>'K REG'!B9</f>
        <v>AL No 1/0 THHN SERIE 8000</v>
      </c>
      <c r="T21" s="9">
        <f>+VLOOKUP(S21,'K REG'!$B$3:$D$33,2,FALSE)</f>
        <v>120</v>
      </c>
      <c r="U21" s="276" t="s">
        <v>377</v>
      </c>
      <c r="V21" s="445" t="s">
        <v>372</v>
      </c>
      <c r="W21" s="277" t="s">
        <v>360</v>
      </c>
      <c r="AA21" s="568"/>
      <c r="AB21" s="568"/>
      <c r="AC21" s="568"/>
      <c r="AD21" s="568"/>
      <c r="AE21" s="568"/>
      <c r="AF21" s="568"/>
      <c r="AG21" s="568"/>
      <c r="AH21" s="173"/>
      <c r="AI21" s="174"/>
      <c r="AJ21" s="174"/>
    </row>
    <row r="22" spans="2:40" ht="15.75" customHeight="1">
      <c r="B22" s="274" t="s">
        <v>26</v>
      </c>
      <c r="C22" s="279">
        <v>59</v>
      </c>
      <c r="D22" s="428"/>
      <c r="E22" s="9">
        <f>SUMPRODUCT($C$19:$D$19,$C$22:$D$22)</f>
        <v>7080</v>
      </c>
      <c r="F22" s="11">
        <f>(SUMPRODUCT($C$19:$D$19,$C$22:$D$22)/O22)/3</f>
        <v>786.66666666666663</v>
      </c>
      <c r="G22" s="11">
        <f>(SUMPRODUCT($C$19:$D$19,$C$22:$D$22)/O22)/3</f>
        <v>786.66666666666663</v>
      </c>
      <c r="H22" s="11">
        <f>(SUMPRODUCT($C$19:$D$19,$C$22:$D$22)/O22)/3</f>
        <v>786.66666666666663</v>
      </c>
      <c r="I22" s="10">
        <v>0.9</v>
      </c>
      <c r="J22" s="11">
        <v>20</v>
      </c>
      <c r="K22" s="10">
        <f t="shared" si="6"/>
        <v>1.019803902718557</v>
      </c>
      <c r="L22" s="10">
        <f t="shared" si="7"/>
        <v>0.88252260812182814</v>
      </c>
      <c r="M22" s="10">
        <f t="shared" si="8"/>
        <v>8022.4573680526482</v>
      </c>
      <c r="N22" s="10">
        <f>SQRT((M22)^2-(E22)^2)</f>
        <v>3772.7207983393396</v>
      </c>
      <c r="O22" s="73">
        <v>3</v>
      </c>
      <c r="P22" s="73">
        <v>380</v>
      </c>
      <c r="Q22" s="74">
        <f t="shared" si="9"/>
        <v>12.188862950019718</v>
      </c>
      <c r="R22" s="10">
        <f t="shared" ref="R22:R23" si="10">IF(O22=3,O22*Q22*J22/100,IF(O22=2,O22*Q22*J22/100,Q22))</f>
        <v>7.3133177700118317</v>
      </c>
      <c r="S22" s="167" t="str">
        <f>'K REG'!B9</f>
        <v>AL No 1/0 THHN SERIE 8000</v>
      </c>
      <c r="T22" s="9">
        <f>+VLOOKUP(S22,'K REG'!$B$3:$D$33,2,FALSE)</f>
        <v>120</v>
      </c>
      <c r="U22" s="275" t="s">
        <v>377</v>
      </c>
      <c r="V22" s="42" t="s">
        <v>372</v>
      </c>
      <c r="W22" s="429" t="s">
        <v>360</v>
      </c>
      <c r="AA22" s="567"/>
      <c r="AB22" s="567"/>
      <c r="AC22" s="567"/>
      <c r="AD22" s="567"/>
      <c r="AE22" s="567"/>
      <c r="AF22" s="567"/>
      <c r="AG22" s="567"/>
      <c r="AH22" s="177"/>
      <c r="AI22" s="178"/>
      <c r="AJ22" s="176"/>
    </row>
    <row r="23" spans="2:40" ht="14.25" customHeight="1" thickBot="1">
      <c r="B23" s="274" t="s">
        <v>27</v>
      </c>
      <c r="C23" s="279">
        <v>54</v>
      </c>
      <c r="D23" s="279"/>
      <c r="E23" s="9">
        <f>SUMPRODUCT($C$19:$D$19,$C$23:$D$23)</f>
        <v>6480</v>
      </c>
      <c r="F23" s="72">
        <f>(SUMPRODUCT($C$19:$D$19,$C$23:$D$23)/O23)/3</f>
        <v>720</v>
      </c>
      <c r="G23" s="72">
        <f>(SUMPRODUCT($C$19:$D$19,$C$23:$D$23)/O23)/3</f>
        <v>720</v>
      </c>
      <c r="H23" s="72">
        <f>(SUMPRODUCT($C$19:$D$19,$C$23:$D$23)/O23)/3</f>
        <v>720</v>
      </c>
      <c r="I23" s="10">
        <v>0.9</v>
      </c>
      <c r="J23" s="11">
        <v>20</v>
      </c>
      <c r="K23" s="10">
        <f t="shared" si="6"/>
        <v>1.019803902718557</v>
      </c>
      <c r="L23" s="10">
        <f t="shared" si="7"/>
        <v>0.88252260812182814</v>
      </c>
      <c r="M23" s="10">
        <f t="shared" si="8"/>
        <v>7342.5880995736097</v>
      </c>
      <c r="N23" s="10">
        <f t="shared" ref="N23" si="11">SQRT((M23)^2-(E23)^2)</f>
        <v>3452.9986967851569</v>
      </c>
      <c r="O23" s="35">
        <v>3</v>
      </c>
      <c r="P23" s="12">
        <v>380</v>
      </c>
      <c r="Q23" s="74">
        <f t="shared" si="9"/>
        <v>11.15590846272991</v>
      </c>
      <c r="R23" s="10">
        <f t="shared" si="10"/>
        <v>6.6935450776379462</v>
      </c>
      <c r="S23" s="426" t="str">
        <f>'K REG'!B9</f>
        <v>AL No 1/0 THHN SERIE 8000</v>
      </c>
      <c r="T23" s="9">
        <f>+VLOOKUP(S23,'K REG'!$B$3:$D$33,2,FALSE)</f>
        <v>120</v>
      </c>
      <c r="U23" s="276" t="s">
        <v>377</v>
      </c>
      <c r="V23" s="42" t="s">
        <v>372</v>
      </c>
      <c r="W23" s="277" t="s">
        <v>360</v>
      </c>
      <c r="AA23" s="567"/>
      <c r="AB23" s="567"/>
      <c r="AC23" s="567"/>
      <c r="AD23" s="567"/>
      <c r="AE23" s="567"/>
      <c r="AF23" s="567"/>
      <c r="AG23" s="567"/>
      <c r="AH23" s="177"/>
      <c r="AI23" s="178"/>
      <c r="AJ23" s="176"/>
    </row>
    <row r="24" spans="2:40" ht="15.75" thickBot="1">
      <c r="B24" s="274" t="s">
        <v>364</v>
      </c>
      <c r="C24" s="279">
        <v>52</v>
      </c>
      <c r="D24" s="279"/>
      <c r="E24" s="9">
        <f>SUMPRODUCT($C$19:$D$19,$C$24:$D$24)</f>
        <v>6240</v>
      </c>
      <c r="F24" s="11">
        <f>(SUMPRODUCT($C$19:$D$19,$C$24:$D$24)/O24)/3</f>
        <v>693.33333333333337</v>
      </c>
      <c r="G24" s="11">
        <f>(SUMPRODUCT($C$19:$D$19,$C$24:$D$24)/O24)/3</f>
        <v>693.33333333333337</v>
      </c>
      <c r="H24" s="11">
        <f>(SUMPRODUCT($C$19:$D$19,$C$24:$D$24)/O24)/3</f>
        <v>693.33333333333337</v>
      </c>
      <c r="I24" s="10">
        <v>0.9</v>
      </c>
      <c r="J24" s="11">
        <v>20</v>
      </c>
      <c r="K24" s="10">
        <f t="shared" ref="K24" si="12">+SQRT(1+(J24/100)^2)</f>
        <v>1.019803902718557</v>
      </c>
      <c r="L24" s="10">
        <f t="shared" ref="L24" si="13">+I24/K24</f>
        <v>0.88252260812182814</v>
      </c>
      <c r="M24" s="10">
        <f t="shared" ref="M24" si="14">SUM(E24/L24)</f>
        <v>7070.6403921819947</v>
      </c>
      <c r="N24" s="10">
        <f>SQRT((M24)^2-(E24)^2)</f>
        <v>3325.1098561634849</v>
      </c>
      <c r="O24" s="12">
        <v>3</v>
      </c>
      <c r="P24" s="73">
        <v>380</v>
      </c>
      <c r="Q24" s="74">
        <f t="shared" ref="Q24" si="15">+IF(O24=3,M24*SQRT(3)/(3*P24),IF(O24=2,M24*SQRT(3)/(2*P24),M24*SQRT(3)/(1*P24)))</f>
        <v>10.742726667813987</v>
      </c>
      <c r="R24" s="10">
        <f t="shared" ref="R24" si="16">IF(O24=3,O24*Q24*J24/100,IF(O24=2,O24*Q24*J24/100,Q24))</f>
        <v>6.4456360006883928</v>
      </c>
      <c r="S24" s="167" t="str">
        <f>'K REG'!B9</f>
        <v>AL No 1/0 THHN SERIE 8000</v>
      </c>
      <c r="T24" s="9">
        <f>+VLOOKUP(S24,'K REG'!$B$3:$D$33,2,FALSE)</f>
        <v>120</v>
      </c>
      <c r="U24" s="275" t="s">
        <v>377</v>
      </c>
      <c r="V24" s="305" t="s">
        <v>372</v>
      </c>
      <c r="W24" s="429" t="s">
        <v>360</v>
      </c>
      <c r="AA24" s="567"/>
      <c r="AB24" s="567"/>
      <c r="AC24" s="567"/>
      <c r="AD24" s="567"/>
      <c r="AE24" s="567"/>
      <c r="AF24" s="567"/>
      <c r="AG24" s="567"/>
      <c r="AH24" s="177"/>
      <c r="AI24" s="178"/>
      <c r="AJ24" s="176"/>
    </row>
    <row r="25" spans="2:40" ht="12.75" customHeight="1" thickBot="1">
      <c r="B25" s="295" t="s">
        <v>1</v>
      </c>
      <c r="C25" s="296">
        <f>SUM(C20:C24)</f>
        <v>296</v>
      </c>
      <c r="D25" s="296">
        <f>SUM(D20:D23)</f>
        <v>0</v>
      </c>
      <c r="E25" s="297">
        <f>SUM(E20:E24)</f>
        <v>35520</v>
      </c>
      <c r="F25" s="298">
        <f>SUM(F20:F24)</f>
        <v>3946.666666666667</v>
      </c>
      <c r="G25" s="298">
        <f>SUM(G20:G24)</f>
        <v>3946.666666666667</v>
      </c>
      <c r="H25" s="298">
        <f>SUM(H20:H24)</f>
        <v>3946.666666666667</v>
      </c>
      <c r="I25" s="299">
        <v>0.9</v>
      </c>
      <c r="J25" s="299">
        <v>20</v>
      </c>
      <c r="K25" s="299">
        <f>+I25/L25</f>
        <v>1.019803902718557</v>
      </c>
      <c r="L25" s="299">
        <f>+E25/M25</f>
        <v>0.88252260812182814</v>
      </c>
      <c r="M25" s="299">
        <f>+SQRT(E25^2+N25^2)</f>
        <v>40248.260693959048</v>
      </c>
      <c r="N25" s="299">
        <f>SUM(N20:N24)</f>
        <v>18927.548412007534</v>
      </c>
      <c r="O25" s="300">
        <v>1</v>
      </c>
      <c r="P25" s="300">
        <v>380</v>
      </c>
      <c r="Q25" s="301">
        <f>+IF(O25=3,M25*SQRT(3)/(3*P25),IF(O25=2,M25*SQRT(3)/(2*P25),M25*SQRT(3)/(1*P25)))</f>
        <v>183.45271694266964</v>
      </c>
      <c r="R25" s="302">
        <f>IF(O25=3,O25*Q25*J25/100,IF(O25=2,O25*Q25*J25/100,Q25))</f>
        <v>183.45271694266964</v>
      </c>
      <c r="S25" s="303"/>
      <c r="T25" s="299"/>
      <c r="U25" s="299"/>
      <c r="V25" s="299"/>
      <c r="W25" s="427"/>
      <c r="AA25" s="567"/>
      <c r="AB25" s="567"/>
      <c r="AC25" s="567"/>
      <c r="AD25" s="567"/>
      <c r="AE25" s="567"/>
      <c r="AF25" s="567"/>
      <c r="AG25" s="567"/>
      <c r="AH25" s="177"/>
      <c r="AI25" s="178"/>
      <c r="AJ25" s="176"/>
    </row>
    <row r="26" spans="2:40" ht="15" customHeight="1">
      <c r="M26" s="39"/>
      <c r="AA26" s="568"/>
      <c r="AB26" s="568"/>
      <c r="AC26" s="568"/>
      <c r="AD26" s="568"/>
      <c r="AE26" s="568"/>
      <c r="AF26" s="568"/>
      <c r="AG26" s="568"/>
      <c r="AH26" s="175"/>
      <c r="AI26" s="174"/>
      <c r="AJ26" s="174"/>
    </row>
    <row r="27" spans="2:40" s="15" customFormat="1" ht="15">
      <c r="B27" s="1"/>
      <c r="C27" s="1"/>
      <c r="D27" s="1"/>
      <c r="E27" s="1"/>
      <c r="F27" s="1"/>
      <c r="G27" s="1"/>
      <c r="H27" s="1"/>
      <c r="I27" s="1"/>
      <c r="J27" s="30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AA27" s="568"/>
      <c r="AB27" s="568"/>
      <c r="AC27" s="568"/>
      <c r="AD27" s="568"/>
      <c r="AE27" s="568"/>
      <c r="AF27" s="568"/>
      <c r="AG27" s="568"/>
      <c r="AH27" s="569"/>
      <c r="AI27" s="571"/>
      <c r="AJ27" s="571"/>
    </row>
    <row r="28" spans="2:40" ht="15">
      <c r="B28" s="290" t="s">
        <v>28</v>
      </c>
      <c r="C28" s="294" t="s">
        <v>18</v>
      </c>
      <c r="D28" s="563" t="s">
        <v>29</v>
      </c>
      <c r="E28" s="564"/>
      <c r="F28" s="564"/>
      <c r="G28" s="564"/>
      <c r="H28" s="565"/>
      <c r="AA28" s="570"/>
      <c r="AB28" s="570"/>
      <c r="AC28" s="175"/>
      <c r="AD28" s="570"/>
      <c r="AE28" s="570"/>
      <c r="AF28" s="175"/>
      <c r="AG28" s="175"/>
      <c r="AH28" s="570"/>
      <c r="AI28" s="572"/>
      <c r="AJ28" s="572"/>
    </row>
    <row r="29" spans="2:40" ht="15.75" customHeight="1">
      <c r="B29" s="291" t="s">
        <v>289</v>
      </c>
      <c r="C29" s="292">
        <v>120</v>
      </c>
      <c r="D29" s="553" t="s">
        <v>362</v>
      </c>
      <c r="E29" s="554"/>
      <c r="F29" s="554"/>
      <c r="G29" s="554"/>
      <c r="H29" s="555"/>
      <c r="AA29" s="556" t="s">
        <v>30</v>
      </c>
      <c r="AB29" s="557"/>
      <c r="AC29" s="557"/>
      <c r="AD29" s="557"/>
      <c r="AE29" s="557"/>
      <c r="AF29" s="557"/>
      <c r="AG29" s="558"/>
      <c r="AH29" s="171" t="s">
        <v>31</v>
      </c>
      <c r="AI29" s="172" t="s">
        <v>32</v>
      </c>
      <c r="AJ29" s="172" t="s">
        <v>33</v>
      </c>
    </row>
    <row r="30" spans="2:40" ht="19.5" customHeight="1">
      <c r="B30" s="291" t="s">
        <v>290</v>
      </c>
      <c r="C30" s="292">
        <v>50</v>
      </c>
      <c r="D30" s="553" t="s">
        <v>361</v>
      </c>
      <c r="E30" s="554"/>
      <c r="F30" s="554"/>
      <c r="G30" s="554"/>
      <c r="H30" s="555"/>
      <c r="AA30" s="559" t="s">
        <v>34</v>
      </c>
      <c r="AB30" s="560"/>
      <c r="AC30" s="560"/>
      <c r="AD30" s="560"/>
      <c r="AE30" s="560"/>
      <c r="AF30" s="560"/>
      <c r="AG30" s="561"/>
      <c r="AH30" s="170"/>
      <c r="AI30" s="166"/>
      <c r="AJ30" s="169">
        <v>149</v>
      </c>
    </row>
    <row r="31" spans="2:40" ht="20.25" customHeight="1">
      <c r="AA31" s="559" t="s">
        <v>35</v>
      </c>
      <c r="AB31" s="560"/>
      <c r="AC31" s="560"/>
      <c r="AD31" s="560"/>
      <c r="AE31" s="560"/>
      <c r="AF31" s="560"/>
      <c r="AG31" s="561"/>
      <c r="AH31" s="170"/>
      <c r="AI31" s="166"/>
      <c r="AJ31" s="169">
        <v>107</v>
      </c>
    </row>
    <row r="49" spans="11:11">
      <c r="K49" s="1" t="s">
        <v>41</v>
      </c>
    </row>
  </sheetData>
  <mergeCells count="46">
    <mergeCell ref="AN17:AN18"/>
    <mergeCell ref="AH12:AH13"/>
    <mergeCell ref="AI12:AI13"/>
    <mergeCell ref="AJ12:AJ13"/>
    <mergeCell ref="AA13:AB13"/>
    <mergeCell ref="AD13:AE13"/>
    <mergeCell ref="AK17:AK18"/>
    <mergeCell ref="AL17:AL18"/>
    <mergeCell ref="AH17:AH18"/>
    <mergeCell ref="AA14:AG14"/>
    <mergeCell ref="AA15:AG15"/>
    <mergeCell ref="AJ17:AJ18"/>
    <mergeCell ref="AA17:AC17"/>
    <mergeCell ref="AD17:AG17"/>
    <mergeCell ref="AI17:AI18"/>
    <mergeCell ref="AM17:AM18"/>
    <mergeCell ref="B18:B19"/>
    <mergeCell ref="AA21:AG21"/>
    <mergeCell ref="AA22:AG22"/>
    <mergeCell ref="AA23:AG23"/>
    <mergeCell ref="B6:B7"/>
    <mergeCell ref="AA6:AG6"/>
    <mergeCell ref="AA7:AG7"/>
    <mergeCell ref="AA8:AG8"/>
    <mergeCell ref="AA9:AG9"/>
    <mergeCell ref="AH27:AH28"/>
    <mergeCell ref="AI27:AI28"/>
    <mergeCell ref="AJ27:AJ28"/>
    <mergeCell ref="AA28:AB28"/>
    <mergeCell ref="AD28:AE28"/>
    <mergeCell ref="AA27:AC27"/>
    <mergeCell ref="AD27:AG27"/>
    <mergeCell ref="AA31:AG31"/>
    <mergeCell ref="AA24:AG24"/>
    <mergeCell ref="AA25:AG25"/>
    <mergeCell ref="AA26:AC26"/>
    <mergeCell ref="AD26:AG26"/>
    <mergeCell ref="D30:H30"/>
    <mergeCell ref="AA29:AG29"/>
    <mergeCell ref="AA30:AG30"/>
    <mergeCell ref="AC10:AG10"/>
    <mergeCell ref="D28:H28"/>
    <mergeCell ref="AC11:AG11"/>
    <mergeCell ref="AC12:AG12"/>
    <mergeCell ref="D29:H29"/>
    <mergeCell ref="AA16:AG16"/>
  </mergeCells>
  <phoneticPr fontId="9" type="noConversion"/>
  <pageMargins left="0.78740157480314965" right="0.78740157480314965" top="0.98425196850393704" bottom="0.98425196850393704" header="0.98425196850393704" footer="1.1023622047244095"/>
  <pageSetup scale="44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20"/>
  <sheetViews>
    <sheetView showGridLines="0" zoomScale="91" zoomScaleNormal="91" zoomScaleSheetLayoutView="70" workbookViewId="0">
      <selection activeCell="C8" sqref="C8"/>
    </sheetView>
  </sheetViews>
  <sheetFormatPr baseColWidth="10" defaultColWidth="11.42578125" defaultRowHeight="12.75"/>
  <cols>
    <col min="1" max="1" width="3.140625" style="1" customWidth="1"/>
    <col min="2" max="2" width="11.42578125" style="1" customWidth="1"/>
    <col min="3" max="3" width="7.140625" style="1" customWidth="1"/>
    <col min="4" max="4" width="9.42578125" style="1" customWidth="1"/>
    <col min="5" max="5" width="7.140625" style="1" customWidth="1"/>
    <col min="6" max="6" width="7.7109375" style="1" customWidth="1"/>
    <col min="7" max="7" width="6.42578125" style="1" customWidth="1"/>
    <col min="8" max="10" width="7.140625" style="1" customWidth="1"/>
    <col min="11" max="11" width="7.85546875" style="1" customWidth="1"/>
    <col min="12" max="12" width="11.28515625" style="1" customWidth="1"/>
    <col min="13" max="13" width="11.7109375" style="1" customWidth="1"/>
    <col min="14" max="15" width="7.7109375" style="1" customWidth="1"/>
    <col min="16" max="16" width="8.42578125" style="1" customWidth="1"/>
    <col min="17" max="17" width="9.42578125" style="1" customWidth="1"/>
    <col min="18" max="18" width="17.42578125" style="1" customWidth="1"/>
    <col min="19" max="19" width="9" style="1" customWidth="1"/>
    <col min="20" max="20" width="10.140625" style="1" customWidth="1"/>
    <col min="21" max="21" width="22.42578125" style="1" customWidth="1"/>
    <col min="22" max="22" width="1.7109375" style="1" customWidth="1"/>
    <col min="23" max="16384" width="11.42578125" style="1"/>
  </cols>
  <sheetData>
    <row r="3" spans="2:21" ht="16.5" customHeight="1" thickBot="1"/>
    <row r="4" spans="2:21" ht="16.5" customHeight="1" thickBot="1">
      <c r="B4" s="2" t="s">
        <v>42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</row>
    <row r="5" spans="2:21" ht="16.5" customHeight="1" thickBot="1"/>
    <row r="6" spans="2:21" ht="12.75" customHeight="1">
      <c r="B6" s="3" t="s">
        <v>0</v>
      </c>
      <c r="C6" s="41" t="s">
        <v>43</v>
      </c>
      <c r="D6" s="41" t="s">
        <v>1</v>
      </c>
      <c r="E6" s="41" t="s">
        <v>2</v>
      </c>
      <c r="F6" s="41" t="s">
        <v>3</v>
      </c>
      <c r="G6" s="41" t="s">
        <v>4</v>
      </c>
      <c r="H6" s="41" t="s">
        <v>5</v>
      </c>
      <c r="I6" s="41" t="s">
        <v>6</v>
      </c>
      <c r="J6" s="41" t="s">
        <v>7</v>
      </c>
      <c r="K6" s="41" t="s">
        <v>8</v>
      </c>
      <c r="L6" s="41" t="s">
        <v>3</v>
      </c>
      <c r="M6" s="41" t="s">
        <v>9</v>
      </c>
      <c r="N6" s="41" t="s">
        <v>10</v>
      </c>
      <c r="O6" s="41" t="s">
        <v>11</v>
      </c>
      <c r="P6" s="41" t="s">
        <v>12</v>
      </c>
      <c r="Q6" s="41" t="s">
        <v>13</v>
      </c>
      <c r="R6" s="41" t="s">
        <v>14</v>
      </c>
      <c r="S6" s="41" t="s">
        <v>15</v>
      </c>
      <c r="T6" s="41" t="s">
        <v>16</v>
      </c>
      <c r="U6" s="4" t="s">
        <v>17</v>
      </c>
    </row>
    <row r="7" spans="2:21">
      <c r="B7" s="5"/>
      <c r="C7" s="6">
        <v>83.5</v>
      </c>
      <c r="D7" s="6" t="s">
        <v>18</v>
      </c>
      <c r="E7" s="6" t="s">
        <v>18</v>
      </c>
      <c r="F7" s="6" t="s">
        <v>18</v>
      </c>
      <c r="G7" s="6" t="s">
        <v>18</v>
      </c>
      <c r="H7" s="6"/>
      <c r="I7" s="6" t="s">
        <v>19</v>
      </c>
      <c r="J7" s="6"/>
      <c r="K7" s="6"/>
      <c r="L7" s="6" t="s">
        <v>20</v>
      </c>
      <c r="M7" s="6" t="s">
        <v>21</v>
      </c>
      <c r="N7" s="6"/>
      <c r="O7" s="6" t="s">
        <v>22</v>
      </c>
      <c r="P7" s="6" t="s">
        <v>23</v>
      </c>
      <c r="Q7" s="6" t="s">
        <v>23</v>
      </c>
      <c r="R7" s="6"/>
      <c r="S7" s="6"/>
      <c r="T7" s="6"/>
      <c r="U7" s="7"/>
    </row>
    <row r="8" spans="2:21" ht="12.75" customHeight="1">
      <c r="B8" s="8" t="s">
        <v>44</v>
      </c>
      <c r="C8" s="9">
        <v>1</v>
      </c>
      <c r="D8" s="9">
        <f>SUMPRODUCT($C$7:$C$7,$C$8:$C$8)</f>
        <v>83.5</v>
      </c>
      <c r="E8" s="9">
        <f>(SUMPRODUCT($C$7:$C$7,$C$8:$C$8)/N8)</f>
        <v>41.75</v>
      </c>
      <c r="F8" s="9">
        <f>(SUMPRODUCT($C$7:$C$7,$C$8:$C$8)/N8)</f>
        <v>41.75</v>
      </c>
      <c r="G8" s="9"/>
      <c r="H8" s="10">
        <v>0.9</v>
      </c>
      <c r="I8" s="11">
        <v>20</v>
      </c>
      <c r="J8" s="10">
        <f>+SQRT(1+(I8/100)^2)</f>
        <v>1.019803902718557</v>
      </c>
      <c r="K8" s="10">
        <f>+H8/J8</f>
        <v>0.88252260812182814</v>
      </c>
      <c r="L8" s="10">
        <f>SUM(D8/K8)</f>
        <v>94.615139863332786</v>
      </c>
      <c r="M8" s="10">
        <f>SQRT((L8)^2-(D8)^2)</f>
        <v>44.494659132956897</v>
      </c>
      <c r="N8" s="12">
        <v>2</v>
      </c>
      <c r="O8" s="12">
        <v>220</v>
      </c>
      <c r="P8" s="13">
        <f>+IF(N8=3,L8*SQRT(3)/(3*O8),IF(N8=2,L8*SQRT(3)/(2*O8),L8*SQRT(3)/(1*O8)))</f>
        <v>0.37245052138301782</v>
      </c>
      <c r="Q8" s="10">
        <f>IF(N8=3,N8*P8*I8/100,IF(N8=2,N8*P8*I8/100,P8))</f>
        <v>0.14898020855320712</v>
      </c>
      <c r="R8" s="9" t="str">
        <f>'K REG'!B6</f>
        <v>AL No 6 THHN SERIE 8000</v>
      </c>
      <c r="S8" s="42" t="s">
        <v>45</v>
      </c>
      <c r="T8" s="42" t="s">
        <v>46</v>
      </c>
      <c r="U8" s="14" t="s">
        <v>47</v>
      </c>
    </row>
    <row r="9" spans="2:21">
      <c r="B9" s="8" t="s">
        <v>48</v>
      </c>
      <c r="C9" s="9">
        <v>1</v>
      </c>
      <c r="D9" s="9">
        <f>SUMPRODUCT($C$7:$C$7,$C$9:$C$9)</f>
        <v>83.5</v>
      </c>
      <c r="E9" s="9">
        <f>(SUMPRODUCT($C$7:$C$7,$C$8:$C$8)/N9)</f>
        <v>41.75</v>
      </c>
      <c r="F9" s="9"/>
      <c r="G9" s="9">
        <f>(SUMPRODUCT($C$7:$C$7,$C$8:$C$8)/N9)</f>
        <v>41.75</v>
      </c>
      <c r="H9" s="10">
        <v>0.9</v>
      </c>
      <c r="I9" s="11">
        <v>20</v>
      </c>
      <c r="J9" s="10">
        <f>+SQRT(1+(I9/100)^2)</f>
        <v>1.019803902718557</v>
      </c>
      <c r="K9" s="10">
        <f>+H9/J9</f>
        <v>0.88252260812182814</v>
      </c>
      <c r="L9" s="10">
        <f>SUM(D9/K9)</f>
        <v>94.615139863332786</v>
      </c>
      <c r="M9" s="10">
        <f>SQRT((L9)^2-(D9)^2)</f>
        <v>44.494659132956897</v>
      </c>
      <c r="N9" s="12">
        <v>2</v>
      </c>
      <c r="O9" s="12">
        <v>220</v>
      </c>
      <c r="P9" s="13">
        <f>+IF(N9=3,L9*SQRT(3)/(3*O9),IF(N9=2,L9*SQRT(3)/(2*O9),L9*SQRT(3)/(1*O9)))</f>
        <v>0.37245052138301782</v>
      </c>
      <c r="Q9" s="10">
        <f>IF(N9=3,N9*P9*I9/100,IF(N9=2,N9*P9*I9/100,P9))</f>
        <v>0.14898020855320712</v>
      </c>
      <c r="R9" s="9" t="str">
        <f>'K REG'!B6</f>
        <v>AL No 6 THHN SERIE 8000</v>
      </c>
      <c r="S9" s="42" t="s">
        <v>45</v>
      </c>
      <c r="T9" s="42" t="s">
        <v>46</v>
      </c>
      <c r="U9" s="14" t="s">
        <v>49</v>
      </c>
    </row>
    <row r="10" spans="2:21">
      <c r="B10" s="60" t="s">
        <v>50</v>
      </c>
      <c r="C10" s="31">
        <v>1</v>
      </c>
      <c r="D10" s="9">
        <f>SUMPRODUCT($C$7:$C$7,$C$8:$C$8)</f>
        <v>83.5</v>
      </c>
      <c r="E10" s="31"/>
      <c r="F10" s="9">
        <f>(SUMPRODUCT($C$7:$C$7,$C$8:$C$8)/N10)</f>
        <v>41.75</v>
      </c>
      <c r="G10" s="9">
        <f>(SUMPRODUCT($C$7:$C$7,$C$8:$C$8)/N10)</f>
        <v>41.75</v>
      </c>
      <c r="H10" s="61">
        <v>0.9</v>
      </c>
      <c r="I10" s="11">
        <v>20</v>
      </c>
      <c r="J10" s="10">
        <f>+SQRT(1+(I10/100)^2)</f>
        <v>1.019803902718557</v>
      </c>
      <c r="K10" s="10">
        <f>+H10/J10</f>
        <v>0.88252260812182814</v>
      </c>
      <c r="L10" s="10">
        <f>SUM(D10/K10)</f>
        <v>94.615139863332786</v>
      </c>
      <c r="M10" s="10">
        <f>SQRT((L10)^2-(D10)^2)</f>
        <v>44.494659132956897</v>
      </c>
      <c r="N10" s="35">
        <v>2</v>
      </c>
      <c r="O10" s="12">
        <v>220</v>
      </c>
      <c r="P10" s="13">
        <f>+IF(N10=3,L10*SQRT(3)/(3*O10),IF(N10=2,L10*SQRT(3)/(2*O10),L10*SQRT(3)/(1*O10)))</f>
        <v>0.37245052138301782</v>
      </c>
      <c r="Q10" s="10">
        <f>IF(N10=3,N10*P10*I10/100,IF(N10=2,N10*P10*I10/100,P10))</f>
        <v>0.14898020855320712</v>
      </c>
      <c r="R10" s="31" t="str">
        <f>'K REG'!B6</f>
        <v>AL No 6 THHN SERIE 8000</v>
      </c>
      <c r="S10" s="42" t="s">
        <v>45</v>
      </c>
      <c r="T10" s="42" t="s">
        <v>46</v>
      </c>
      <c r="U10" s="62" t="s">
        <v>51</v>
      </c>
    </row>
    <row r="11" spans="2:21">
      <c r="B11" s="60" t="s">
        <v>52</v>
      </c>
      <c r="C11" s="31">
        <v>1</v>
      </c>
      <c r="D11" s="9">
        <f>SUMPRODUCT($C$7:$C$7,$C$9:$C$9)</f>
        <v>83.5</v>
      </c>
      <c r="E11" s="9">
        <f>(SUMPRODUCT($C$7:$C$7,$C$8:$C$8)/N11)</f>
        <v>41.75</v>
      </c>
      <c r="F11" s="9">
        <f>(SUMPRODUCT($C$7:$C$7,$C$8:$C$8)/N11)</f>
        <v>41.75</v>
      </c>
      <c r="G11" s="31"/>
      <c r="H11" s="61">
        <v>0.9</v>
      </c>
      <c r="I11" s="11">
        <v>20</v>
      </c>
      <c r="J11" s="10">
        <f>+SQRT(1+(I11/100)^2)</f>
        <v>1.019803902718557</v>
      </c>
      <c r="K11" s="10">
        <f>+H11/J11</f>
        <v>0.88252260812182814</v>
      </c>
      <c r="L11" s="10">
        <f>SUM(D11/K11)</f>
        <v>94.615139863332786</v>
      </c>
      <c r="M11" s="10">
        <f>SQRT((L11)^2-(D11)^2)</f>
        <v>44.494659132956897</v>
      </c>
      <c r="N11" s="35">
        <v>2</v>
      </c>
      <c r="O11" s="12">
        <v>220</v>
      </c>
      <c r="P11" s="13">
        <f>+IF(N11=3,L11*SQRT(3)/(3*O11),IF(N11=2,L11*SQRT(3)/(2*O11),L11*SQRT(3)/(1*O11)))</f>
        <v>0.37245052138301782</v>
      </c>
      <c r="Q11" s="10">
        <f>IF(N11=3,N11*P11*I11/100,IF(N11=2,N11*P11*I11/100,P11))</f>
        <v>0.14898020855320712</v>
      </c>
      <c r="R11" s="31" t="str">
        <f>'K REG'!B6</f>
        <v>AL No 6 THHN SERIE 8000</v>
      </c>
      <c r="S11" s="42" t="s">
        <v>45</v>
      </c>
      <c r="T11" s="42" t="s">
        <v>46</v>
      </c>
      <c r="U11" s="62" t="s">
        <v>53</v>
      </c>
    </row>
    <row r="12" spans="2:21" s="15" customFormat="1" ht="22.5" customHeight="1" thickBot="1">
      <c r="B12" s="16" t="s">
        <v>1</v>
      </c>
      <c r="C12" s="36">
        <f>SUM(C8:C11)</f>
        <v>4</v>
      </c>
      <c r="D12" s="36">
        <f>SUM(D8:D11)</f>
        <v>334</v>
      </c>
      <c r="E12" s="36">
        <f>SUM(E8:E11)</f>
        <v>125.25</v>
      </c>
      <c r="F12" s="36">
        <f>SUM(F8:F11)</f>
        <v>125.25</v>
      </c>
      <c r="G12" s="36">
        <f>SUM(G8:G11)</f>
        <v>83.5</v>
      </c>
      <c r="H12" s="17">
        <v>0.9</v>
      </c>
      <c r="I12" s="17">
        <f>+SQRT(J12^2-1)*100</f>
        <v>20.000000000000011</v>
      </c>
      <c r="J12" s="17">
        <f>+H12/K12</f>
        <v>1.019803902718557</v>
      </c>
      <c r="K12" s="17">
        <f>+D12/L12</f>
        <v>0.88252260812182814</v>
      </c>
      <c r="L12" s="17">
        <f>+SQRT(D12^2+M12^2)</f>
        <v>378.46055945333114</v>
      </c>
      <c r="M12" s="17">
        <f>SUM(M8:M11)</f>
        <v>177.97863653182759</v>
      </c>
      <c r="N12" s="18">
        <v>1</v>
      </c>
      <c r="O12" s="18"/>
      <c r="P12" s="18"/>
      <c r="Q12" s="18"/>
      <c r="R12" s="18"/>
      <c r="S12" s="17"/>
      <c r="T12" s="17"/>
      <c r="U12" s="19"/>
    </row>
    <row r="16" spans="2:21">
      <c r="G16" s="39"/>
    </row>
    <row r="20" ht="12.75" customHeight="1"/>
  </sheetData>
  <pageMargins left="0.78740157480314965" right="0.78740157480314965" top="0.98425196850393704" bottom="0.98425196850393704" header="0.98425196850393704" footer="1.1023622047244095"/>
  <pageSetup scale="44" orientation="landscape" horizontalDpi="300" verticalDpi="300" r:id="rId1"/>
  <headerFooter alignWithMargins="0"/>
  <ignoredErrors>
    <ignoredError sqref="D9:D1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F32"/>
  <sheetViews>
    <sheetView zoomScaleNormal="100" workbookViewId="0">
      <selection activeCell="F15" sqref="F15"/>
    </sheetView>
  </sheetViews>
  <sheetFormatPr baseColWidth="10" defaultColWidth="11.42578125" defaultRowHeight="12.75"/>
  <cols>
    <col min="1" max="1" width="11.42578125" style="1"/>
    <col min="2" max="2" width="25.140625" style="1" bestFit="1" customWidth="1"/>
    <col min="3" max="3" width="11.42578125" style="1"/>
    <col min="4" max="4" width="14.140625" style="1" customWidth="1"/>
    <col min="5" max="6" width="11.42578125" style="1"/>
    <col min="7" max="7" width="14.85546875" style="1" customWidth="1"/>
    <col min="8" max="16384" width="11.42578125" style="1"/>
  </cols>
  <sheetData>
    <row r="1" spans="2:6" ht="13.5" thickBot="1">
      <c r="B1" s="580" t="s">
        <v>267</v>
      </c>
      <c r="C1" s="581"/>
      <c r="D1" s="582"/>
    </row>
    <row r="2" spans="2:6" ht="13.5" thickBot="1">
      <c r="B2" s="21"/>
      <c r="C2" s="21"/>
      <c r="D2" s="21"/>
    </row>
    <row r="3" spans="2:6" ht="13.5" thickBot="1">
      <c r="B3" s="580" t="s">
        <v>268</v>
      </c>
      <c r="C3" s="581"/>
      <c r="D3" s="582"/>
    </row>
    <row r="4" spans="2:6" ht="13.5" thickBot="1">
      <c r="B4" s="21"/>
      <c r="C4" s="21"/>
      <c r="D4" s="21"/>
    </row>
    <row r="5" spans="2:6">
      <c r="B5" s="22" t="s">
        <v>269</v>
      </c>
      <c r="C5" s="23" t="s">
        <v>93</v>
      </c>
      <c r="D5" s="24" t="s">
        <v>270</v>
      </c>
      <c r="E5" s="79" t="s">
        <v>271</v>
      </c>
      <c r="F5" s="75" t="s">
        <v>272</v>
      </c>
    </row>
    <row r="6" spans="2:6" ht="15">
      <c r="B6" s="25" t="s">
        <v>376</v>
      </c>
      <c r="C6" s="26">
        <v>50</v>
      </c>
      <c r="D6" s="14">
        <v>224.02</v>
      </c>
      <c r="E6" s="77">
        <v>13.28</v>
      </c>
      <c r="F6" s="77">
        <v>2.1629999999999998</v>
      </c>
    </row>
    <row r="7" spans="2:6" ht="15">
      <c r="B7" s="25" t="s">
        <v>375</v>
      </c>
      <c r="C7" s="26">
        <v>65</v>
      </c>
      <c r="D7" s="14">
        <v>142.44</v>
      </c>
      <c r="E7" s="77">
        <v>21.14</v>
      </c>
      <c r="F7" s="77">
        <v>1.359</v>
      </c>
    </row>
    <row r="8" spans="2:6" ht="15">
      <c r="B8" s="25" t="s">
        <v>373</v>
      </c>
      <c r="C8" s="26">
        <v>90</v>
      </c>
      <c r="D8" s="14">
        <v>91.09</v>
      </c>
      <c r="E8" s="77">
        <v>33.65</v>
      </c>
      <c r="F8" s="77">
        <v>0.85399999999999998</v>
      </c>
    </row>
    <row r="9" spans="2:6" ht="15.75" thickBot="1">
      <c r="B9" s="25" t="s">
        <v>374</v>
      </c>
      <c r="C9" s="27">
        <v>120</v>
      </c>
      <c r="D9" s="28">
        <v>58.83</v>
      </c>
      <c r="E9" s="78">
        <v>42.37</v>
      </c>
      <c r="F9" s="78">
        <v>0.67800000000000005</v>
      </c>
    </row>
    <row r="10" spans="2:6" ht="13.5" thickBot="1">
      <c r="B10" s="21"/>
      <c r="C10" s="21"/>
      <c r="D10" s="21"/>
    </row>
    <row r="11" spans="2:6" ht="13.5" thickBot="1">
      <c r="B11" s="580" t="s">
        <v>273</v>
      </c>
      <c r="C11" s="581"/>
      <c r="D11" s="581"/>
      <c r="E11" s="582"/>
    </row>
    <row r="12" spans="2:6" ht="13.5" thickBot="1"/>
    <row r="13" spans="2:6">
      <c r="B13" s="22" t="s">
        <v>269</v>
      </c>
      <c r="C13" s="29" t="s">
        <v>93</v>
      </c>
      <c r="D13" s="29" t="s">
        <v>270</v>
      </c>
      <c r="E13" s="24" t="s">
        <v>271</v>
      </c>
      <c r="F13" s="75" t="s">
        <v>272</v>
      </c>
    </row>
    <row r="14" spans="2:6" ht="15">
      <c r="B14" s="25" t="s">
        <v>274</v>
      </c>
      <c r="C14" s="9">
        <v>15</v>
      </c>
      <c r="D14" s="9">
        <v>842.14099999999996</v>
      </c>
      <c r="E14" s="30">
        <v>2.08</v>
      </c>
      <c r="F14" s="76">
        <v>8.4570000000000007</v>
      </c>
    </row>
    <row r="15" spans="2:6" ht="15">
      <c r="B15" s="25" t="s">
        <v>275</v>
      </c>
      <c r="C15" s="9">
        <v>20</v>
      </c>
      <c r="D15" s="9">
        <v>532.17999999999995</v>
      </c>
      <c r="E15" s="30">
        <v>3.3</v>
      </c>
      <c r="F15" s="76">
        <v>5.32</v>
      </c>
    </row>
    <row r="16" spans="2:6" ht="15">
      <c r="B16" s="25" t="s">
        <v>276</v>
      </c>
      <c r="C16" s="9">
        <v>30</v>
      </c>
      <c r="D16" s="9">
        <v>337.154</v>
      </c>
      <c r="E16" s="30">
        <v>5.25</v>
      </c>
      <c r="F16" s="76">
        <v>3.3439999999999999</v>
      </c>
    </row>
    <row r="17" spans="2:6" ht="15">
      <c r="B17" s="25" t="s">
        <v>277</v>
      </c>
      <c r="C17" s="9">
        <v>40</v>
      </c>
      <c r="D17" s="9">
        <v>217.607</v>
      </c>
      <c r="E17" s="30">
        <v>8.35</v>
      </c>
      <c r="F17" s="76">
        <v>2.1139999999999999</v>
      </c>
    </row>
    <row r="18" spans="2:6" ht="15">
      <c r="B18" s="25" t="s">
        <v>278</v>
      </c>
      <c r="C18" s="9">
        <v>65</v>
      </c>
      <c r="D18" s="9">
        <v>138.85499999999999</v>
      </c>
      <c r="E18" s="30">
        <v>13.29</v>
      </c>
      <c r="F18" s="76">
        <v>1.331</v>
      </c>
    </row>
    <row r="19" spans="2:6" ht="15">
      <c r="B19" s="25" t="s">
        <v>74</v>
      </c>
      <c r="C19" s="9">
        <v>85</v>
      </c>
      <c r="D19" s="9">
        <v>89.279700000000005</v>
      </c>
      <c r="E19" s="30">
        <v>21.14</v>
      </c>
      <c r="F19" s="76">
        <v>0.8327</v>
      </c>
    </row>
    <row r="20" spans="2:6" ht="15">
      <c r="B20" s="25" t="s">
        <v>279</v>
      </c>
      <c r="C20" s="9">
        <v>115</v>
      </c>
      <c r="D20" s="9">
        <v>57.800699999999999</v>
      </c>
      <c r="E20" s="30">
        <v>26.66</v>
      </c>
      <c r="F20" s="76">
        <v>0.52429999999999999</v>
      </c>
    </row>
    <row r="21" spans="2:6" ht="15">
      <c r="B21" s="25" t="s">
        <v>280</v>
      </c>
      <c r="C21" s="9">
        <v>150</v>
      </c>
      <c r="D21" s="9">
        <v>38.169600000000003</v>
      </c>
      <c r="E21" s="30">
        <v>53.5</v>
      </c>
      <c r="F21" s="76">
        <v>0.27800000000000002</v>
      </c>
    </row>
    <row r="22" spans="2:6" ht="15">
      <c r="B22" s="25" t="s">
        <v>281</v>
      </c>
      <c r="C22" s="31">
        <v>175</v>
      </c>
      <c r="D22" s="31">
        <v>31.157800000000002</v>
      </c>
      <c r="E22" s="32">
        <v>67.44</v>
      </c>
      <c r="F22" s="76">
        <v>0.2205</v>
      </c>
    </row>
    <row r="23" spans="2:6" ht="15">
      <c r="B23" s="284" t="s">
        <v>282</v>
      </c>
      <c r="C23" s="31">
        <v>380</v>
      </c>
      <c r="D23" s="31">
        <v>11.138999999999999</v>
      </c>
      <c r="E23" s="32">
        <v>253.35</v>
      </c>
      <c r="F23" s="285">
        <v>6.9500000000000006E-2</v>
      </c>
    </row>
    <row r="24" spans="2:6" ht="15">
      <c r="B24" s="286" t="s">
        <v>283</v>
      </c>
      <c r="C24" s="287"/>
      <c r="D24" s="287"/>
      <c r="E24" s="288">
        <v>452.38900000000001</v>
      </c>
      <c r="F24" s="289"/>
    </row>
    <row r="26" spans="2:6" ht="13.5" thickBot="1">
      <c r="B26" s="580" t="s">
        <v>284</v>
      </c>
      <c r="C26" s="581"/>
      <c r="D26" s="582"/>
    </row>
    <row r="27" spans="2:6" ht="13.5" thickBot="1">
      <c r="B27" s="21"/>
      <c r="C27" s="21"/>
      <c r="D27" s="21"/>
    </row>
    <row r="28" spans="2:6">
      <c r="B28" s="22" t="s">
        <v>269</v>
      </c>
      <c r="C28" s="23" t="s">
        <v>93</v>
      </c>
      <c r="D28" s="24" t="s">
        <v>270</v>
      </c>
      <c r="E28" s="75" t="s">
        <v>272</v>
      </c>
    </row>
    <row r="29" spans="2:6" ht="15">
      <c r="B29" s="25" t="s">
        <v>285</v>
      </c>
      <c r="C29" s="26">
        <v>75</v>
      </c>
      <c r="D29" s="14">
        <v>235.18</v>
      </c>
      <c r="E29" s="77">
        <v>2.1629999999999998</v>
      </c>
    </row>
    <row r="30" spans="2:6" ht="15">
      <c r="B30" s="25" t="s">
        <v>286</v>
      </c>
      <c r="C30" s="26">
        <v>100</v>
      </c>
      <c r="D30" s="14">
        <v>156.53</v>
      </c>
      <c r="E30" s="77">
        <v>1.359</v>
      </c>
    </row>
    <row r="31" spans="2:6" ht="15">
      <c r="B31" s="25" t="s">
        <v>287</v>
      </c>
      <c r="C31" s="26">
        <v>135</v>
      </c>
      <c r="D31" s="14">
        <v>106</v>
      </c>
      <c r="E31" s="77">
        <v>0.85399999999999998</v>
      </c>
    </row>
    <row r="32" spans="2:6" ht="15.75" thickBot="1">
      <c r="B32" s="33" t="s">
        <v>288</v>
      </c>
      <c r="C32" s="27">
        <v>180</v>
      </c>
      <c r="D32" s="28">
        <v>73.02</v>
      </c>
      <c r="E32" s="78">
        <v>0.67800000000000005</v>
      </c>
    </row>
  </sheetData>
  <mergeCells count="4">
    <mergeCell ref="B1:D1"/>
    <mergeCell ref="B3:D3"/>
    <mergeCell ref="B11:E11"/>
    <mergeCell ref="B26:D26"/>
  </mergeCells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27"/>
  <sheetViews>
    <sheetView showGridLines="0" topLeftCell="J1" zoomScale="70" zoomScaleNormal="70" workbookViewId="0">
      <selection activeCell="B2" sqref="B2:P27"/>
    </sheetView>
  </sheetViews>
  <sheetFormatPr baseColWidth="10" defaultColWidth="11.42578125" defaultRowHeight="12.75"/>
  <cols>
    <col min="1" max="1" width="11.42578125" style="1"/>
    <col min="2" max="2" width="13.28515625" style="1" customWidth="1"/>
    <col min="3" max="3" width="12.140625" style="1" customWidth="1"/>
    <col min="4" max="4" width="12" style="1" customWidth="1"/>
    <col min="5" max="5" width="25.7109375" style="1" customWidth="1"/>
    <col min="6" max="6" width="9.7109375" style="1" customWidth="1"/>
    <col min="7" max="8" width="11.42578125" style="1"/>
    <col min="9" max="10" width="13.140625" style="1" customWidth="1"/>
    <col min="11" max="12" width="17.42578125" style="1" customWidth="1"/>
    <col min="13" max="13" width="12.42578125" style="1" customWidth="1"/>
    <col min="14" max="14" width="13" style="1" customWidth="1"/>
    <col min="15" max="15" width="16.7109375" style="1" customWidth="1"/>
    <col min="16" max="16" width="12.28515625" style="1" customWidth="1"/>
    <col min="17" max="16384" width="11.42578125" style="1"/>
  </cols>
  <sheetData>
    <row r="1" spans="2:16" ht="13.5" thickBot="1"/>
    <row r="2" spans="2:16" ht="16.5" customHeight="1" thickBot="1">
      <c r="B2" s="614" t="s">
        <v>359</v>
      </c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6"/>
    </row>
    <row r="3" spans="2:16" ht="16.5" customHeight="1" thickBot="1"/>
    <row r="4" spans="2:16" ht="27.75" customHeight="1" thickBot="1">
      <c r="B4" s="604" t="s">
        <v>353</v>
      </c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  <c r="O4" s="605"/>
      <c r="P4" s="606"/>
    </row>
    <row r="5" spans="2:16" ht="13.5" thickBot="1"/>
    <row r="6" spans="2:16" ht="30" customHeight="1" thickBot="1">
      <c r="B6" s="617" t="s">
        <v>54</v>
      </c>
      <c r="C6" s="618"/>
      <c r="D6" s="43" t="s">
        <v>55</v>
      </c>
      <c r="E6" s="43"/>
      <c r="F6" s="619" t="s">
        <v>56</v>
      </c>
      <c r="G6" s="620"/>
      <c r="H6" s="43" t="s">
        <v>57</v>
      </c>
      <c r="I6" s="43"/>
      <c r="J6" s="34" t="s">
        <v>58</v>
      </c>
      <c r="K6" s="44"/>
      <c r="L6" s="634" t="s">
        <v>59</v>
      </c>
      <c r="M6" s="635"/>
      <c r="N6" s="635"/>
      <c r="O6" s="635"/>
      <c r="P6" s="636"/>
    </row>
    <row r="7" spans="2:16" ht="13.5" thickBot="1"/>
    <row r="8" spans="2:16" ht="36.75" customHeight="1" thickBot="1">
      <c r="B8" s="45" t="s">
        <v>54</v>
      </c>
      <c r="C8" s="46" t="s">
        <v>60</v>
      </c>
      <c r="D8" s="46" t="s">
        <v>61</v>
      </c>
      <c r="E8" s="47" t="s">
        <v>62</v>
      </c>
      <c r="F8" s="47" t="s">
        <v>63</v>
      </c>
      <c r="G8" s="46" t="s">
        <v>64</v>
      </c>
      <c r="H8" s="46" t="s">
        <v>65</v>
      </c>
      <c r="I8" s="46" t="s">
        <v>66</v>
      </c>
      <c r="J8" s="46" t="s">
        <v>67</v>
      </c>
      <c r="K8" s="46" t="s">
        <v>68</v>
      </c>
      <c r="L8" s="46" t="s">
        <v>69</v>
      </c>
      <c r="M8" s="46" t="s">
        <v>70</v>
      </c>
      <c r="N8" s="46" t="s">
        <v>71</v>
      </c>
      <c r="O8" s="47" t="s">
        <v>72</v>
      </c>
      <c r="P8" s="48" t="s">
        <v>16</v>
      </c>
    </row>
    <row r="10" spans="2:16" ht="27.75" customHeight="1">
      <c r="B10" s="621" t="s">
        <v>529</v>
      </c>
      <c r="C10" s="624">
        <f>' CUADRO CARGA TAP'!M11/1000</f>
        <v>28.826456983511211</v>
      </c>
      <c r="D10" s="627">
        <v>45</v>
      </c>
      <c r="E10" s="251" t="s">
        <v>73</v>
      </c>
      <c r="F10" s="226">
        <v>3</v>
      </c>
      <c r="G10" s="226">
        <v>380</v>
      </c>
      <c r="H10" s="252">
        <f>+IF(F10=3,D10*SQRT(3)*1000/(3*G10),IF(D10=2,F10*SQRT(3)*1000/(2*G10),D10*SQRT(3)*1000/(1*G10)))</f>
        <v>68.370426614560955</v>
      </c>
      <c r="I10" s="227">
        <v>1</v>
      </c>
      <c r="J10" s="234">
        <f>+H10/I10</f>
        <v>68.370426614560955</v>
      </c>
      <c r="K10" s="253" t="s">
        <v>371</v>
      </c>
      <c r="L10" s="254">
        <v>70</v>
      </c>
      <c r="M10" s="255">
        <v>1</v>
      </c>
      <c r="N10" s="261">
        <f>+M10*L10*I10</f>
        <v>70</v>
      </c>
      <c r="O10" s="630" t="s">
        <v>365</v>
      </c>
      <c r="P10" s="632" t="s">
        <v>356</v>
      </c>
    </row>
    <row r="11" spans="2:16" ht="23.25" customHeight="1">
      <c r="B11" s="622"/>
      <c r="C11" s="625"/>
      <c r="D11" s="628"/>
      <c r="E11" s="49" t="s">
        <v>75</v>
      </c>
      <c r="F11" s="50">
        <v>1</v>
      </c>
      <c r="G11" s="50">
        <v>380</v>
      </c>
      <c r="H11" s="51">
        <f>+H10*0.7</f>
        <v>47.859298630192669</v>
      </c>
      <c r="I11" s="259">
        <v>1</v>
      </c>
      <c r="J11" s="263">
        <f t="shared" ref="J11:J12" si="0">+H11/I11</f>
        <v>47.859298630192669</v>
      </c>
      <c r="K11" s="260" t="s">
        <v>371</v>
      </c>
      <c r="L11" s="52">
        <v>70</v>
      </c>
      <c r="M11" s="53">
        <v>1</v>
      </c>
      <c r="N11" s="262">
        <f>+M11*L11*I11</f>
        <v>70</v>
      </c>
      <c r="O11" s="631"/>
      <c r="P11" s="633"/>
    </row>
    <row r="12" spans="2:16" ht="36" customHeight="1">
      <c r="B12" s="623"/>
      <c r="C12" s="626"/>
      <c r="D12" s="629"/>
      <c r="E12" s="256" t="s">
        <v>76</v>
      </c>
      <c r="F12" s="231">
        <v>3</v>
      </c>
      <c r="G12" s="231">
        <v>13200</v>
      </c>
      <c r="H12" s="225">
        <f>+IF(F12=3,D10*1000*SQRT(3)/(3*G12),IF(LF12=2,D10*1000*SQRT(3)/(2*G12),D10*1000*SQRT(3)/(1*G12)))</f>
        <v>1.9682395540555422</v>
      </c>
      <c r="I12" s="230">
        <v>1</v>
      </c>
      <c r="J12" s="233">
        <f t="shared" si="0"/>
        <v>1.9682395540555422</v>
      </c>
      <c r="K12" s="231" t="s">
        <v>77</v>
      </c>
      <c r="L12" s="231">
        <v>130</v>
      </c>
      <c r="M12" s="257">
        <v>1</v>
      </c>
      <c r="N12" s="258">
        <f>+L12*M12</f>
        <v>130</v>
      </c>
      <c r="O12" s="637" t="s">
        <v>78</v>
      </c>
      <c r="P12" s="638"/>
    </row>
    <row r="13" spans="2:16">
      <c r="O13" s="232"/>
    </row>
    <row r="16" spans="2:16" ht="13.5" thickBot="1"/>
    <row r="17" spans="2:16" ht="18.75" customHeight="1" thickBot="1">
      <c r="B17" s="604" t="s">
        <v>354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6"/>
    </row>
    <row r="18" spans="2:16" ht="15" customHeight="1" thickBot="1"/>
    <row r="19" spans="2:16" s="15" customFormat="1" ht="24.75" customHeight="1" thickBot="1">
      <c r="B19" s="54" t="s">
        <v>79</v>
      </c>
      <c r="C19" s="55"/>
      <c r="D19" s="607" t="str">
        <f>+H6</f>
        <v>TRIFÁSICA  (FFF)</v>
      </c>
      <c r="E19" s="608"/>
      <c r="F19" s="609" t="s">
        <v>80</v>
      </c>
      <c r="G19" s="610"/>
      <c r="H19" s="56" t="s">
        <v>81</v>
      </c>
      <c r="I19" s="57"/>
      <c r="J19" s="57"/>
      <c r="K19" s="58"/>
      <c r="L19" s="58"/>
      <c r="M19" s="58"/>
      <c r="N19" s="58"/>
      <c r="O19" s="58"/>
      <c r="P19" s="59"/>
    </row>
    <row r="20" spans="2:16" ht="26.25" thickBot="1">
      <c r="B20" s="45" t="s">
        <v>54</v>
      </c>
      <c r="C20" s="46" t="s">
        <v>60</v>
      </c>
      <c r="D20" s="46" t="s">
        <v>61</v>
      </c>
      <c r="E20" s="47" t="s">
        <v>62</v>
      </c>
      <c r="F20" s="47" t="s">
        <v>63</v>
      </c>
      <c r="G20" s="47" t="s">
        <v>82</v>
      </c>
      <c r="H20" s="47" t="s">
        <v>83</v>
      </c>
      <c r="I20" s="47" t="s">
        <v>84</v>
      </c>
      <c r="J20" s="611" t="s">
        <v>85</v>
      </c>
      <c r="K20" s="605"/>
      <c r="L20" s="605"/>
      <c r="M20" s="612" t="s">
        <v>86</v>
      </c>
      <c r="N20" s="612"/>
      <c r="O20" s="612"/>
      <c r="P20" s="613"/>
    </row>
    <row r="21" spans="2:16" ht="13.5" thickBot="1">
      <c r="N21" s="21"/>
    </row>
    <row r="22" spans="2:16" ht="15" customHeight="1">
      <c r="B22" s="598" t="s">
        <v>922</v>
      </c>
      <c r="C22" s="583">
        <f>' CUADRO CARGA TAP'!M11/1000</f>
        <v>28.826456983511211</v>
      </c>
      <c r="D22" s="601">
        <v>45</v>
      </c>
      <c r="E22" s="583" t="s">
        <v>87</v>
      </c>
      <c r="F22" s="583">
        <v>3</v>
      </c>
      <c r="G22" s="583">
        <v>380</v>
      </c>
      <c r="H22" s="583">
        <f>+IF(F22=3,C22*SQRT(3)*1000/(3*G22),IF(C22=2,F22*SQRT(3)*1000/(2*G22),C22*SQRT(3)*1000/(1*G22)))</f>
        <v>43.797270261087796</v>
      </c>
      <c r="I22" s="586" t="s">
        <v>88</v>
      </c>
      <c r="J22" s="586" t="s">
        <v>89</v>
      </c>
      <c r="K22" s="586"/>
      <c r="L22" s="586"/>
      <c r="M22" s="589" t="s">
        <v>90</v>
      </c>
      <c r="N22" s="590"/>
      <c r="O22" s="590"/>
      <c r="P22" s="591"/>
    </row>
    <row r="23" spans="2:16" ht="15" customHeight="1">
      <c r="B23" s="599"/>
      <c r="C23" s="584"/>
      <c r="D23" s="602"/>
      <c r="E23" s="584"/>
      <c r="F23" s="584"/>
      <c r="G23" s="584"/>
      <c r="H23" s="584"/>
      <c r="I23" s="587"/>
      <c r="J23" s="587"/>
      <c r="K23" s="587"/>
      <c r="L23" s="587"/>
      <c r="M23" s="592"/>
      <c r="N23" s="593"/>
      <c r="O23" s="593"/>
      <c r="P23" s="594"/>
    </row>
    <row r="24" spans="2:16" ht="15" customHeight="1">
      <c r="B24" s="599"/>
      <c r="C24" s="584"/>
      <c r="D24" s="602"/>
      <c r="E24" s="584"/>
      <c r="F24" s="584"/>
      <c r="G24" s="584"/>
      <c r="H24" s="584"/>
      <c r="I24" s="587"/>
      <c r="J24" s="587"/>
      <c r="K24" s="587"/>
      <c r="L24" s="587"/>
      <c r="M24" s="592"/>
      <c r="N24" s="593"/>
      <c r="O24" s="593"/>
      <c r="P24" s="594"/>
    </row>
    <row r="25" spans="2:16" ht="15" customHeight="1">
      <c r="B25" s="599"/>
      <c r="C25" s="584"/>
      <c r="D25" s="602"/>
      <c r="E25" s="584"/>
      <c r="F25" s="584"/>
      <c r="G25" s="584"/>
      <c r="H25" s="584"/>
      <c r="I25" s="587"/>
      <c r="J25" s="587"/>
      <c r="K25" s="587"/>
      <c r="L25" s="587"/>
      <c r="M25" s="592"/>
      <c r="N25" s="593"/>
      <c r="O25" s="593"/>
      <c r="P25" s="594"/>
    </row>
    <row r="26" spans="2:16" ht="15" customHeight="1">
      <c r="B26" s="599"/>
      <c r="C26" s="584"/>
      <c r="D26" s="602"/>
      <c r="E26" s="584"/>
      <c r="F26" s="584"/>
      <c r="G26" s="584"/>
      <c r="H26" s="584"/>
      <c r="I26" s="587"/>
      <c r="J26" s="587"/>
      <c r="K26" s="587"/>
      <c r="L26" s="587"/>
      <c r="M26" s="592"/>
      <c r="N26" s="593"/>
      <c r="O26" s="593"/>
      <c r="P26" s="594"/>
    </row>
    <row r="27" spans="2:16" ht="15" customHeight="1" thickBot="1">
      <c r="B27" s="600"/>
      <c r="C27" s="585"/>
      <c r="D27" s="603"/>
      <c r="E27" s="585"/>
      <c r="F27" s="585"/>
      <c r="G27" s="585"/>
      <c r="H27" s="585"/>
      <c r="I27" s="588"/>
      <c r="J27" s="588"/>
      <c r="K27" s="588"/>
      <c r="L27" s="588"/>
      <c r="M27" s="595"/>
      <c r="N27" s="596"/>
      <c r="O27" s="596"/>
      <c r="P27" s="597"/>
    </row>
  </sheetData>
  <mergeCells count="26">
    <mergeCell ref="B2:P2"/>
    <mergeCell ref="B4:P4"/>
    <mergeCell ref="B6:C6"/>
    <mergeCell ref="F6:G6"/>
    <mergeCell ref="B10:B12"/>
    <mergeCell ref="C10:C12"/>
    <mergeCell ref="D10:D12"/>
    <mergeCell ref="O10:O11"/>
    <mergeCell ref="P10:P11"/>
    <mergeCell ref="L6:P6"/>
    <mergeCell ref="O12:P12"/>
    <mergeCell ref="B17:P17"/>
    <mergeCell ref="D19:E19"/>
    <mergeCell ref="F19:G19"/>
    <mergeCell ref="J20:L20"/>
    <mergeCell ref="M20:P20"/>
    <mergeCell ref="B22:B27"/>
    <mergeCell ref="C22:C27"/>
    <mergeCell ref="D22:D27"/>
    <mergeCell ref="E22:E27"/>
    <mergeCell ref="F22:F27"/>
    <mergeCell ref="G22:G27"/>
    <mergeCell ref="H22:H27"/>
    <mergeCell ref="I22:I27"/>
    <mergeCell ref="J22:L27"/>
    <mergeCell ref="M22:P27"/>
  </mergeCells>
  <pageMargins left="0.75" right="0.75" top="1" bottom="1" header="0.511811024" footer="0.511811024"/>
  <pageSetup orientation="portrait" verticalDpi="0" r:id="rId1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FBA7-7827-4760-A822-498318F2525C}">
  <dimension ref="B1:P27"/>
  <sheetViews>
    <sheetView showGridLines="0" zoomScale="70" zoomScaleNormal="70" workbookViewId="0">
      <selection activeCell="B2" sqref="B2:P27"/>
    </sheetView>
  </sheetViews>
  <sheetFormatPr baseColWidth="10" defaultColWidth="11.42578125" defaultRowHeight="12.75"/>
  <cols>
    <col min="1" max="1" width="11.42578125" style="1"/>
    <col min="2" max="2" width="13.28515625" style="1" customWidth="1"/>
    <col min="3" max="3" width="12.140625" style="1" customWidth="1"/>
    <col min="4" max="4" width="12" style="1" customWidth="1"/>
    <col min="5" max="5" width="25.7109375" style="1" customWidth="1"/>
    <col min="6" max="6" width="9.7109375" style="1" customWidth="1"/>
    <col min="7" max="8" width="11.42578125" style="1"/>
    <col min="9" max="10" width="13.140625" style="1" customWidth="1"/>
    <col min="11" max="11" width="17.42578125" style="1" customWidth="1"/>
    <col min="12" max="12" width="18.85546875" style="1" bestFit="1" customWidth="1"/>
    <col min="13" max="13" width="12.42578125" style="1" customWidth="1"/>
    <col min="14" max="14" width="13" style="1" customWidth="1"/>
    <col min="15" max="15" width="16.7109375" style="1" customWidth="1"/>
    <col min="16" max="16" width="12.28515625" style="1" customWidth="1"/>
    <col min="17" max="16384" width="11.42578125" style="1"/>
  </cols>
  <sheetData>
    <row r="1" spans="2:16" ht="13.5" thickBot="1"/>
    <row r="2" spans="2:16" ht="16.5" customHeight="1" thickBot="1">
      <c r="B2" s="614" t="s">
        <v>359</v>
      </c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6"/>
    </row>
    <row r="3" spans="2:16" ht="16.5" customHeight="1" thickBot="1"/>
    <row r="4" spans="2:16" ht="27.75" customHeight="1" thickBot="1">
      <c r="B4" s="604" t="s">
        <v>352</v>
      </c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  <c r="O4" s="605"/>
      <c r="P4" s="606"/>
    </row>
    <row r="5" spans="2:16" ht="13.5" thickBot="1"/>
    <row r="6" spans="2:16" ht="30" customHeight="1" thickBot="1">
      <c r="B6" s="617" t="s">
        <v>54</v>
      </c>
      <c r="C6" s="618"/>
      <c r="D6" s="43" t="s">
        <v>55</v>
      </c>
      <c r="E6" s="43"/>
      <c r="F6" s="619" t="s">
        <v>56</v>
      </c>
      <c r="G6" s="620"/>
      <c r="H6" s="43" t="s">
        <v>57</v>
      </c>
      <c r="I6" s="43"/>
      <c r="J6" s="34" t="s">
        <v>58</v>
      </c>
      <c r="K6" s="44"/>
      <c r="L6" s="634" t="s">
        <v>59</v>
      </c>
      <c r="M6" s="635"/>
      <c r="N6" s="635"/>
      <c r="O6" s="635"/>
      <c r="P6" s="636"/>
    </row>
    <row r="7" spans="2:16" ht="13.5" thickBot="1"/>
    <row r="8" spans="2:16" ht="36.75" customHeight="1" thickBot="1">
      <c r="B8" s="45" t="s">
        <v>54</v>
      </c>
      <c r="C8" s="46" t="s">
        <v>60</v>
      </c>
      <c r="D8" s="46" t="s">
        <v>61</v>
      </c>
      <c r="E8" s="47" t="s">
        <v>62</v>
      </c>
      <c r="F8" s="47" t="s">
        <v>63</v>
      </c>
      <c r="G8" s="46" t="s">
        <v>64</v>
      </c>
      <c r="H8" s="46" t="s">
        <v>65</v>
      </c>
      <c r="I8" s="46" t="s">
        <v>66</v>
      </c>
      <c r="J8" s="46" t="s">
        <v>67</v>
      </c>
      <c r="K8" s="46" t="s">
        <v>68</v>
      </c>
      <c r="L8" s="46" t="s">
        <v>69</v>
      </c>
      <c r="M8" s="46" t="s">
        <v>70</v>
      </c>
      <c r="N8" s="46" t="s">
        <v>71</v>
      </c>
      <c r="O8" s="47" t="s">
        <v>72</v>
      </c>
      <c r="P8" s="48" t="s">
        <v>16</v>
      </c>
    </row>
    <row r="10" spans="2:16" ht="27.75" customHeight="1">
      <c r="B10" s="621" t="s">
        <v>529</v>
      </c>
      <c r="C10" s="624">
        <f>' CUADRO CARGA TAP'!M25/1000</f>
        <v>40.248260693959047</v>
      </c>
      <c r="D10" s="627">
        <v>45</v>
      </c>
      <c r="E10" s="251" t="s">
        <v>73</v>
      </c>
      <c r="F10" s="226">
        <v>3</v>
      </c>
      <c r="G10" s="226">
        <v>380</v>
      </c>
      <c r="H10" s="252">
        <f>+IF(F10=3,D10*SQRT(3)*1000/(3*G10),IF(D10=2,F10*SQRT(3)*1000/(2*G10),D10*SQRT(3)*1000/(1*G10)))</f>
        <v>68.370426614560955</v>
      </c>
      <c r="I10" s="227">
        <v>1</v>
      </c>
      <c r="J10" s="234">
        <f>+H10/I10</f>
        <v>68.370426614560955</v>
      </c>
      <c r="K10" s="253" t="s">
        <v>371</v>
      </c>
      <c r="L10" s="254">
        <v>70</v>
      </c>
      <c r="M10" s="255">
        <v>1</v>
      </c>
      <c r="N10" s="261">
        <f>+M10*L10*I10</f>
        <v>70</v>
      </c>
      <c r="O10" s="630" t="s">
        <v>366</v>
      </c>
      <c r="P10" s="632" t="s">
        <v>356</v>
      </c>
    </row>
    <row r="11" spans="2:16" ht="23.25" customHeight="1">
      <c r="B11" s="622"/>
      <c r="C11" s="625"/>
      <c r="D11" s="628"/>
      <c r="E11" s="49" t="s">
        <v>75</v>
      </c>
      <c r="F11" s="50">
        <v>1</v>
      </c>
      <c r="G11" s="50">
        <v>380</v>
      </c>
      <c r="H11" s="51">
        <f>+H10*0.7</f>
        <v>47.859298630192669</v>
      </c>
      <c r="I11" s="259">
        <v>1</v>
      </c>
      <c r="J11" s="263">
        <f t="shared" ref="J11:J12" si="0">+H11/I11</f>
        <v>47.859298630192669</v>
      </c>
      <c r="K11" s="260" t="s">
        <v>371</v>
      </c>
      <c r="L11" s="52">
        <v>70</v>
      </c>
      <c r="M11" s="53">
        <v>1</v>
      </c>
      <c r="N11" s="262">
        <f>+M11*L11*I11</f>
        <v>70</v>
      </c>
      <c r="O11" s="631"/>
      <c r="P11" s="633"/>
    </row>
    <row r="12" spans="2:16" ht="36" customHeight="1" thickBot="1">
      <c r="B12" s="623"/>
      <c r="C12" s="626"/>
      <c r="D12" s="629"/>
      <c r="E12" s="256" t="s">
        <v>76</v>
      </c>
      <c r="F12" s="231">
        <v>3</v>
      </c>
      <c r="G12" s="231">
        <v>13200</v>
      </c>
      <c r="H12" s="225">
        <f>+IF(F12=3,D10*1000*SQRT(3)/(3*G12),IF(LF12=2,D10*1000*SQRT(3)/(2*G12),D10*1000*SQRT(3)/(1*G12)))</f>
        <v>1.9682395540555422</v>
      </c>
      <c r="I12" s="230">
        <v>1</v>
      </c>
      <c r="J12" s="233">
        <f t="shared" si="0"/>
        <v>1.9682395540555422</v>
      </c>
      <c r="K12" s="231" t="s">
        <v>77</v>
      </c>
      <c r="L12" s="231">
        <v>130</v>
      </c>
      <c r="M12" s="257">
        <v>1</v>
      </c>
      <c r="N12" s="258">
        <f>+L12*M12</f>
        <v>130</v>
      </c>
      <c r="O12" s="637" t="s">
        <v>78</v>
      </c>
      <c r="P12" s="638"/>
    </row>
    <row r="13" spans="2:16">
      <c r="O13" s="232"/>
    </row>
    <row r="16" spans="2:16" ht="13.5" thickBot="1"/>
    <row r="17" spans="2:16" ht="18.75" customHeight="1" thickBot="1">
      <c r="B17" s="604" t="s">
        <v>355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6"/>
    </row>
    <row r="18" spans="2:16" ht="15" customHeight="1" thickBot="1"/>
    <row r="19" spans="2:16" s="15" customFormat="1" ht="24.75" customHeight="1" thickBot="1">
      <c r="B19" s="54" t="s">
        <v>79</v>
      </c>
      <c r="C19" s="55"/>
      <c r="D19" s="607" t="str">
        <f>+H6</f>
        <v>TRIFÁSICA  (FFF)</v>
      </c>
      <c r="E19" s="608"/>
      <c r="F19" s="609" t="s">
        <v>80</v>
      </c>
      <c r="G19" s="610"/>
      <c r="H19" s="56" t="s">
        <v>81</v>
      </c>
      <c r="I19" s="57"/>
      <c r="J19" s="57"/>
      <c r="K19" s="58"/>
      <c r="L19" s="58"/>
      <c r="M19" s="58"/>
      <c r="N19" s="58"/>
      <c r="O19" s="58"/>
      <c r="P19" s="59"/>
    </row>
    <row r="20" spans="2:16" ht="26.25" thickBot="1">
      <c r="B20" s="45" t="s">
        <v>54</v>
      </c>
      <c r="C20" s="46" t="s">
        <v>60</v>
      </c>
      <c r="D20" s="46" t="s">
        <v>61</v>
      </c>
      <c r="E20" s="47" t="s">
        <v>62</v>
      </c>
      <c r="F20" s="47" t="s">
        <v>63</v>
      </c>
      <c r="G20" s="47" t="s">
        <v>82</v>
      </c>
      <c r="H20" s="47" t="s">
        <v>83</v>
      </c>
      <c r="I20" s="47" t="s">
        <v>84</v>
      </c>
      <c r="J20" s="611" t="s">
        <v>85</v>
      </c>
      <c r="K20" s="605"/>
      <c r="L20" s="605"/>
      <c r="M20" s="612" t="s">
        <v>86</v>
      </c>
      <c r="N20" s="612"/>
      <c r="O20" s="612"/>
      <c r="P20" s="613"/>
    </row>
    <row r="21" spans="2:16" ht="13.5" thickBot="1">
      <c r="N21" s="21"/>
    </row>
    <row r="22" spans="2:16" ht="15" customHeight="1">
      <c r="B22" s="598" t="s">
        <v>922</v>
      </c>
      <c r="C22" s="583">
        <f>' CUADRO CARGA TAP'!M25/1000</f>
        <v>40.248260693959047</v>
      </c>
      <c r="D22" s="601">
        <v>45</v>
      </c>
      <c r="E22" s="583" t="s">
        <v>87</v>
      </c>
      <c r="F22" s="583">
        <v>3</v>
      </c>
      <c r="G22" s="583">
        <v>380</v>
      </c>
      <c r="H22" s="583">
        <f>+IF(F22=3,C22*SQRT(3)*1000/(3*G22),IF(C22=2,F22*SQRT(3)*1000/(2*G22),C22*SQRT(3)*1000/(1*G22)))</f>
        <v>61.150905647556542</v>
      </c>
      <c r="I22" s="586" t="s">
        <v>88</v>
      </c>
      <c r="J22" s="586" t="s">
        <v>89</v>
      </c>
      <c r="K22" s="586"/>
      <c r="L22" s="586"/>
      <c r="M22" s="589" t="s">
        <v>90</v>
      </c>
      <c r="N22" s="590"/>
      <c r="O22" s="590"/>
      <c r="P22" s="591"/>
    </row>
    <row r="23" spans="2:16" ht="15" customHeight="1">
      <c r="B23" s="599"/>
      <c r="C23" s="584"/>
      <c r="D23" s="602"/>
      <c r="E23" s="584"/>
      <c r="F23" s="584"/>
      <c r="G23" s="584"/>
      <c r="H23" s="584"/>
      <c r="I23" s="587"/>
      <c r="J23" s="587"/>
      <c r="K23" s="587"/>
      <c r="L23" s="587"/>
      <c r="M23" s="592"/>
      <c r="N23" s="593"/>
      <c r="O23" s="593"/>
      <c r="P23" s="594"/>
    </row>
    <row r="24" spans="2:16" ht="15" customHeight="1">
      <c r="B24" s="599"/>
      <c r="C24" s="584"/>
      <c r="D24" s="602"/>
      <c r="E24" s="584"/>
      <c r="F24" s="584"/>
      <c r="G24" s="584"/>
      <c r="H24" s="584"/>
      <c r="I24" s="587"/>
      <c r="J24" s="587"/>
      <c r="K24" s="587"/>
      <c r="L24" s="587"/>
      <c r="M24" s="592"/>
      <c r="N24" s="593"/>
      <c r="O24" s="593"/>
      <c r="P24" s="594"/>
    </row>
    <row r="25" spans="2:16" ht="15" customHeight="1">
      <c r="B25" s="599"/>
      <c r="C25" s="584"/>
      <c r="D25" s="602"/>
      <c r="E25" s="584"/>
      <c r="F25" s="584"/>
      <c r="G25" s="584"/>
      <c r="H25" s="584"/>
      <c r="I25" s="587"/>
      <c r="J25" s="587"/>
      <c r="K25" s="587"/>
      <c r="L25" s="587"/>
      <c r="M25" s="592"/>
      <c r="N25" s="593"/>
      <c r="O25" s="593"/>
      <c r="P25" s="594"/>
    </row>
    <row r="26" spans="2:16" ht="15" customHeight="1">
      <c r="B26" s="599"/>
      <c r="C26" s="584"/>
      <c r="D26" s="602"/>
      <c r="E26" s="584"/>
      <c r="F26" s="584"/>
      <c r="G26" s="584"/>
      <c r="H26" s="584"/>
      <c r="I26" s="587"/>
      <c r="J26" s="587"/>
      <c r="K26" s="587"/>
      <c r="L26" s="587"/>
      <c r="M26" s="592"/>
      <c r="N26" s="593"/>
      <c r="O26" s="593"/>
      <c r="P26" s="594"/>
    </row>
    <row r="27" spans="2:16" ht="15" customHeight="1" thickBot="1">
      <c r="B27" s="600"/>
      <c r="C27" s="585"/>
      <c r="D27" s="603"/>
      <c r="E27" s="585"/>
      <c r="F27" s="585"/>
      <c r="G27" s="585"/>
      <c r="H27" s="585"/>
      <c r="I27" s="588"/>
      <c r="J27" s="588"/>
      <c r="K27" s="588"/>
      <c r="L27" s="588"/>
      <c r="M27" s="595"/>
      <c r="N27" s="596"/>
      <c r="O27" s="596"/>
      <c r="P27" s="597"/>
    </row>
  </sheetData>
  <mergeCells count="26">
    <mergeCell ref="B2:P2"/>
    <mergeCell ref="B4:P4"/>
    <mergeCell ref="B6:C6"/>
    <mergeCell ref="F6:G6"/>
    <mergeCell ref="L6:P6"/>
    <mergeCell ref="O12:P12"/>
    <mergeCell ref="B17:P17"/>
    <mergeCell ref="D19:E19"/>
    <mergeCell ref="F19:G19"/>
    <mergeCell ref="J20:L20"/>
    <mergeCell ref="M20:P20"/>
    <mergeCell ref="B10:B12"/>
    <mergeCell ref="C10:C12"/>
    <mergeCell ref="D10:D12"/>
    <mergeCell ref="O10:O11"/>
    <mergeCell ref="P10:P11"/>
    <mergeCell ref="H22:H27"/>
    <mergeCell ref="I22:I27"/>
    <mergeCell ref="J22:L27"/>
    <mergeCell ref="M22:P27"/>
    <mergeCell ref="B22:B27"/>
    <mergeCell ref="C22:C27"/>
    <mergeCell ref="D22:D27"/>
    <mergeCell ref="E22:E27"/>
    <mergeCell ref="F22:F27"/>
    <mergeCell ref="G22:G27"/>
  </mergeCells>
  <pageMargins left="0.75" right="0.75" top="1" bottom="1" header="0.511811024" footer="0.511811024"/>
  <pageSetup orientation="portrait" verticalDpi="0" r:id="rId1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71AF-87FC-4F60-A227-BC665AB06297}">
  <dimension ref="A1:O125"/>
  <sheetViews>
    <sheetView showGridLines="0" topLeftCell="A80" zoomScale="55" zoomScaleNormal="100" workbookViewId="0">
      <selection activeCell="C138" sqref="C138"/>
    </sheetView>
  </sheetViews>
  <sheetFormatPr baseColWidth="10" defaultColWidth="11.42578125" defaultRowHeight="12.75"/>
  <cols>
    <col min="1" max="10" width="10.7109375" style="308" customWidth="1"/>
    <col min="11" max="11" width="33.140625" style="308" bestFit="1" customWidth="1"/>
    <col min="12" max="13" width="17.7109375" style="308" customWidth="1"/>
    <col min="14" max="14" width="14.42578125" style="308" bestFit="1" customWidth="1"/>
    <col min="15" max="15" width="18.28515625" style="308" bestFit="1" customWidth="1"/>
    <col min="16" max="16384" width="11.42578125" style="308"/>
  </cols>
  <sheetData>
    <row r="1" spans="1:13" ht="23.25">
      <c r="A1" s="425"/>
      <c r="B1" s="424"/>
      <c r="C1" s="423"/>
      <c r="D1" s="422"/>
      <c r="E1" s="422"/>
      <c r="F1" s="422"/>
      <c r="G1" s="422"/>
      <c r="H1" s="421" t="s">
        <v>348</v>
      </c>
      <c r="I1" s="420" t="e">
        <f>#REF!</f>
        <v>#REF!</v>
      </c>
      <c r="J1" s="419"/>
      <c r="K1" s="405"/>
    </row>
    <row r="2" spans="1:13" ht="23.25">
      <c r="A2" s="418" t="s">
        <v>347</v>
      </c>
      <c r="B2" s="417"/>
      <c r="C2" s="416"/>
      <c r="D2" s="416"/>
      <c r="E2" s="382"/>
      <c r="F2" s="382"/>
      <c r="G2" s="382"/>
      <c r="H2" s="415" t="s">
        <v>346</v>
      </c>
      <c r="I2" s="414" t="s">
        <v>345</v>
      </c>
      <c r="J2" s="413"/>
      <c r="K2" s="405"/>
    </row>
    <row r="3" spans="1:13" ht="24" thickBot="1">
      <c r="A3" s="412"/>
      <c r="B3" s="411"/>
      <c r="C3" s="410"/>
      <c r="D3" s="410"/>
      <c r="E3" s="409"/>
      <c r="F3" s="409"/>
      <c r="G3" s="409"/>
      <c r="H3" s="408" t="s">
        <v>344</v>
      </c>
      <c r="I3" s="407" t="e">
        <f>#REF!</f>
        <v>#REF!</v>
      </c>
      <c r="J3" s="406"/>
      <c r="K3" s="405"/>
    </row>
    <row r="4" spans="1:13" ht="23.25">
      <c r="A4" s="404"/>
      <c r="B4" s="403"/>
      <c r="C4" s="403"/>
      <c r="D4" s="403"/>
      <c r="E4" s="403"/>
      <c r="F4" s="403"/>
      <c r="G4" s="403"/>
      <c r="H4" s="403"/>
      <c r="I4" s="403"/>
      <c r="J4" s="403"/>
    </row>
    <row r="5" spans="1:13" ht="26.25">
      <c r="A5" s="402" t="s">
        <v>343</v>
      </c>
      <c r="B5" s="382"/>
      <c r="C5" s="382"/>
      <c r="D5" s="382"/>
      <c r="E5" s="382"/>
      <c r="F5" s="382"/>
      <c r="G5" s="382"/>
      <c r="H5" s="382"/>
      <c r="I5" s="382"/>
      <c r="J5" s="382"/>
    </row>
    <row r="6" spans="1:13" ht="15.75">
      <c r="A6" s="395"/>
      <c r="B6" s="382"/>
      <c r="C6" s="382"/>
      <c r="D6" s="382"/>
      <c r="E6" s="382"/>
      <c r="F6" s="382"/>
      <c r="G6" s="382"/>
      <c r="H6" s="382"/>
      <c r="I6" s="382"/>
      <c r="J6" s="382"/>
    </row>
    <row r="7" spans="1:13" ht="15.75">
      <c r="A7" s="383" t="s">
        <v>342</v>
      </c>
      <c r="B7" s="382"/>
      <c r="C7" s="382"/>
      <c r="D7" s="382"/>
      <c r="E7" s="382"/>
      <c r="F7" s="382"/>
      <c r="G7" s="382"/>
      <c r="H7" s="382"/>
      <c r="I7" s="382"/>
      <c r="J7" s="382"/>
    </row>
    <row r="8" spans="1:13" ht="13.5" thickBot="1">
      <c r="A8" s="316"/>
      <c r="B8" s="316"/>
      <c r="C8" s="316"/>
      <c r="D8" s="316"/>
      <c r="E8" s="316"/>
      <c r="F8" s="316"/>
      <c r="G8" s="316"/>
      <c r="H8" s="316"/>
      <c r="I8" s="316"/>
      <c r="J8" s="316"/>
    </row>
    <row r="9" spans="1:13" ht="20.25">
      <c r="A9" s="381" t="s">
        <v>306</v>
      </c>
      <c r="B9" s="361" t="s">
        <v>337</v>
      </c>
      <c r="C9" s="380"/>
      <c r="D9" s="380"/>
      <c r="E9" s="361" t="s">
        <v>336</v>
      </c>
      <c r="F9" s="380"/>
      <c r="G9" s="380"/>
      <c r="H9" s="361" t="s">
        <v>332</v>
      </c>
      <c r="I9" s="380"/>
      <c r="J9" s="394"/>
      <c r="K9" s="393"/>
      <c r="L9" s="401" t="s">
        <v>341</v>
      </c>
      <c r="M9" s="400"/>
    </row>
    <row r="10" spans="1:13" ht="20.25">
      <c r="A10" s="357" t="s">
        <v>331</v>
      </c>
      <c r="B10" s="375">
        <v>0.8</v>
      </c>
      <c r="C10" s="375">
        <v>0.9</v>
      </c>
      <c r="D10" s="375">
        <v>0.95</v>
      </c>
      <c r="E10" s="375">
        <v>0.8</v>
      </c>
      <c r="F10" s="375">
        <v>0.9</v>
      </c>
      <c r="G10" s="375">
        <v>0.95</v>
      </c>
      <c r="H10" s="375">
        <v>0.8</v>
      </c>
      <c r="I10" s="375">
        <v>0.9</v>
      </c>
      <c r="J10" s="374">
        <v>0.95</v>
      </c>
      <c r="K10" s="393"/>
      <c r="L10" s="399" t="s">
        <v>340</v>
      </c>
      <c r="M10" s="398"/>
    </row>
    <row r="11" spans="1:13">
      <c r="A11" s="371">
        <v>14</v>
      </c>
      <c r="B11" s="318">
        <v>752.32500000000005</v>
      </c>
      <c r="C11" s="318">
        <v>842.20600000000002</v>
      </c>
      <c r="D11" s="318">
        <v>886.423</v>
      </c>
      <c r="E11" s="318"/>
      <c r="F11" s="318"/>
      <c r="G11" s="318"/>
      <c r="H11" s="318"/>
      <c r="I11" s="318"/>
      <c r="J11" s="317"/>
      <c r="L11" s="397">
        <v>8.2799999999999994</v>
      </c>
      <c r="M11" s="368"/>
    </row>
    <row r="12" spans="1:13">
      <c r="A12" s="319">
        <v>12</v>
      </c>
      <c r="B12" s="318">
        <v>476.709</v>
      </c>
      <c r="C12" s="318">
        <v>532.35500000000002</v>
      </c>
      <c r="D12" s="318">
        <v>559.49300000000005</v>
      </c>
      <c r="E12" s="318"/>
      <c r="F12" s="318"/>
      <c r="G12" s="318"/>
      <c r="H12" s="318"/>
      <c r="I12" s="318"/>
      <c r="J12" s="317"/>
      <c r="L12" s="397">
        <v>5.21</v>
      </c>
      <c r="M12" s="368"/>
    </row>
    <row r="13" spans="1:13">
      <c r="A13" s="319">
        <v>10</v>
      </c>
      <c r="B13" s="318">
        <v>303.274</v>
      </c>
      <c r="C13" s="318">
        <v>337.44299999999998</v>
      </c>
      <c r="D13" s="318">
        <v>353.87700000000001</v>
      </c>
      <c r="E13" s="318"/>
      <c r="F13" s="318"/>
      <c r="G13" s="318"/>
      <c r="H13" s="318"/>
      <c r="I13" s="318"/>
      <c r="J13" s="317"/>
      <c r="L13" s="397">
        <v>3.28</v>
      </c>
      <c r="M13" s="368"/>
    </row>
    <row r="14" spans="1:13">
      <c r="A14" s="319">
        <v>8</v>
      </c>
      <c r="B14" s="318">
        <v>197.14599999999999</v>
      </c>
      <c r="C14" s="318">
        <v>218.10300000000001</v>
      </c>
      <c r="D14" s="318">
        <v>227.94</v>
      </c>
      <c r="E14" s="318">
        <v>332.81</v>
      </c>
      <c r="F14" s="318">
        <v>364.97</v>
      </c>
      <c r="G14" s="318">
        <v>379.4</v>
      </c>
      <c r="H14" s="318">
        <v>326.97000000000003</v>
      </c>
      <c r="I14" s="318">
        <v>357.79</v>
      </c>
      <c r="J14" s="317">
        <v>371.46</v>
      </c>
      <c r="L14" s="397">
        <v>2.06</v>
      </c>
      <c r="M14" s="368"/>
    </row>
    <row r="15" spans="1:13">
      <c r="A15" s="319">
        <v>6</v>
      </c>
      <c r="B15" s="318">
        <v>127.06399999999999</v>
      </c>
      <c r="C15" s="318">
        <v>139.44300000000001</v>
      </c>
      <c r="D15" s="318">
        <v>145.023</v>
      </c>
      <c r="E15" s="318">
        <v>217.07</v>
      </c>
      <c r="F15" s="318">
        <v>235.18</v>
      </c>
      <c r="G15" s="318">
        <v>242.66</v>
      </c>
      <c r="H15" s="318">
        <v>220.02</v>
      </c>
      <c r="I15" s="318">
        <v>237.89</v>
      </c>
      <c r="J15" s="317">
        <v>245.14</v>
      </c>
      <c r="L15" s="397">
        <v>1.32</v>
      </c>
      <c r="M15" s="368"/>
    </row>
    <row r="16" spans="1:13">
      <c r="A16" s="319">
        <v>4</v>
      </c>
      <c r="B16" s="318">
        <v>82.933999999999997</v>
      </c>
      <c r="C16" s="318">
        <v>89.957999999999998</v>
      </c>
      <c r="D16" s="318">
        <v>92.888999999999996</v>
      </c>
      <c r="E16" s="318">
        <v>146.78</v>
      </c>
      <c r="F16" s="318">
        <v>156.53</v>
      </c>
      <c r="G16" s="318">
        <v>159.9</v>
      </c>
      <c r="H16" s="318">
        <v>148.91</v>
      </c>
      <c r="I16" s="318">
        <v>158.08000000000001</v>
      </c>
      <c r="J16" s="317">
        <v>161.01</v>
      </c>
      <c r="L16" s="397">
        <v>0.83199999999999996</v>
      </c>
      <c r="M16" s="368"/>
    </row>
    <row r="17" spans="1:13">
      <c r="A17" s="319">
        <v>2</v>
      </c>
      <c r="B17" s="318">
        <v>54.91</v>
      </c>
      <c r="C17" s="318">
        <v>58.566000000000003</v>
      </c>
      <c r="D17" s="318">
        <v>59.835999999999999</v>
      </c>
      <c r="E17" s="318">
        <v>101.5</v>
      </c>
      <c r="F17" s="318">
        <v>106</v>
      </c>
      <c r="G17" s="318">
        <v>106.82</v>
      </c>
      <c r="H17" s="318">
        <v>104.87</v>
      </c>
      <c r="I17" s="318">
        <v>108.45</v>
      </c>
      <c r="J17" s="317">
        <v>108.58</v>
      </c>
      <c r="L17" s="397">
        <v>0.52300000000000002</v>
      </c>
      <c r="M17" s="368"/>
    </row>
    <row r="18" spans="1:13">
      <c r="A18" s="319">
        <v>1</v>
      </c>
      <c r="B18" s="318">
        <v>45.445</v>
      </c>
      <c r="C18" s="318">
        <v>47.832999999999998</v>
      </c>
      <c r="D18" s="318">
        <v>48.454999999999998</v>
      </c>
      <c r="E18" s="318">
        <v>84.89</v>
      </c>
      <c r="F18" s="318">
        <v>87.53</v>
      </c>
      <c r="G18" s="318">
        <v>87.46</v>
      </c>
      <c r="H18" s="318">
        <v>88.79</v>
      </c>
      <c r="I18" s="318">
        <v>90.36</v>
      </c>
      <c r="J18" s="317">
        <v>89.49</v>
      </c>
      <c r="L18" s="397">
        <v>0.41499999999999998</v>
      </c>
      <c r="M18" s="368"/>
    </row>
    <row r="19" spans="1:13">
      <c r="A19" s="329" t="s">
        <v>126</v>
      </c>
      <c r="B19" s="318">
        <v>37.58</v>
      </c>
      <c r="C19" s="318">
        <v>39.048999999999999</v>
      </c>
      <c r="D19" s="318">
        <v>39.222000000000001</v>
      </c>
      <c r="E19" s="318">
        <v>71.819999999999993</v>
      </c>
      <c r="F19" s="318">
        <v>73.02</v>
      </c>
      <c r="G19" s="318">
        <v>72.27</v>
      </c>
      <c r="H19" s="318">
        <v>75.94</v>
      </c>
      <c r="I19" s="318">
        <v>76.02</v>
      </c>
      <c r="J19" s="317">
        <v>74.42</v>
      </c>
      <c r="L19" s="397">
        <v>0.32900000000000001</v>
      </c>
      <c r="M19" s="368"/>
    </row>
    <row r="20" spans="1:13">
      <c r="A20" s="329" t="s">
        <v>127</v>
      </c>
      <c r="B20" s="318">
        <v>31.315999999999999</v>
      </c>
      <c r="C20" s="318">
        <v>32.07</v>
      </c>
      <c r="D20" s="318">
        <v>32.898000000000003</v>
      </c>
      <c r="E20" s="318">
        <v>61.36</v>
      </c>
      <c r="F20" s="318">
        <v>61.47</v>
      </c>
      <c r="G20" s="318">
        <v>60.21</v>
      </c>
      <c r="H20" s="318">
        <v>65.41</v>
      </c>
      <c r="I20" s="318">
        <v>64.42</v>
      </c>
      <c r="J20" s="317">
        <v>62.32</v>
      </c>
      <c r="L20" s="397">
        <v>0.26</v>
      </c>
      <c r="M20" s="368"/>
    </row>
    <row r="21" spans="1:13">
      <c r="A21" s="329" t="s">
        <v>128</v>
      </c>
      <c r="B21" s="318">
        <v>26.349</v>
      </c>
      <c r="C21" s="318">
        <v>26.533999999999999</v>
      </c>
      <c r="D21" s="318">
        <v>26.085000000000001</v>
      </c>
      <c r="E21" s="318">
        <v>52.77</v>
      </c>
      <c r="F21" s="318">
        <v>52.01</v>
      </c>
      <c r="G21" s="318">
        <v>50.35</v>
      </c>
      <c r="H21" s="318">
        <v>56.6</v>
      </c>
      <c r="I21" s="318">
        <v>54.79</v>
      </c>
      <c r="J21" s="317">
        <v>52.35</v>
      </c>
      <c r="L21" s="397">
        <v>0.20699999999999999</v>
      </c>
      <c r="M21" s="368"/>
    </row>
    <row r="22" spans="1:13">
      <c r="A22" s="329" t="s">
        <v>129</v>
      </c>
      <c r="B22" s="318">
        <v>22.356000000000002</v>
      </c>
      <c r="C22" s="318">
        <v>22.097000000000001</v>
      </c>
      <c r="D22" s="318">
        <v>21.437000000000001</v>
      </c>
      <c r="E22" s="318">
        <v>46.22</v>
      </c>
      <c r="F22" s="318">
        <v>44.86</v>
      </c>
      <c r="G22" s="318">
        <v>42.94</v>
      </c>
      <c r="H22" s="318">
        <v>49.22</v>
      </c>
      <c r="I22" s="318">
        <v>47.04</v>
      </c>
      <c r="J22" s="317">
        <v>44.5</v>
      </c>
      <c r="L22" s="397">
        <v>0.16400000000000001</v>
      </c>
      <c r="M22" s="368"/>
    </row>
    <row r="23" spans="1:13">
      <c r="A23" s="319">
        <v>250</v>
      </c>
      <c r="B23" s="318">
        <v>19.739999999999998</v>
      </c>
      <c r="C23" s="318">
        <v>19.297000000000001</v>
      </c>
      <c r="D23" s="318">
        <v>18.568999999999999</v>
      </c>
      <c r="E23" s="318"/>
      <c r="F23" s="318"/>
      <c r="G23" s="318"/>
      <c r="H23" s="318"/>
      <c r="I23" s="318"/>
      <c r="J23" s="317"/>
      <c r="L23" s="397">
        <v>0.13700000000000001</v>
      </c>
      <c r="M23" s="368"/>
    </row>
    <row r="24" spans="1:13">
      <c r="A24" s="319">
        <v>300</v>
      </c>
      <c r="B24" s="318"/>
      <c r="C24" s="318"/>
      <c r="D24" s="318"/>
      <c r="E24" s="318"/>
      <c r="F24" s="318"/>
      <c r="G24" s="318"/>
      <c r="H24" s="318"/>
      <c r="I24" s="318"/>
      <c r="J24" s="317"/>
      <c r="L24" s="397">
        <v>0.114</v>
      </c>
      <c r="M24" s="368"/>
    </row>
    <row r="25" spans="1:13">
      <c r="A25" s="319">
        <v>350</v>
      </c>
      <c r="B25" s="318">
        <v>16.016999999999999</v>
      </c>
      <c r="C25" s="318">
        <v>15.177</v>
      </c>
      <c r="D25" s="318">
        <v>14.262</v>
      </c>
      <c r="E25" s="318"/>
      <c r="F25" s="318"/>
      <c r="G25" s="318"/>
      <c r="H25" s="318"/>
      <c r="I25" s="318"/>
      <c r="J25" s="317"/>
      <c r="L25" s="397">
        <v>9.7699999999999995E-2</v>
      </c>
      <c r="M25" s="368"/>
    </row>
    <row r="26" spans="1:13">
      <c r="A26" s="319">
        <v>400</v>
      </c>
      <c r="B26" s="318"/>
      <c r="C26" s="318"/>
      <c r="D26" s="318"/>
      <c r="E26" s="318"/>
      <c r="F26" s="318"/>
      <c r="G26" s="318"/>
      <c r="H26" s="318"/>
      <c r="I26" s="318"/>
      <c r="J26" s="317"/>
      <c r="L26" s="397">
        <v>8.5500000000000007E-2</v>
      </c>
      <c r="M26" s="368"/>
    </row>
    <row r="27" spans="1:13">
      <c r="A27" s="319">
        <v>500</v>
      </c>
      <c r="B27" s="318">
        <v>13.414</v>
      </c>
      <c r="C27" s="318">
        <v>12.224</v>
      </c>
      <c r="D27" s="318">
        <v>11.13</v>
      </c>
      <c r="E27" s="318"/>
      <c r="F27" s="318"/>
      <c r="G27" s="318"/>
      <c r="H27" s="318"/>
      <c r="I27" s="318"/>
      <c r="J27" s="317"/>
      <c r="L27" s="397">
        <v>6.8400000000000002E-2</v>
      </c>
      <c r="M27" s="368"/>
    </row>
    <row r="28" spans="1:13">
      <c r="A28" s="319">
        <v>600</v>
      </c>
      <c r="B28" s="318"/>
      <c r="C28" s="318"/>
      <c r="D28" s="318"/>
      <c r="E28" s="318"/>
      <c r="F28" s="318"/>
      <c r="G28" s="318"/>
      <c r="H28" s="318"/>
      <c r="I28" s="318"/>
      <c r="J28" s="317"/>
      <c r="L28" s="397">
        <v>5.7099999999999998E-2</v>
      </c>
      <c r="M28" s="368"/>
    </row>
    <row r="29" spans="1:13">
      <c r="A29" s="319">
        <v>750</v>
      </c>
      <c r="B29" s="318">
        <v>11.206</v>
      </c>
      <c r="C29" s="318">
        <v>9.7929999999999993</v>
      </c>
      <c r="D29" s="318">
        <v>8.5960000000000001</v>
      </c>
      <c r="E29" s="318"/>
      <c r="F29" s="318"/>
      <c r="G29" s="318"/>
      <c r="H29" s="318"/>
      <c r="I29" s="318"/>
      <c r="J29" s="317"/>
      <c r="L29" s="397"/>
      <c r="M29" s="368"/>
    </row>
    <row r="30" spans="1:13" ht="13.5" thickBot="1">
      <c r="A30" s="313">
        <v>1000</v>
      </c>
      <c r="B30" s="370">
        <v>10.082000000000001</v>
      </c>
      <c r="C30" s="370">
        <v>8.5660000000000007</v>
      </c>
      <c r="D30" s="370">
        <v>73.25</v>
      </c>
      <c r="E30" s="370"/>
      <c r="F30" s="370"/>
      <c r="G30" s="370"/>
      <c r="H30" s="370"/>
      <c r="I30" s="370"/>
      <c r="J30" s="369"/>
      <c r="L30" s="396"/>
    </row>
    <row r="31" spans="1:13">
      <c r="A31" s="316"/>
      <c r="B31" s="316"/>
      <c r="C31" s="316"/>
      <c r="D31" s="316"/>
      <c r="E31" s="316"/>
      <c r="F31" s="316"/>
      <c r="G31" s="316"/>
      <c r="H31" s="316"/>
      <c r="I31" s="316"/>
      <c r="J31" s="316"/>
    </row>
    <row r="32" spans="1:13" ht="18">
      <c r="A32" s="366" t="s">
        <v>339</v>
      </c>
      <c r="B32" s="382"/>
      <c r="C32" s="382"/>
      <c r="D32" s="382"/>
      <c r="E32" s="382"/>
      <c r="F32" s="382"/>
      <c r="G32" s="382"/>
      <c r="H32" s="382"/>
      <c r="I32" s="382"/>
      <c r="J32" s="382"/>
    </row>
    <row r="33" spans="1:11" ht="15.75">
      <c r="A33" s="395"/>
      <c r="B33" s="382"/>
      <c r="C33" s="382"/>
      <c r="D33" s="382"/>
      <c r="E33" s="382"/>
      <c r="F33" s="382"/>
      <c r="G33" s="382"/>
      <c r="H33" s="382"/>
      <c r="I33" s="382"/>
      <c r="J33" s="382"/>
    </row>
    <row r="34" spans="1:11" ht="15.75">
      <c r="A34" s="383" t="s">
        <v>338</v>
      </c>
      <c r="B34" s="382"/>
      <c r="C34" s="382"/>
      <c r="D34" s="382"/>
      <c r="E34" s="382"/>
      <c r="F34" s="382"/>
      <c r="G34" s="382"/>
      <c r="H34" s="382"/>
      <c r="I34" s="382"/>
      <c r="J34" s="382"/>
    </row>
    <row r="35" spans="1:11" ht="13.5" thickBot="1">
      <c r="A35" s="316"/>
      <c r="B35" s="316"/>
      <c r="C35" s="316"/>
      <c r="D35" s="316"/>
      <c r="E35" s="316"/>
      <c r="F35" s="316"/>
      <c r="G35" s="316"/>
      <c r="H35" s="316"/>
      <c r="I35" s="316"/>
      <c r="J35" s="316"/>
    </row>
    <row r="36" spans="1:11" ht="20.25">
      <c r="A36" s="381" t="s">
        <v>306</v>
      </c>
      <c r="B36" s="361" t="s">
        <v>337</v>
      </c>
      <c r="C36" s="380"/>
      <c r="D36" s="380"/>
      <c r="E36" s="361" t="s">
        <v>336</v>
      </c>
      <c r="F36" s="380"/>
      <c r="G36" s="380"/>
      <c r="H36" s="361" t="s">
        <v>332</v>
      </c>
      <c r="I36" s="380"/>
      <c r="J36" s="394"/>
      <c r="K36" s="393"/>
    </row>
    <row r="37" spans="1:11" ht="20.25">
      <c r="A37" s="357" t="s">
        <v>331</v>
      </c>
      <c r="B37" s="375">
        <v>0.8</v>
      </c>
      <c r="C37" s="375">
        <v>0.9</v>
      </c>
      <c r="D37" s="375">
        <v>0.95</v>
      </c>
      <c r="E37" s="375">
        <v>0.8</v>
      </c>
      <c r="F37" s="375">
        <v>0.9</v>
      </c>
      <c r="G37" s="375">
        <v>0.95</v>
      </c>
      <c r="H37" s="375">
        <v>0.8</v>
      </c>
      <c r="I37" s="375">
        <v>0.9</v>
      </c>
      <c r="J37" s="374">
        <v>0.95</v>
      </c>
      <c r="K37" s="393"/>
    </row>
    <row r="38" spans="1:11">
      <c r="A38" s="371">
        <v>14</v>
      </c>
      <c r="B38" s="392">
        <f t="shared" ref="B38:J38" si="0">B11/208^2</f>
        <v>1.7389168823964497E-2</v>
      </c>
      <c r="C38" s="392">
        <f t="shared" si="0"/>
        <v>1.946666974852071E-2</v>
      </c>
      <c r="D38" s="392">
        <f t="shared" si="0"/>
        <v>2.0488697300295858E-2</v>
      </c>
      <c r="E38" s="392">
        <f t="shared" si="0"/>
        <v>0</v>
      </c>
      <c r="F38" s="392">
        <f t="shared" si="0"/>
        <v>0</v>
      </c>
      <c r="G38" s="392">
        <f t="shared" si="0"/>
        <v>0</v>
      </c>
      <c r="H38" s="392">
        <f t="shared" si="0"/>
        <v>0</v>
      </c>
      <c r="I38" s="392">
        <f t="shared" si="0"/>
        <v>0</v>
      </c>
      <c r="J38" s="391">
        <f t="shared" si="0"/>
        <v>0</v>
      </c>
    </row>
    <row r="39" spans="1:11">
      <c r="A39" s="319">
        <v>12</v>
      </c>
      <c r="B39" s="390">
        <f t="shared" ref="B39:J39" si="1">B12/208^2</f>
        <v>1.1018606693786983E-2</v>
      </c>
      <c r="C39" s="390">
        <f t="shared" si="1"/>
        <v>1.2304803069526627E-2</v>
      </c>
      <c r="D39" s="390">
        <f t="shared" si="1"/>
        <v>1.2932068232248522E-2</v>
      </c>
      <c r="E39" s="390">
        <f t="shared" si="1"/>
        <v>0</v>
      </c>
      <c r="F39" s="390">
        <f t="shared" si="1"/>
        <v>0</v>
      </c>
      <c r="G39" s="390">
        <f t="shared" si="1"/>
        <v>0</v>
      </c>
      <c r="H39" s="390">
        <f t="shared" si="1"/>
        <v>0</v>
      </c>
      <c r="I39" s="390">
        <f t="shared" si="1"/>
        <v>0</v>
      </c>
      <c r="J39" s="389">
        <f t="shared" si="1"/>
        <v>0</v>
      </c>
    </row>
    <row r="40" spans="1:11">
      <c r="A40" s="319">
        <v>10</v>
      </c>
      <c r="B40" s="390">
        <f t="shared" ref="B40:J40" si="2">B13/208^2</f>
        <v>7.009846523668639E-3</v>
      </c>
      <c r="C40" s="390">
        <f t="shared" si="2"/>
        <v>7.7996255547337278E-3</v>
      </c>
      <c r="D40" s="390">
        <f t="shared" si="2"/>
        <v>8.1794794748520708E-3</v>
      </c>
      <c r="E40" s="390">
        <f t="shared" si="2"/>
        <v>0</v>
      </c>
      <c r="F40" s="390">
        <f t="shared" si="2"/>
        <v>0</v>
      </c>
      <c r="G40" s="390">
        <f t="shared" si="2"/>
        <v>0</v>
      </c>
      <c r="H40" s="390">
        <f t="shared" si="2"/>
        <v>0</v>
      </c>
      <c r="I40" s="390">
        <f t="shared" si="2"/>
        <v>0</v>
      </c>
      <c r="J40" s="389">
        <f t="shared" si="2"/>
        <v>0</v>
      </c>
    </row>
    <row r="41" spans="1:11">
      <c r="A41" s="319">
        <v>8</v>
      </c>
      <c r="B41" s="390">
        <f t="shared" ref="B41:J41" si="3">B14/208^2</f>
        <v>4.5568139792899406E-3</v>
      </c>
      <c r="C41" s="390">
        <f t="shared" si="3"/>
        <v>5.0412120931952664E-3</v>
      </c>
      <c r="D41" s="390">
        <f t="shared" si="3"/>
        <v>5.2685835798816569E-3</v>
      </c>
      <c r="E41" s="390">
        <f t="shared" si="3"/>
        <v>7.6925388313609467E-3</v>
      </c>
      <c r="F41" s="390">
        <f t="shared" si="3"/>
        <v>8.43588202662722E-3</v>
      </c>
      <c r="G41" s="390">
        <f t="shared" si="3"/>
        <v>8.769415680473373E-3</v>
      </c>
      <c r="H41" s="390">
        <f t="shared" si="3"/>
        <v>7.5575536242603559E-3</v>
      </c>
      <c r="I41" s="390">
        <f t="shared" si="3"/>
        <v>8.2699241863905329E-3</v>
      </c>
      <c r="J41" s="389">
        <f t="shared" si="3"/>
        <v>8.5858912721893492E-3</v>
      </c>
    </row>
    <row r="42" spans="1:11">
      <c r="A42" s="319">
        <v>6</v>
      </c>
      <c r="B42" s="390">
        <f t="shared" ref="B42:J42" si="4">B15/208^2</f>
        <v>2.936945266272189E-3</v>
      </c>
      <c r="C42" s="390">
        <f t="shared" si="4"/>
        <v>3.2230723002958581E-3</v>
      </c>
      <c r="D42" s="390">
        <f t="shared" si="4"/>
        <v>3.3520478920118341E-3</v>
      </c>
      <c r="E42" s="390">
        <f t="shared" si="4"/>
        <v>5.0173354289940828E-3</v>
      </c>
      <c r="F42" s="390">
        <f t="shared" si="4"/>
        <v>5.4359282544378697E-3</v>
      </c>
      <c r="G42" s="390">
        <f t="shared" si="4"/>
        <v>5.6088202662721897E-3</v>
      </c>
      <c r="H42" s="390">
        <f t="shared" si="4"/>
        <v>5.0855214497041419E-3</v>
      </c>
      <c r="I42" s="390">
        <f t="shared" si="4"/>
        <v>5.4985669378698225E-3</v>
      </c>
      <c r="J42" s="389">
        <f t="shared" si="4"/>
        <v>5.6661427514792893E-3</v>
      </c>
    </row>
    <row r="43" spans="1:11">
      <c r="A43" s="319">
        <v>4</v>
      </c>
      <c r="B43" s="390">
        <f t="shared" ref="B43:J43" si="5">B16/208^2</f>
        <v>1.916928624260355E-3</v>
      </c>
      <c r="C43" s="390">
        <f t="shared" si="5"/>
        <v>2.0792806952662723E-3</v>
      </c>
      <c r="D43" s="390">
        <f t="shared" si="5"/>
        <v>2.1470275517751478E-3</v>
      </c>
      <c r="E43" s="390">
        <f t="shared" si="5"/>
        <v>3.3926590236686392E-3</v>
      </c>
      <c r="F43" s="390">
        <f t="shared" si="5"/>
        <v>3.6180196005917162E-3</v>
      </c>
      <c r="G43" s="390">
        <f t="shared" si="5"/>
        <v>3.6959134615384619E-3</v>
      </c>
      <c r="H43" s="390">
        <f t="shared" si="5"/>
        <v>3.4418916420118342E-3</v>
      </c>
      <c r="I43" s="390">
        <f t="shared" si="5"/>
        <v>3.6538461538461542E-3</v>
      </c>
      <c r="J43" s="389">
        <f t="shared" si="5"/>
        <v>3.7215698964497041E-3</v>
      </c>
    </row>
    <row r="44" spans="1:11">
      <c r="A44" s="319">
        <v>2</v>
      </c>
      <c r="B44" s="390">
        <f t="shared" ref="B44:J44" si="6">B17/208^2</f>
        <v>1.2691845414201182E-3</v>
      </c>
      <c r="C44" s="390">
        <f t="shared" si="6"/>
        <v>1.3536889792899408E-3</v>
      </c>
      <c r="D44" s="390">
        <f t="shared" si="6"/>
        <v>1.3830436390532544E-3</v>
      </c>
      <c r="E44" s="390">
        <f t="shared" si="6"/>
        <v>2.3460613905325442E-3</v>
      </c>
      <c r="F44" s="390">
        <f t="shared" si="6"/>
        <v>2.4500739644970414E-3</v>
      </c>
      <c r="G44" s="390">
        <f t="shared" si="6"/>
        <v>2.4690273668639051E-3</v>
      </c>
      <c r="H44" s="390">
        <f t="shared" si="6"/>
        <v>2.4239552514792899E-3</v>
      </c>
      <c r="I44" s="390">
        <f t="shared" si="6"/>
        <v>2.506703032544379E-3</v>
      </c>
      <c r="J44" s="389">
        <f t="shared" si="6"/>
        <v>2.5097078402366866E-3</v>
      </c>
    </row>
    <row r="45" spans="1:11">
      <c r="A45" s="319">
        <v>1</v>
      </c>
      <c r="B45" s="390">
        <f t="shared" ref="B45:J45" si="7">B18/208^2</f>
        <v>1.0504114275147929E-3</v>
      </c>
      <c r="C45" s="390">
        <f t="shared" si="7"/>
        <v>1.1056074334319526E-3</v>
      </c>
      <c r="D45" s="390">
        <f t="shared" si="7"/>
        <v>1.1199842825443786E-3</v>
      </c>
      <c r="E45" s="390">
        <f t="shared" si="7"/>
        <v>1.9621394230769232E-3</v>
      </c>
      <c r="F45" s="390">
        <f t="shared" si="7"/>
        <v>2.0231601331360946E-3</v>
      </c>
      <c r="G45" s="390">
        <f t="shared" si="7"/>
        <v>2.0215421597633136E-3</v>
      </c>
      <c r="H45" s="390">
        <f t="shared" si="7"/>
        <v>2.0522836538461541E-3</v>
      </c>
      <c r="I45" s="390">
        <f t="shared" si="7"/>
        <v>2.0885724852071005E-3</v>
      </c>
      <c r="J45" s="389">
        <f t="shared" si="7"/>
        <v>2.0684633875739642E-3</v>
      </c>
    </row>
    <row r="46" spans="1:11">
      <c r="A46" s="329" t="s">
        <v>126</v>
      </c>
      <c r="B46" s="390">
        <f t="shared" ref="B46:J46" si="8">B19/208^2</f>
        <v>8.6862056213017744E-4</v>
      </c>
      <c r="C46" s="390">
        <f t="shared" si="8"/>
        <v>9.0257488905325447E-4</v>
      </c>
      <c r="D46" s="390">
        <f t="shared" si="8"/>
        <v>9.0657359467455627E-4</v>
      </c>
      <c r="E46" s="390">
        <f t="shared" si="8"/>
        <v>1.6600406804733725E-3</v>
      </c>
      <c r="F46" s="390">
        <f t="shared" si="8"/>
        <v>1.6877773668639053E-3</v>
      </c>
      <c r="G46" s="390">
        <f t="shared" si="8"/>
        <v>1.6704419378698223E-3</v>
      </c>
      <c r="H46" s="390">
        <f t="shared" si="8"/>
        <v>1.7552699704142011E-3</v>
      </c>
      <c r="I46" s="390">
        <f t="shared" si="8"/>
        <v>1.7571190828402365E-3</v>
      </c>
      <c r="J46" s="389">
        <f t="shared" si="8"/>
        <v>1.7201368343195266E-3</v>
      </c>
    </row>
    <row r="47" spans="1:11">
      <c r="A47" s="329" t="s">
        <v>127</v>
      </c>
      <c r="B47" s="390">
        <f t="shared" ref="B47:J47" si="9">B20/208^2</f>
        <v>7.2383505917159756E-4</v>
      </c>
      <c r="C47" s="390">
        <f t="shared" si="9"/>
        <v>7.4126294378698229E-4</v>
      </c>
      <c r="D47" s="390">
        <f t="shared" si="9"/>
        <v>7.6040125739644982E-4</v>
      </c>
      <c r="E47" s="390">
        <f t="shared" si="9"/>
        <v>1.4182692307692308E-3</v>
      </c>
      <c r="F47" s="390">
        <f t="shared" si="9"/>
        <v>1.4208117603550295E-3</v>
      </c>
      <c r="G47" s="390">
        <f t="shared" si="9"/>
        <v>1.3916882396449704E-3</v>
      </c>
      <c r="H47" s="390">
        <f t="shared" si="9"/>
        <v>1.5118805473372781E-3</v>
      </c>
      <c r="I47" s="390">
        <f t="shared" si="9"/>
        <v>1.4889977810650888E-3</v>
      </c>
      <c r="J47" s="389">
        <f t="shared" si="9"/>
        <v>1.4404585798816567E-3</v>
      </c>
    </row>
    <row r="48" spans="1:11">
      <c r="A48" s="329" t="s">
        <v>128</v>
      </c>
      <c r="B48" s="390">
        <f t="shared" ref="B48:J48" si="10">B21/208^2</f>
        <v>6.0902829142011835E-4</v>
      </c>
      <c r="C48" s="390">
        <f t="shared" si="10"/>
        <v>6.1330436390532542E-4</v>
      </c>
      <c r="D48" s="390">
        <f t="shared" si="10"/>
        <v>6.0292622041420115E-4</v>
      </c>
      <c r="E48" s="390">
        <f t="shared" si="10"/>
        <v>1.2197207840236688E-3</v>
      </c>
      <c r="F48" s="390">
        <f t="shared" si="10"/>
        <v>1.2021542159763314E-3</v>
      </c>
      <c r="G48" s="390">
        <f t="shared" si="10"/>
        <v>1.1637851331360947E-3</v>
      </c>
      <c r="H48" s="390">
        <f t="shared" si="10"/>
        <v>1.3082470414201184E-3</v>
      </c>
      <c r="I48" s="390">
        <f t="shared" si="10"/>
        <v>1.266410872781065E-3</v>
      </c>
      <c r="J48" s="389">
        <f t="shared" si="10"/>
        <v>1.2100129437869823E-3</v>
      </c>
    </row>
    <row r="49" spans="1:10">
      <c r="A49" s="329" t="s">
        <v>129</v>
      </c>
      <c r="B49" s="390">
        <f t="shared" ref="B49:J49" si="11">B22/208^2</f>
        <v>5.1673446745562133E-4</v>
      </c>
      <c r="C49" s="390">
        <f t="shared" si="11"/>
        <v>5.1074796597633135E-4</v>
      </c>
      <c r="D49" s="390">
        <f t="shared" si="11"/>
        <v>4.9549278846153851E-4</v>
      </c>
      <c r="E49" s="390">
        <f t="shared" si="11"/>
        <v>1.0683247041420119E-3</v>
      </c>
      <c r="F49" s="390">
        <f t="shared" si="11"/>
        <v>1.0368897928994083E-3</v>
      </c>
      <c r="G49" s="390">
        <f t="shared" si="11"/>
        <v>9.9251109467455613E-4</v>
      </c>
      <c r="H49" s="390">
        <f t="shared" si="11"/>
        <v>1.1376664201183432E-3</v>
      </c>
      <c r="I49" s="390">
        <f t="shared" si="11"/>
        <v>1.0872781065088756E-3</v>
      </c>
      <c r="J49" s="389">
        <f t="shared" si="11"/>
        <v>1.0285687869822486E-3</v>
      </c>
    </row>
    <row r="50" spans="1:10">
      <c r="A50" s="319">
        <v>250</v>
      </c>
      <c r="B50" s="390">
        <f t="shared" ref="B50:J50" si="12">B23/208^2</f>
        <v>4.5626849112426031E-4</v>
      </c>
      <c r="C50" s="390">
        <f t="shared" si="12"/>
        <v>4.4602903106508878E-4</v>
      </c>
      <c r="D50" s="390">
        <f t="shared" si="12"/>
        <v>4.2920210798816567E-4</v>
      </c>
      <c r="E50" s="390">
        <f t="shared" si="12"/>
        <v>0</v>
      </c>
      <c r="F50" s="390">
        <f t="shared" si="12"/>
        <v>0</v>
      </c>
      <c r="G50" s="390">
        <f t="shared" si="12"/>
        <v>0</v>
      </c>
      <c r="H50" s="390">
        <f t="shared" si="12"/>
        <v>0</v>
      </c>
      <c r="I50" s="390">
        <f t="shared" si="12"/>
        <v>0</v>
      </c>
      <c r="J50" s="389">
        <f t="shared" si="12"/>
        <v>0</v>
      </c>
    </row>
    <row r="51" spans="1:10">
      <c r="A51" s="319">
        <v>300</v>
      </c>
      <c r="B51" s="390">
        <f t="shared" ref="B51:J51" si="13">B24/208^2</f>
        <v>0</v>
      </c>
      <c r="C51" s="390">
        <f t="shared" si="13"/>
        <v>0</v>
      </c>
      <c r="D51" s="390">
        <f t="shared" si="13"/>
        <v>0</v>
      </c>
      <c r="E51" s="390">
        <f t="shared" si="13"/>
        <v>0</v>
      </c>
      <c r="F51" s="390">
        <f t="shared" si="13"/>
        <v>0</v>
      </c>
      <c r="G51" s="390">
        <f t="shared" si="13"/>
        <v>0</v>
      </c>
      <c r="H51" s="390">
        <f t="shared" si="13"/>
        <v>0</v>
      </c>
      <c r="I51" s="390">
        <f t="shared" si="13"/>
        <v>0</v>
      </c>
      <c r="J51" s="389">
        <f t="shared" si="13"/>
        <v>0</v>
      </c>
    </row>
    <row r="52" spans="1:10">
      <c r="A52" s="319">
        <v>350</v>
      </c>
      <c r="B52" s="390">
        <f t="shared" ref="B52:J52" si="14">B25/208^2</f>
        <v>3.7021542159763313E-4</v>
      </c>
      <c r="C52" s="390">
        <f t="shared" si="14"/>
        <v>3.5079974112426032E-4</v>
      </c>
      <c r="D52" s="390">
        <f t="shared" si="14"/>
        <v>3.2965051775147929E-4</v>
      </c>
      <c r="E52" s="390">
        <f t="shared" si="14"/>
        <v>0</v>
      </c>
      <c r="F52" s="390">
        <f t="shared" si="14"/>
        <v>0</v>
      </c>
      <c r="G52" s="390">
        <f t="shared" si="14"/>
        <v>0</v>
      </c>
      <c r="H52" s="390">
        <f t="shared" si="14"/>
        <v>0</v>
      </c>
      <c r="I52" s="390">
        <f t="shared" si="14"/>
        <v>0</v>
      </c>
      <c r="J52" s="389">
        <f t="shared" si="14"/>
        <v>0</v>
      </c>
    </row>
    <row r="53" spans="1:10">
      <c r="A53" s="319">
        <v>400</v>
      </c>
      <c r="B53" s="390">
        <f t="shared" ref="B53:J53" si="15">B26/208^2</f>
        <v>0</v>
      </c>
      <c r="C53" s="390">
        <f t="shared" si="15"/>
        <v>0</v>
      </c>
      <c r="D53" s="390">
        <f t="shared" si="15"/>
        <v>0</v>
      </c>
      <c r="E53" s="390">
        <f t="shared" si="15"/>
        <v>0</v>
      </c>
      <c r="F53" s="390">
        <f t="shared" si="15"/>
        <v>0</v>
      </c>
      <c r="G53" s="390">
        <f t="shared" si="15"/>
        <v>0</v>
      </c>
      <c r="H53" s="390">
        <f t="shared" si="15"/>
        <v>0</v>
      </c>
      <c r="I53" s="390">
        <f t="shared" si="15"/>
        <v>0</v>
      </c>
      <c r="J53" s="389">
        <f t="shared" si="15"/>
        <v>0</v>
      </c>
    </row>
    <row r="54" spans="1:10">
      <c r="A54" s="319">
        <v>500</v>
      </c>
      <c r="B54" s="390">
        <f t="shared" ref="B54:J54" si="16">B27/208^2</f>
        <v>3.1004992603550296E-4</v>
      </c>
      <c r="C54" s="390">
        <f t="shared" si="16"/>
        <v>2.8254437869822488E-4</v>
      </c>
      <c r="D54" s="390">
        <f t="shared" si="16"/>
        <v>2.5725776627218936E-4</v>
      </c>
      <c r="E54" s="390">
        <f t="shared" si="16"/>
        <v>0</v>
      </c>
      <c r="F54" s="390">
        <f t="shared" si="16"/>
        <v>0</v>
      </c>
      <c r="G54" s="390">
        <f t="shared" si="16"/>
        <v>0</v>
      </c>
      <c r="H54" s="390">
        <f t="shared" si="16"/>
        <v>0</v>
      </c>
      <c r="I54" s="390">
        <f t="shared" si="16"/>
        <v>0</v>
      </c>
      <c r="J54" s="389">
        <f t="shared" si="16"/>
        <v>0</v>
      </c>
    </row>
    <row r="55" spans="1:10">
      <c r="A55" s="319">
        <v>600</v>
      </c>
      <c r="B55" s="390">
        <f t="shared" ref="B55:J55" si="17">B28/208^2</f>
        <v>0</v>
      </c>
      <c r="C55" s="390">
        <f t="shared" si="17"/>
        <v>0</v>
      </c>
      <c r="D55" s="390">
        <f t="shared" si="17"/>
        <v>0</v>
      </c>
      <c r="E55" s="390">
        <f t="shared" si="17"/>
        <v>0</v>
      </c>
      <c r="F55" s="390">
        <f t="shared" si="17"/>
        <v>0</v>
      </c>
      <c r="G55" s="390">
        <f t="shared" si="17"/>
        <v>0</v>
      </c>
      <c r="H55" s="390">
        <f t="shared" si="17"/>
        <v>0</v>
      </c>
      <c r="I55" s="390">
        <f t="shared" si="17"/>
        <v>0</v>
      </c>
      <c r="J55" s="389">
        <f t="shared" si="17"/>
        <v>0</v>
      </c>
    </row>
    <row r="56" spans="1:10">
      <c r="A56" s="319">
        <v>750</v>
      </c>
      <c r="B56" s="390">
        <f t="shared" ref="B56:J56" si="18">B29/208^2</f>
        <v>2.5901442307692306E-4</v>
      </c>
      <c r="C56" s="390">
        <f t="shared" si="18"/>
        <v>2.2635447485207098E-4</v>
      </c>
      <c r="D56" s="390">
        <f t="shared" si="18"/>
        <v>1.9868713017751481E-4</v>
      </c>
      <c r="E56" s="390">
        <f t="shared" si="18"/>
        <v>0</v>
      </c>
      <c r="F56" s="390">
        <f t="shared" si="18"/>
        <v>0</v>
      </c>
      <c r="G56" s="390">
        <f t="shared" si="18"/>
        <v>0</v>
      </c>
      <c r="H56" s="390">
        <f t="shared" si="18"/>
        <v>0</v>
      </c>
      <c r="I56" s="390">
        <f t="shared" si="18"/>
        <v>0</v>
      </c>
      <c r="J56" s="389">
        <f t="shared" si="18"/>
        <v>0</v>
      </c>
    </row>
    <row r="57" spans="1:10" ht="13.5" thickBot="1">
      <c r="A57" s="313">
        <v>1000</v>
      </c>
      <c r="B57" s="388">
        <f t="shared" ref="B57:J57" si="19">B30/208^2</f>
        <v>2.3303439349112428E-4</v>
      </c>
      <c r="C57" s="388">
        <f t="shared" si="19"/>
        <v>1.9799371301775149E-4</v>
      </c>
      <c r="D57" s="388">
        <f t="shared" si="19"/>
        <v>1.6930935650887574E-3</v>
      </c>
      <c r="E57" s="388">
        <f t="shared" si="19"/>
        <v>0</v>
      </c>
      <c r="F57" s="388">
        <f t="shared" si="19"/>
        <v>0</v>
      </c>
      <c r="G57" s="388">
        <f t="shared" si="19"/>
        <v>0</v>
      </c>
      <c r="H57" s="388">
        <f t="shared" si="19"/>
        <v>0</v>
      </c>
      <c r="I57" s="388">
        <f t="shared" si="19"/>
        <v>0</v>
      </c>
      <c r="J57" s="387">
        <f t="shared" si="19"/>
        <v>0</v>
      </c>
    </row>
    <row r="58" spans="1:10">
      <c r="A58" s="316"/>
      <c r="B58" s="316"/>
      <c r="C58" s="316"/>
      <c r="D58" s="316"/>
      <c r="E58" s="316"/>
      <c r="F58" s="316"/>
      <c r="G58" s="316"/>
      <c r="H58" s="316"/>
      <c r="I58" s="316"/>
      <c r="J58" s="316"/>
    </row>
    <row r="59" spans="1:10" ht="15.75">
      <c r="A59" s="383" t="s">
        <v>335</v>
      </c>
      <c r="B59" s="382"/>
      <c r="C59" s="382"/>
      <c r="D59" s="382"/>
      <c r="E59" s="382"/>
      <c r="F59" s="382"/>
      <c r="G59" s="382"/>
      <c r="H59" s="382"/>
      <c r="I59" s="382"/>
      <c r="J59" s="382"/>
    </row>
    <row r="60" spans="1:10" ht="13.5" thickBot="1">
      <c r="A60" s="316"/>
      <c r="B60" s="316"/>
      <c r="C60" s="316"/>
      <c r="D60" s="316"/>
      <c r="E60" s="316"/>
      <c r="F60" s="316"/>
      <c r="G60" s="316"/>
      <c r="H60" s="316"/>
      <c r="I60" s="316"/>
      <c r="J60" s="316"/>
    </row>
    <row r="61" spans="1:10" ht="20.25">
      <c r="A61" s="381" t="s">
        <v>306</v>
      </c>
      <c r="B61" s="361" t="s">
        <v>333</v>
      </c>
      <c r="C61" s="380"/>
      <c r="D61" s="380"/>
      <c r="E61" s="379"/>
      <c r="F61" s="378" t="s">
        <v>332</v>
      </c>
      <c r="G61" s="377"/>
      <c r="H61" s="386"/>
      <c r="I61" s="376"/>
      <c r="J61" s="376"/>
    </row>
    <row r="62" spans="1:10" ht="20.25">
      <c r="A62" s="357" t="s">
        <v>331</v>
      </c>
      <c r="B62" s="375">
        <v>0.8</v>
      </c>
      <c r="C62" s="375">
        <v>0.9</v>
      </c>
      <c r="D62" s="375">
        <v>0.95</v>
      </c>
      <c r="E62" s="375">
        <v>0.8</v>
      </c>
      <c r="F62" s="375">
        <v>0.9</v>
      </c>
      <c r="G62" s="374">
        <v>0.95</v>
      </c>
      <c r="H62" s="385"/>
      <c r="I62" s="372"/>
      <c r="J62" s="372"/>
    </row>
    <row r="63" spans="1:10">
      <c r="A63" s="319" t="s">
        <v>27</v>
      </c>
      <c r="B63" s="318"/>
      <c r="C63" s="318"/>
      <c r="D63" s="318"/>
      <c r="E63" s="318">
        <v>156.11000000000001</v>
      </c>
      <c r="F63" s="318">
        <v>163.31</v>
      </c>
      <c r="G63" s="318">
        <v>164.76</v>
      </c>
      <c r="H63" s="384"/>
      <c r="I63" s="368"/>
      <c r="J63" s="368"/>
    </row>
    <row r="64" spans="1:10">
      <c r="A64" s="319" t="s">
        <v>25</v>
      </c>
      <c r="B64" s="318"/>
      <c r="C64" s="318"/>
      <c r="D64" s="318"/>
      <c r="E64" s="318">
        <v>112.07</v>
      </c>
      <c r="F64" s="318">
        <v>113.68</v>
      </c>
      <c r="G64" s="318">
        <v>112.33</v>
      </c>
      <c r="H64" s="384"/>
      <c r="I64" s="368"/>
      <c r="J64" s="368"/>
    </row>
    <row r="65" spans="1:10">
      <c r="A65" s="319" t="s">
        <v>24</v>
      </c>
      <c r="B65" s="318"/>
      <c r="C65" s="318"/>
      <c r="D65" s="318"/>
      <c r="E65" s="318">
        <v>95.99</v>
      </c>
      <c r="F65" s="318">
        <v>95.59</v>
      </c>
      <c r="G65" s="318">
        <v>93.23</v>
      </c>
      <c r="H65" s="384"/>
      <c r="I65" s="368"/>
      <c r="J65" s="368"/>
    </row>
    <row r="66" spans="1:10">
      <c r="A66" s="319" t="s">
        <v>126</v>
      </c>
      <c r="B66" s="318"/>
      <c r="C66" s="318"/>
      <c r="D66" s="318"/>
      <c r="E66" s="318">
        <v>83.14</v>
      </c>
      <c r="F66" s="318">
        <v>81.25</v>
      </c>
      <c r="G66" s="318">
        <v>78.17</v>
      </c>
      <c r="H66" s="384"/>
      <c r="I66" s="368"/>
      <c r="J66" s="368"/>
    </row>
    <row r="67" spans="1:10">
      <c r="A67" s="319" t="s">
        <v>127</v>
      </c>
      <c r="B67" s="318"/>
      <c r="C67" s="318"/>
      <c r="D67" s="318"/>
      <c r="E67" s="318">
        <v>72.61</v>
      </c>
      <c r="F67" s="318">
        <v>69.45</v>
      </c>
      <c r="G67" s="318">
        <v>66.45</v>
      </c>
      <c r="H67" s="384"/>
      <c r="I67" s="368"/>
      <c r="J67" s="368"/>
    </row>
    <row r="68" spans="1:10">
      <c r="A68" s="319" t="s">
        <v>128</v>
      </c>
      <c r="B68" s="318"/>
      <c r="C68" s="318"/>
      <c r="D68" s="318"/>
      <c r="E68" s="318">
        <v>63.8</v>
      </c>
      <c r="F68" s="318">
        <v>60.02</v>
      </c>
      <c r="G68" s="318">
        <v>56.09</v>
      </c>
      <c r="H68" s="384"/>
      <c r="I68" s="368"/>
      <c r="J68" s="368"/>
    </row>
    <row r="69" spans="1:10">
      <c r="A69" s="319" t="s">
        <v>129</v>
      </c>
      <c r="B69" s="318"/>
      <c r="C69" s="318"/>
      <c r="D69" s="318"/>
      <c r="E69" s="318">
        <v>56.42</v>
      </c>
      <c r="F69" s="318">
        <v>52.27</v>
      </c>
      <c r="G69" s="318">
        <v>48.25</v>
      </c>
      <c r="H69" s="384"/>
      <c r="I69" s="368"/>
      <c r="J69" s="368"/>
    </row>
    <row r="70" spans="1:10">
      <c r="A70" s="319" t="s">
        <v>296</v>
      </c>
      <c r="B70" s="318"/>
      <c r="C70" s="318"/>
      <c r="D70" s="318"/>
      <c r="E70" s="318"/>
      <c r="F70" s="318"/>
      <c r="G70" s="318"/>
      <c r="H70" s="384"/>
      <c r="I70" s="368"/>
      <c r="J70" s="368"/>
    </row>
    <row r="71" spans="1:10">
      <c r="A71" s="319" t="s">
        <v>295</v>
      </c>
      <c r="B71" s="318"/>
      <c r="C71" s="318"/>
      <c r="D71" s="318"/>
      <c r="E71" s="318"/>
      <c r="F71" s="318"/>
      <c r="G71" s="318"/>
      <c r="H71" s="384"/>
      <c r="I71" s="368"/>
      <c r="J71" s="368"/>
    </row>
    <row r="72" spans="1:10">
      <c r="A72" s="319" t="s">
        <v>293</v>
      </c>
      <c r="B72" s="318"/>
      <c r="C72" s="318"/>
      <c r="D72" s="318"/>
      <c r="E72" s="318"/>
      <c r="F72" s="318"/>
      <c r="G72" s="318"/>
      <c r="H72" s="384"/>
      <c r="I72" s="368"/>
      <c r="J72" s="368"/>
    </row>
    <row r="73" spans="1:10">
      <c r="A73" s="319" t="s">
        <v>329</v>
      </c>
      <c r="B73" s="318"/>
      <c r="C73" s="318"/>
      <c r="D73" s="318"/>
      <c r="E73" s="318"/>
      <c r="F73" s="318"/>
      <c r="G73" s="318"/>
      <c r="H73" s="384"/>
      <c r="I73" s="368"/>
      <c r="J73" s="368"/>
    </row>
    <row r="74" spans="1:10">
      <c r="A74" s="319" t="s">
        <v>328</v>
      </c>
      <c r="B74" s="318"/>
      <c r="C74" s="318"/>
      <c r="D74" s="318"/>
      <c r="E74" s="318"/>
      <c r="F74" s="318"/>
      <c r="G74" s="318"/>
      <c r="H74" s="384"/>
      <c r="I74" s="368"/>
      <c r="J74" s="368"/>
    </row>
    <row r="75" spans="1:10">
      <c r="A75" s="319" t="s">
        <v>327</v>
      </c>
      <c r="B75" s="318"/>
      <c r="C75" s="318"/>
      <c r="D75" s="318"/>
      <c r="E75" s="318"/>
      <c r="F75" s="318"/>
      <c r="G75" s="318"/>
      <c r="H75" s="384"/>
      <c r="I75" s="368"/>
      <c r="J75" s="368"/>
    </row>
    <row r="76" spans="1:10">
      <c r="A76" s="319" t="s">
        <v>326</v>
      </c>
      <c r="B76" s="318"/>
      <c r="C76" s="318"/>
      <c r="D76" s="318"/>
      <c r="E76" s="318"/>
      <c r="F76" s="318"/>
      <c r="G76" s="318"/>
      <c r="H76" s="384"/>
      <c r="I76" s="368"/>
      <c r="J76" s="368"/>
    </row>
    <row r="77" spans="1:10" ht="13.5" thickBot="1">
      <c r="A77" s="313" t="s">
        <v>325</v>
      </c>
      <c r="B77" s="370"/>
      <c r="C77" s="370"/>
      <c r="D77" s="370"/>
      <c r="E77" s="370"/>
      <c r="F77" s="370"/>
      <c r="G77" s="370"/>
      <c r="H77" s="384"/>
      <c r="I77" s="368"/>
      <c r="J77" s="368"/>
    </row>
    <row r="78" spans="1:10" ht="18">
      <c r="A78" s="316"/>
      <c r="B78" s="364"/>
      <c r="C78" s="316"/>
      <c r="D78" s="316"/>
      <c r="E78" s="316"/>
      <c r="F78" s="316"/>
      <c r="G78" s="316"/>
      <c r="H78" s="316"/>
      <c r="I78" s="316"/>
      <c r="J78" s="316"/>
    </row>
    <row r="79" spans="1:10" ht="15.75">
      <c r="A79" s="383" t="s">
        <v>334</v>
      </c>
      <c r="B79" s="382"/>
      <c r="C79" s="382"/>
      <c r="D79" s="382"/>
      <c r="E79" s="382"/>
      <c r="F79" s="382"/>
      <c r="G79" s="382"/>
      <c r="H79" s="320"/>
      <c r="I79" s="382"/>
      <c r="J79" s="382"/>
    </row>
    <row r="80" spans="1:10" ht="13.5" thickBot="1">
      <c r="A80" s="316"/>
      <c r="B80" s="316"/>
      <c r="C80" s="316"/>
      <c r="D80" s="316"/>
      <c r="E80" s="316"/>
      <c r="F80" s="316"/>
      <c r="G80" s="316"/>
      <c r="H80" s="320"/>
      <c r="I80" s="316"/>
      <c r="J80" s="316"/>
    </row>
    <row r="81" spans="1:10" ht="20.25">
      <c r="A81" s="381" t="s">
        <v>306</v>
      </c>
      <c r="B81" s="361" t="s">
        <v>333</v>
      </c>
      <c r="C81" s="380"/>
      <c r="D81" s="380"/>
      <c r="E81" s="379"/>
      <c r="F81" s="378" t="s">
        <v>332</v>
      </c>
      <c r="G81" s="377"/>
      <c r="H81" s="373"/>
      <c r="I81" s="376"/>
      <c r="J81" s="376"/>
    </row>
    <row r="82" spans="1:10" ht="20.25">
      <c r="A82" s="357" t="s">
        <v>331</v>
      </c>
      <c r="B82" s="375">
        <v>0.8</v>
      </c>
      <c r="C82" s="375">
        <v>0.9</v>
      </c>
      <c r="D82" s="375">
        <v>0.95</v>
      </c>
      <c r="E82" s="375">
        <v>0.8</v>
      </c>
      <c r="F82" s="375">
        <v>0.9</v>
      </c>
      <c r="G82" s="374">
        <v>0.95</v>
      </c>
      <c r="H82" s="373"/>
      <c r="I82" s="372"/>
      <c r="J82" s="372"/>
    </row>
    <row r="83" spans="1:10">
      <c r="A83" s="371" t="s">
        <v>27</v>
      </c>
      <c r="B83" s="318"/>
      <c r="C83" s="318"/>
      <c r="D83" s="318"/>
      <c r="E83" s="318">
        <v>156.62</v>
      </c>
      <c r="F83" s="318">
        <v>163.68</v>
      </c>
      <c r="G83" s="317">
        <v>165.03</v>
      </c>
      <c r="H83" s="320"/>
      <c r="I83" s="368"/>
      <c r="J83" s="368"/>
    </row>
    <row r="84" spans="1:10">
      <c r="A84" s="319" t="s">
        <v>25</v>
      </c>
      <c r="B84" s="318"/>
      <c r="C84" s="318"/>
      <c r="D84" s="318"/>
      <c r="E84" s="318">
        <v>112.58</v>
      </c>
      <c r="F84" s="318">
        <v>114.05</v>
      </c>
      <c r="G84" s="317">
        <v>112.6</v>
      </c>
      <c r="H84" s="320"/>
      <c r="I84" s="368"/>
      <c r="J84" s="368"/>
    </row>
    <row r="85" spans="1:10">
      <c r="A85" s="319" t="s">
        <v>24</v>
      </c>
      <c r="B85" s="318"/>
      <c r="C85" s="318"/>
      <c r="D85" s="318"/>
      <c r="E85" s="318">
        <v>96.5</v>
      </c>
      <c r="F85" s="318">
        <v>95.96</v>
      </c>
      <c r="G85" s="317">
        <v>93.5</v>
      </c>
      <c r="H85" s="320"/>
      <c r="I85" s="368"/>
      <c r="J85" s="368"/>
    </row>
    <row r="86" spans="1:10">
      <c r="A86" s="319" t="s">
        <v>126</v>
      </c>
      <c r="B86" s="318"/>
      <c r="C86" s="318"/>
      <c r="D86" s="318"/>
      <c r="E86" s="318">
        <v>83.65</v>
      </c>
      <c r="F86" s="318">
        <v>81.62</v>
      </c>
      <c r="G86" s="317">
        <v>78.430000000000007</v>
      </c>
      <c r="H86" s="320"/>
      <c r="I86" s="368"/>
      <c r="J86" s="368"/>
    </row>
    <row r="87" spans="1:10">
      <c r="A87" s="319" t="s">
        <v>127</v>
      </c>
      <c r="B87" s="318"/>
      <c r="C87" s="318"/>
      <c r="D87" s="318"/>
      <c r="E87" s="318">
        <v>73.12</v>
      </c>
      <c r="F87" s="318">
        <v>70.02</v>
      </c>
      <c r="G87" s="317">
        <v>66.34</v>
      </c>
      <c r="H87" s="320"/>
      <c r="I87" s="368"/>
      <c r="J87" s="368"/>
    </row>
    <row r="88" spans="1:10">
      <c r="A88" s="319" t="s">
        <v>128</v>
      </c>
      <c r="B88" s="318"/>
      <c r="C88" s="318"/>
      <c r="D88" s="318"/>
      <c r="E88" s="318">
        <v>64.31</v>
      </c>
      <c r="F88" s="318">
        <v>60.4</v>
      </c>
      <c r="G88" s="317">
        <v>56.36</v>
      </c>
      <c r="H88" s="320"/>
      <c r="I88" s="368"/>
      <c r="J88" s="368"/>
    </row>
    <row r="89" spans="1:10">
      <c r="A89" s="319" t="s">
        <v>129</v>
      </c>
      <c r="B89" s="318"/>
      <c r="C89" s="318"/>
      <c r="D89" s="318"/>
      <c r="E89" s="318">
        <v>56.93</v>
      </c>
      <c r="F89" s="318" t="s">
        <v>330</v>
      </c>
      <c r="G89" s="317">
        <v>48.52</v>
      </c>
      <c r="H89" s="320"/>
      <c r="I89" s="368"/>
      <c r="J89" s="368"/>
    </row>
    <row r="90" spans="1:10">
      <c r="A90" s="319" t="s">
        <v>296</v>
      </c>
      <c r="B90" s="318"/>
      <c r="C90" s="318"/>
      <c r="D90" s="318"/>
      <c r="E90" s="318"/>
      <c r="F90" s="318"/>
      <c r="G90" s="317"/>
      <c r="H90" s="320"/>
      <c r="I90" s="368"/>
      <c r="J90" s="368"/>
    </row>
    <row r="91" spans="1:10">
      <c r="A91" s="319" t="s">
        <v>295</v>
      </c>
      <c r="B91" s="318"/>
      <c r="C91" s="318"/>
      <c r="D91" s="318"/>
      <c r="E91" s="318"/>
      <c r="F91" s="318"/>
      <c r="G91" s="317"/>
      <c r="H91" s="320"/>
      <c r="I91" s="368"/>
      <c r="J91" s="368"/>
    </row>
    <row r="92" spans="1:10">
      <c r="A92" s="319" t="s">
        <v>293</v>
      </c>
      <c r="B92" s="318"/>
      <c r="C92" s="318"/>
      <c r="D92" s="318"/>
      <c r="E92" s="318"/>
      <c r="F92" s="318"/>
      <c r="G92" s="317"/>
      <c r="H92" s="320"/>
      <c r="I92" s="368"/>
      <c r="J92" s="368"/>
    </row>
    <row r="93" spans="1:10">
      <c r="A93" s="319" t="s">
        <v>329</v>
      </c>
      <c r="B93" s="318"/>
      <c r="C93" s="318"/>
      <c r="D93" s="318"/>
      <c r="E93" s="318"/>
      <c r="F93" s="318"/>
      <c r="G93" s="317"/>
      <c r="H93" s="320"/>
      <c r="I93" s="368"/>
      <c r="J93" s="368"/>
    </row>
    <row r="94" spans="1:10">
      <c r="A94" s="319" t="s">
        <v>328</v>
      </c>
      <c r="B94" s="318"/>
      <c r="C94" s="318"/>
      <c r="D94" s="318"/>
      <c r="E94" s="318"/>
      <c r="F94" s="318"/>
      <c r="G94" s="317"/>
      <c r="H94" s="320"/>
      <c r="I94" s="368"/>
      <c r="J94" s="368"/>
    </row>
    <row r="95" spans="1:10">
      <c r="A95" s="319" t="s">
        <v>327</v>
      </c>
      <c r="B95" s="318"/>
      <c r="C95" s="318"/>
      <c r="D95" s="318"/>
      <c r="E95" s="318"/>
      <c r="F95" s="318"/>
      <c r="G95" s="317"/>
      <c r="H95" s="320"/>
      <c r="I95" s="368"/>
      <c r="J95" s="368"/>
    </row>
    <row r="96" spans="1:10">
      <c r="A96" s="319" t="s">
        <v>326</v>
      </c>
      <c r="B96" s="318"/>
      <c r="C96" s="318"/>
      <c r="D96" s="318"/>
      <c r="E96" s="318"/>
      <c r="F96" s="318"/>
      <c r="G96" s="317"/>
      <c r="H96" s="320"/>
      <c r="I96" s="368"/>
      <c r="J96" s="368"/>
    </row>
    <row r="97" spans="1:15" ht="13.5" thickBot="1">
      <c r="A97" s="313" t="s">
        <v>325</v>
      </c>
      <c r="B97" s="370"/>
      <c r="C97" s="370"/>
      <c r="D97" s="370"/>
      <c r="E97" s="370"/>
      <c r="F97" s="370"/>
      <c r="G97" s="369"/>
      <c r="H97" s="320"/>
      <c r="I97" s="368"/>
      <c r="J97" s="368"/>
    </row>
    <row r="98" spans="1:15" ht="23.25">
      <c r="A98" s="341"/>
      <c r="B98" s="316"/>
      <c r="C98" s="316"/>
      <c r="D98" s="316"/>
      <c r="E98" s="316"/>
      <c r="F98" s="316"/>
      <c r="G98" s="316"/>
      <c r="H98" s="316"/>
      <c r="I98" s="316"/>
      <c r="J98" s="316"/>
    </row>
    <row r="99" spans="1:15" ht="18">
      <c r="A99" s="366" t="s">
        <v>324</v>
      </c>
      <c r="B99" s="340"/>
      <c r="C99" s="367"/>
      <c r="D99" s="320"/>
      <c r="E99" s="320"/>
      <c r="F99" s="366" t="s">
        <v>323</v>
      </c>
      <c r="G99" s="363"/>
      <c r="H99" s="320"/>
      <c r="I99" s="320"/>
      <c r="J99" s="320"/>
      <c r="K99" s="366" t="s">
        <v>322</v>
      </c>
    </row>
    <row r="100" spans="1:15" ht="18.75" thickBot="1">
      <c r="A100" s="365"/>
      <c r="B100" s="340"/>
      <c r="C100" s="339"/>
      <c r="D100" s="358"/>
      <c r="E100" s="358"/>
      <c r="F100" s="364"/>
      <c r="G100" s="363"/>
      <c r="H100" s="320"/>
      <c r="I100" s="320"/>
      <c r="J100" s="320"/>
    </row>
    <row r="101" spans="1:15" ht="21" thickBot="1">
      <c r="A101" s="362" t="s">
        <v>321</v>
      </c>
      <c r="B101" s="361" t="s">
        <v>320</v>
      </c>
      <c r="C101" s="360"/>
      <c r="D101" s="359"/>
      <c r="E101" s="358"/>
      <c r="F101" s="335" t="s">
        <v>319</v>
      </c>
      <c r="G101" s="333" t="s">
        <v>19</v>
      </c>
      <c r="H101" s="320"/>
      <c r="I101" s="320"/>
      <c r="J101" s="320"/>
      <c r="K101" s="639" t="s">
        <v>318</v>
      </c>
      <c r="L101" s="641" t="s">
        <v>317</v>
      </c>
      <c r="M101" s="641"/>
      <c r="N101" s="641"/>
      <c r="O101" s="641"/>
    </row>
    <row r="102" spans="1:15" ht="21" thickBot="1">
      <c r="A102" s="357" t="s">
        <v>316</v>
      </c>
      <c r="B102" s="356" t="s">
        <v>315</v>
      </c>
      <c r="C102" s="355" t="s">
        <v>314</v>
      </c>
      <c r="D102" s="354"/>
      <c r="E102" s="353"/>
      <c r="F102" s="329">
        <v>15</v>
      </c>
      <c r="G102" s="328">
        <v>2.8</v>
      </c>
      <c r="H102" s="320"/>
      <c r="I102" s="320"/>
      <c r="J102" s="320"/>
      <c r="K102" s="640"/>
      <c r="L102" s="352" t="s">
        <v>313</v>
      </c>
      <c r="M102" s="352" t="s">
        <v>312</v>
      </c>
      <c r="N102" s="352" t="s">
        <v>311</v>
      </c>
      <c r="O102" s="352" t="s">
        <v>310</v>
      </c>
    </row>
    <row r="103" spans="1:15">
      <c r="A103" s="319" t="s">
        <v>24</v>
      </c>
      <c r="B103" s="349">
        <v>8</v>
      </c>
      <c r="C103" s="348">
        <v>6</v>
      </c>
      <c r="D103" s="320"/>
      <c r="E103" s="320"/>
      <c r="F103" s="329">
        <v>30</v>
      </c>
      <c r="G103" s="328">
        <v>2.8</v>
      </c>
      <c r="H103" s="320"/>
      <c r="I103" s="320"/>
      <c r="J103" s="320"/>
      <c r="K103" s="351" t="s">
        <v>309</v>
      </c>
      <c r="L103" s="349">
        <v>8</v>
      </c>
      <c r="M103" s="349">
        <v>2</v>
      </c>
      <c r="N103" s="348">
        <v>2</v>
      </c>
      <c r="O103" s="348" t="s">
        <v>292</v>
      </c>
    </row>
    <row r="104" spans="1:15" ht="13.5" thickBot="1">
      <c r="A104" s="319" t="s">
        <v>294</v>
      </c>
      <c r="B104" s="349">
        <v>2</v>
      </c>
      <c r="C104" s="348">
        <f>SQRT(3)</f>
        <v>1.7320508075688772</v>
      </c>
      <c r="D104" s="320"/>
      <c r="E104" s="320"/>
      <c r="F104" s="329">
        <v>45</v>
      </c>
      <c r="G104" s="328">
        <v>2.8</v>
      </c>
      <c r="H104" s="320"/>
      <c r="I104" s="320"/>
      <c r="J104" s="320"/>
      <c r="K104" s="319" t="s">
        <v>291</v>
      </c>
      <c r="L104" s="349">
        <v>6</v>
      </c>
      <c r="M104" s="349">
        <v>2</v>
      </c>
      <c r="N104" s="348">
        <v>2.25</v>
      </c>
      <c r="O104" s="350">
        <v>1</v>
      </c>
    </row>
    <row r="105" spans="1:15">
      <c r="A105" s="319" t="s">
        <v>25</v>
      </c>
      <c r="B105" s="349">
        <v>2</v>
      </c>
      <c r="C105" s="348">
        <v>2.25</v>
      </c>
      <c r="D105" s="320"/>
      <c r="E105" s="320"/>
      <c r="F105" s="329">
        <v>75</v>
      </c>
      <c r="G105" s="328">
        <v>3</v>
      </c>
      <c r="H105" s="320"/>
      <c r="I105" s="320"/>
      <c r="J105" s="320"/>
      <c r="K105" s="347"/>
      <c r="L105" s="346"/>
      <c r="M105" s="346"/>
      <c r="N105" s="346"/>
    </row>
    <row r="106" spans="1:15" ht="13.5" thickBot="1">
      <c r="A106" s="313" t="s">
        <v>26</v>
      </c>
      <c r="B106" s="345"/>
      <c r="C106" s="344">
        <v>1</v>
      </c>
      <c r="D106" s="320"/>
      <c r="E106" s="320"/>
      <c r="F106" s="329">
        <v>112.5</v>
      </c>
      <c r="G106" s="328">
        <v>3</v>
      </c>
      <c r="H106" s="320"/>
      <c r="I106" s="320"/>
      <c r="J106" s="320"/>
      <c r="K106" s="343"/>
      <c r="L106" s="342"/>
      <c r="M106" s="342"/>
      <c r="N106" s="342"/>
    </row>
    <row r="107" spans="1:15" ht="23.25">
      <c r="A107" s="341"/>
      <c r="B107" s="340"/>
      <c r="C107" s="339"/>
      <c r="D107" s="320"/>
      <c r="E107" s="320"/>
      <c r="F107" s="329">
        <v>150</v>
      </c>
      <c r="G107" s="328">
        <v>3</v>
      </c>
      <c r="H107" s="320"/>
      <c r="I107" s="320"/>
      <c r="J107" s="320"/>
    </row>
    <row r="108" spans="1:15" ht="18">
      <c r="A108" s="338" t="s">
        <v>308</v>
      </c>
      <c r="B108" s="320"/>
      <c r="C108" s="320"/>
      <c r="D108" s="320"/>
      <c r="E108" s="320"/>
      <c r="F108" s="329">
        <v>225</v>
      </c>
      <c r="G108" s="328">
        <v>3</v>
      </c>
      <c r="H108" s="320"/>
      <c r="I108" s="320"/>
      <c r="J108" s="320"/>
    </row>
    <row r="109" spans="1:15" ht="26.25">
      <c r="A109" s="337" t="s">
        <v>307</v>
      </c>
      <c r="B109" s="336"/>
      <c r="C109" s="336"/>
      <c r="D109" s="320"/>
      <c r="E109" s="320"/>
      <c r="F109" s="329">
        <v>300</v>
      </c>
      <c r="G109" s="328">
        <v>4</v>
      </c>
      <c r="H109" s="320"/>
      <c r="I109" s="320"/>
      <c r="J109" s="320"/>
    </row>
    <row r="110" spans="1:15" ht="13.5" thickBot="1">
      <c r="A110" s="320"/>
      <c r="B110" s="320"/>
      <c r="C110" s="320"/>
      <c r="D110" s="320"/>
      <c r="E110" s="331"/>
      <c r="F110" s="329">
        <v>400</v>
      </c>
      <c r="G110" s="328">
        <v>4</v>
      </c>
      <c r="H110" s="316"/>
      <c r="I110" s="331"/>
      <c r="J110" s="316"/>
    </row>
    <row r="111" spans="1:15">
      <c r="A111" s="335" t="s">
        <v>306</v>
      </c>
      <c r="B111" s="334" t="s">
        <v>305</v>
      </c>
      <c r="C111" s="333" t="s">
        <v>304</v>
      </c>
      <c r="D111" s="332"/>
      <c r="E111" s="331"/>
      <c r="F111" s="329">
        <v>500</v>
      </c>
      <c r="G111" s="328">
        <v>4</v>
      </c>
      <c r="H111" s="316"/>
      <c r="I111" s="331"/>
      <c r="J111" s="316"/>
    </row>
    <row r="112" spans="1:15">
      <c r="A112" s="319" t="s">
        <v>303</v>
      </c>
      <c r="B112" s="318">
        <v>5.32</v>
      </c>
      <c r="C112" s="317"/>
      <c r="D112" s="316"/>
      <c r="E112" s="331"/>
      <c r="F112" s="329">
        <v>630</v>
      </c>
      <c r="G112" s="328">
        <v>4</v>
      </c>
      <c r="H112" s="316"/>
      <c r="I112" s="316"/>
      <c r="J112" s="316"/>
    </row>
    <row r="113" spans="1:10">
      <c r="A113" s="319" t="s">
        <v>302</v>
      </c>
      <c r="B113" s="318">
        <v>3.28</v>
      </c>
      <c r="C113" s="330"/>
      <c r="D113" s="320"/>
      <c r="E113" s="316"/>
      <c r="F113" s="329">
        <v>800</v>
      </c>
      <c r="G113" s="328">
        <v>5</v>
      </c>
      <c r="H113" s="316"/>
      <c r="I113" s="316"/>
      <c r="J113" s="316"/>
    </row>
    <row r="114" spans="1:10">
      <c r="A114" s="319" t="s">
        <v>301</v>
      </c>
      <c r="B114" s="318">
        <v>2.06</v>
      </c>
      <c r="C114" s="317">
        <v>3.45</v>
      </c>
      <c r="D114" s="320"/>
      <c r="E114" s="320"/>
      <c r="F114" s="329">
        <v>1000</v>
      </c>
      <c r="G114" s="328">
        <v>5</v>
      </c>
      <c r="H114" s="316"/>
      <c r="I114" s="320"/>
      <c r="J114" s="320"/>
    </row>
    <row r="115" spans="1:10">
      <c r="A115" s="319" t="s">
        <v>300</v>
      </c>
      <c r="B115" s="318">
        <v>1.32</v>
      </c>
      <c r="C115" s="317">
        <v>2.17</v>
      </c>
      <c r="D115" s="320"/>
      <c r="E115" s="320"/>
      <c r="F115" s="329">
        <v>1250</v>
      </c>
      <c r="G115" s="328">
        <v>6</v>
      </c>
      <c r="H115" s="316"/>
      <c r="I115" s="320"/>
      <c r="J115" s="320"/>
    </row>
    <row r="116" spans="1:10">
      <c r="A116" s="319" t="s">
        <v>27</v>
      </c>
      <c r="B116" s="318">
        <v>0.83199999999999996</v>
      </c>
      <c r="C116" s="317">
        <v>1.36</v>
      </c>
      <c r="D116" s="320"/>
      <c r="E116" s="320"/>
      <c r="F116" s="329">
        <v>1600</v>
      </c>
      <c r="G116" s="328">
        <v>6</v>
      </c>
      <c r="H116" s="316"/>
      <c r="I116" s="320"/>
      <c r="J116" s="320"/>
    </row>
    <row r="117" spans="1:10" ht="13.5" thickBot="1">
      <c r="A117" s="319" t="s">
        <v>25</v>
      </c>
      <c r="B117" s="318">
        <v>0.52300000000000002</v>
      </c>
      <c r="C117" s="317">
        <v>0.85699999999999998</v>
      </c>
      <c r="D117" s="320"/>
      <c r="E117" s="320"/>
      <c r="F117" s="327">
        <v>2000</v>
      </c>
      <c r="G117" s="326">
        <v>6</v>
      </c>
      <c r="H117" s="316"/>
      <c r="I117" s="320"/>
      <c r="J117" s="320"/>
    </row>
    <row r="118" spans="1:10">
      <c r="A118" s="319" t="s">
        <v>24</v>
      </c>
      <c r="B118" s="318">
        <v>0.41499999999999998</v>
      </c>
      <c r="C118" s="317">
        <v>0.68</v>
      </c>
      <c r="D118" s="320"/>
      <c r="E118" s="320"/>
      <c r="F118" s="320"/>
      <c r="G118" s="316"/>
      <c r="H118" s="316"/>
      <c r="I118" s="320"/>
      <c r="J118" s="320"/>
    </row>
    <row r="119" spans="1:10" ht="20.25">
      <c r="A119" s="319" t="s">
        <v>126</v>
      </c>
      <c r="B119" s="318">
        <v>0.32900000000000001</v>
      </c>
      <c r="C119" s="317">
        <v>0.53900000000000003</v>
      </c>
      <c r="D119" s="320"/>
      <c r="E119" s="320"/>
      <c r="F119" s="325" t="s">
        <v>299</v>
      </c>
      <c r="G119" s="316"/>
      <c r="H119" s="316"/>
      <c r="I119" s="320"/>
      <c r="J119" s="320"/>
    </row>
    <row r="120" spans="1:10" ht="13.5" thickBot="1">
      <c r="A120" s="319" t="s">
        <v>127</v>
      </c>
      <c r="B120" s="318">
        <v>0.26100000000000001</v>
      </c>
      <c r="C120" s="317">
        <v>0.42799999999999999</v>
      </c>
      <c r="D120" s="320"/>
      <c r="E120" s="320"/>
      <c r="F120" s="320"/>
      <c r="G120" s="316"/>
      <c r="H120" s="316"/>
      <c r="I120" s="320"/>
      <c r="J120" s="320"/>
    </row>
    <row r="121" spans="1:10">
      <c r="A121" s="319" t="s">
        <v>128</v>
      </c>
      <c r="B121" s="318">
        <v>0.20699999999999999</v>
      </c>
      <c r="C121" s="317">
        <v>0.33900000000000002</v>
      </c>
      <c r="D121" s="320"/>
      <c r="E121" s="320"/>
      <c r="F121" s="324" t="s">
        <v>298</v>
      </c>
      <c r="G121" s="323" t="s">
        <v>297</v>
      </c>
      <c r="H121" s="316"/>
      <c r="I121" s="320"/>
      <c r="J121" s="320"/>
    </row>
    <row r="122" spans="1:10">
      <c r="A122" s="319" t="s">
        <v>129</v>
      </c>
      <c r="B122" s="318">
        <v>0.16400000000000001</v>
      </c>
      <c r="C122" s="322">
        <v>0.26900000000000002</v>
      </c>
      <c r="D122" s="320"/>
      <c r="E122" s="320"/>
      <c r="F122" s="319" t="s">
        <v>24</v>
      </c>
      <c r="G122" s="321">
        <v>1</v>
      </c>
      <c r="H122" s="316"/>
      <c r="I122" s="320"/>
      <c r="J122" s="320"/>
    </row>
    <row r="123" spans="1:10">
      <c r="A123" s="319" t="s">
        <v>296</v>
      </c>
      <c r="B123" s="318">
        <v>0.13900000000000001</v>
      </c>
      <c r="C123" s="317">
        <v>0.22800000000000001</v>
      </c>
      <c r="D123" s="316"/>
      <c r="E123" s="320"/>
      <c r="F123" s="319" t="s">
        <v>25</v>
      </c>
      <c r="G123" s="321">
        <v>2</v>
      </c>
      <c r="H123" s="316"/>
      <c r="I123" s="320"/>
      <c r="J123" s="320"/>
    </row>
    <row r="124" spans="1:10">
      <c r="A124" s="319" t="s">
        <v>295</v>
      </c>
      <c r="B124" s="318">
        <v>0.11600000000000001</v>
      </c>
      <c r="C124" s="317">
        <v>0.19</v>
      </c>
      <c r="D124" s="316"/>
      <c r="F124" s="315" t="s">
        <v>294</v>
      </c>
      <c r="G124" s="314">
        <v>2</v>
      </c>
    </row>
    <row r="125" spans="1:10" ht="13.5" thickBot="1">
      <c r="A125" s="313" t="s">
        <v>293</v>
      </c>
      <c r="B125" s="312">
        <v>9.9199999999999997E-2</v>
      </c>
      <c r="C125" s="311"/>
      <c r="F125" s="310" t="s">
        <v>26</v>
      </c>
      <c r="G125" s="309">
        <v>3</v>
      </c>
    </row>
  </sheetData>
  <mergeCells count="2">
    <mergeCell ref="K101:K102"/>
    <mergeCell ref="L101:O101"/>
  </mergeCells>
  <printOptions gridLinesSet="0"/>
  <pageMargins left="0.98425196850393704" right="0.39370078740157483" top="0.78740157480314965" bottom="0.39370078740157483" header="0.23622047244094491" footer="0.19685039370078741"/>
  <pageSetup orientation="portrait" horizontalDpi="360" verticalDpi="360" r:id="rId1"/>
  <headerFooter alignWithMargins="0">
    <oddHeader xml:space="preserve">&amp;L&amp;"Courier PS,Negrita"&amp;30  C.A.G. Ltda.
</oddHeader>
  </headerFooter>
  <rowBreaks count="2" manualBreakCount="2">
    <brk id="30" max="65535" man="1"/>
    <brk id="77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13221-681F-4FB4-A1CE-CF147F180EA9}">
  <dimension ref="A1:U35"/>
  <sheetViews>
    <sheetView topLeftCell="B1" zoomScale="85" zoomScaleNormal="85" workbookViewId="0">
      <selection activeCell="I11" sqref="I11"/>
    </sheetView>
  </sheetViews>
  <sheetFormatPr baseColWidth="10" defaultColWidth="11.42578125" defaultRowHeight="15"/>
  <cols>
    <col min="1" max="1" width="0" hidden="1" customWidth="1"/>
    <col min="2" max="2" width="18.7109375" customWidth="1"/>
    <col min="3" max="3" width="11" customWidth="1"/>
    <col min="4" max="4" width="8.28515625" customWidth="1"/>
    <col min="5" max="5" width="10.7109375" customWidth="1"/>
    <col min="6" max="6" width="9.7109375" customWidth="1"/>
    <col min="7" max="8" width="9.140625" customWidth="1"/>
    <col min="9" max="9" width="9.42578125" customWidth="1"/>
    <col min="10" max="11" width="8.42578125" customWidth="1"/>
    <col min="12" max="12" width="13.140625" customWidth="1"/>
    <col min="13" max="13" width="9.7109375" customWidth="1"/>
    <col min="14" max="14" width="11.140625" customWidth="1"/>
    <col min="15" max="15" width="4.7109375" customWidth="1"/>
    <col min="16" max="17" width="11.42578125" customWidth="1"/>
    <col min="19" max="19" width="12.7109375" customWidth="1"/>
    <col min="20" max="20" width="3.7109375" customWidth="1"/>
    <col min="255" max="255" width="0" hidden="1" customWidth="1"/>
    <col min="256" max="256" width="18.7109375" customWidth="1"/>
    <col min="257" max="257" width="9" bestFit="1" customWidth="1"/>
    <col min="258" max="258" width="5.7109375" customWidth="1"/>
    <col min="259" max="259" width="6.140625" customWidth="1"/>
    <col min="260" max="260" width="9.7109375" customWidth="1"/>
    <col min="261" max="262" width="9.140625" customWidth="1"/>
    <col min="263" max="263" width="9.42578125" customWidth="1"/>
    <col min="264" max="265" width="8.42578125" customWidth="1"/>
    <col min="266" max="266" width="7.140625" customWidth="1"/>
    <col min="267" max="267" width="12" customWidth="1"/>
    <col min="268" max="268" width="9.7109375" customWidth="1"/>
    <col min="269" max="269" width="10" customWidth="1"/>
    <col min="270" max="270" width="24.42578125" customWidth="1"/>
    <col min="271" max="273" width="11.42578125" customWidth="1"/>
    <col min="511" max="511" width="0" hidden="1" customWidth="1"/>
    <col min="512" max="512" width="18.7109375" customWidth="1"/>
    <col min="513" max="513" width="9" bestFit="1" customWidth="1"/>
    <col min="514" max="514" width="5.7109375" customWidth="1"/>
    <col min="515" max="515" width="6.140625" customWidth="1"/>
    <col min="516" max="516" width="9.7109375" customWidth="1"/>
    <col min="517" max="518" width="9.140625" customWidth="1"/>
    <col min="519" max="519" width="9.42578125" customWidth="1"/>
    <col min="520" max="521" width="8.42578125" customWidth="1"/>
    <col min="522" max="522" width="7.140625" customWidth="1"/>
    <col min="523" max="523" width="12" customWidth="1"/>
    <col min="524" max="524" width="9.7109375" customWidth="1"/>
    <col min="525" max="525" width="10" customWidth="1"/>
    <col min="526" max="526" width="24.42578125" customWidth="1"/>
    <col min="527" max="529" width="11.42578125" customWidth="1"/>
    <col min="767" max="767" width="0" hidden="1" customWidth="1"/>
    <col min="768" max="768" width="18.7109375" customWidth="1"/>
    <col min="769" max="769" width="9" bestFit="1" customWidth="1"/>
    <col min="770" max="770" width="5.7109375" customWidth="1"/>
    <col min="771" max="771" width="6.140625" customWidth="1"/>
    <col min="772" max="772" width="9.7109375" customWidth="1"/>
    <col min="773" max="774" width="9.140625" customWidth="1"/>
    <col min="775" max="775" width="9.42578125" customWidth="1"/>
    <col min="776" max="777" width="8.42578125" customWidth="1"/>
    <col min="778" max="778" width="7.140625" customWidth="1"/>
    <col min="779" max="779" width="12" customWidth="1"/>
    <col min="780" max="780" width="9.7109375" customWidth="1"/>
    <col min="781" max="781" width="10" customWidth="1"/>
    <col min="782" max="782" width="24.42578125" customWidth="1"/>
    <col min="783" max="785" width="11.42578125" customWidth="1"/>
    <col min="1023" max="1023" width="0" hidden="1" customWidth="1"/>
    <col min="1024" max="1024" width="18.7109375" customWidth="1"/>
    <col min="1025" max="1025" width="9" bestFit="1" customWidth="1"/>
    <col min="1026" max="1026" width="5.7109375" customWidth="1"/>
    <col min="1027" max="1027" width="6.140625" customWidth="1"/>
    <col min="1028" max="1028" width="9.7109375" customWidth="1"/>
    <col min="1029" max="1030" width="9.140625" customWidth="1"/>
    <col min="1031" max="1031" width="9.42578125" customWidth="1"/>
    <col min="1032" max="1033" width="8.42578125" customWidth="1"/>
    <col min="1034" max="1034" width="7.140625" customWidth="1"/>
    <col min="1035" max="1035" width="12" customWidth="1"/>
    <col min="1036" max="1036" width="9.7109375" customWidth="1"/>
    <col min="1037" max="1037" width="10" customWidth="1"/>
    <col min="1038" max="1038" width="24.42578125" customWidth="1"/>
    <col min="1039" max="1041" width="11.42578125" customWidth="1"/>
    <col min="1279" max="1279" width="0" hidden="1" customWidth="1"/>
    <col min="1280" max="1280" width="18.7109375" customWidth="1"/>
    <col min="1281" max="1281" width="9" bestFit="1" customWidth="1"/>
    <col min="1282" max="1282" width="5.7109375" customWidth="1"/>
    <col min="1283" max="1283" width="6.140625" customWidth="1"/>
    <col min="1284" max="1284" width="9.7109375" customWidth="1"/>
    <col min="1285" max="1286" width="9.140625" customWidth="1"/>
    <col min="1287" max="1287" width="9.42578125" customWidth="1"/>
    <col min="1288" max="1289" width="8.42578125" customWidth="1"/>
    <col min="1290" max="1290" width="7.140625" customWidth="1"/>
    <col min="1291" max="1291" width="12" customWidth="1"/>
    <col min="1292" max="1292" width="9.7109375" customWidth="1"/>
    <col min="1293" max="1293" width="10" customWidth="1"/>
    <col min="1294" max="1294" width="24.42578125" customWidth="1"/>
    <col min="1295" max="1297" width="11.42578125" customWidth="1"/>
    <col min="1535" max="1535" width="0" hidden="1" customWidth="1"/>
    <col min="1536" max="1536" width="18.7109375" customWidth="1"/>
    <col min="1537" max="1537" width="9" bestFit="1" customWidth="1"/>
    <col min="1538" max="1538" width="5.7109375" customWidth="1"/>
    <col min="1539" max="1539" width="6.140625" customWidth="1"/>
    <col min="1540" max="1540" width="9.7109375" customWidth="1"/>
    <col min="1541" max="1542" width="9.140625" customWidth="1"/>
    <col min="1543" max="1543" width="9.42578125" customWidth="1"/>
    <col min="1544" max="1545" width="8.42578125" customWidth="1"/>
    <col min="1546" max="1546" width="7.140625" customWidth="1"/>
    <col min="1547" max="1547" width="12" customWidth="1"/>
    <col min="1548" max="1548" width="9.7109375" customWidth="1"/>
    <col min="1549" max="1549" width="10" customWidth="1"/>
    <col min="1550" max="1550" width="24.42578125" customWidth="1"/>
    <col min="1551" max="1553" width="11.42578125" customWidth="1"/>
    <col min="1791" max="1791" width="0" hidden="1" customWidth="1"/>
    <col min="1792" max="1792" width="18.7109375" customWidth="1"/>
    <col min="1793" max="1793" width="9" bestFit="1" customWidth="1"/>
    <col min="1794" max="1794" width="5.7109375" customWidth="1"/>
    <col min="1795" max="1795" width="6.140625" customWidth="1"/>
    <col min="1796" max="1796" width="9.7109375" customWidth="1"/>
    <col min="1797" max="1798" width="9.140625" customWidth="1"/>
    <col min="1799" max="1799" width="9.42578125" customWidth="1"/>
    <col min="1800" max="1801" width="8.42578125" customWidth="1"/>
    <col min="1802" max="1802" width="7.140625" customWidth="1"/>
    <col min="1803" max="1803" width="12" customWidth="1"/>
    <col min="1804" max="1804" width="9.7109375" customWidth="1"/>
    <col min="1805" max="1805" width="10" customWidth="1"/>
    <col min="1806" max="1806" width="24.42578125" customWidth="1"/>
    <col min="1807" max="1809" width="11.42578125" customWidth="1"/>
    <col min="2047" max="2047" width="0" hidden="1" customWidth="1"/>
    <col min="2048" max="2048" width="18.7109375" customWidth="1"/>
    <col min="2049" max="2049" width="9" bestFit="1" customWidth="1"/>
    <col min="2050" max="2050" width="5.7109375" customWidth="1"/>
    <col min="2051" max="2051" width="6.140625" customWidth="1"/>
    <col min="2052" max="2052" width="9.7109375" customWidth="1"/>
    <col min="2053" max="2054" width="9.140625" customWidth="1"/>
    <col min="2055" max="2055" width="9.42578125" customWidth="1"/>
    <col min="2056" max="2057" width="8.42578125" customWidth="1"/>
    <col min="2058" max="2058" width="7.140625" customWidth="1"/>
    <col min="2059" max="2059" width="12" customWidth="1"/>
    <col min="2060" max="2060" width="9.7109375" customWidth="1"/>
    <col min="2061" max="2061" width="10" customWidth="1"/>
    <col min="2062" max="2062" width="24.42578125" customWidth="1"/>
    <col min="2063" max="2065" width="11.42578125" customWidth="1"/>
    <col min="2303" max="2303" width="0" hidden="1" customWidth="1"/>
    <col min="2304" max="2304" width="18.7109375" customWidth="1"/>
    <col min="2305" max="2305" width="9" bestFit="1" customWidth="1"/>
    <col min="2306" max="2306" width="5.7109375" customWidth="1"/>
    <col min="2307" max="2307" width="6.140625" customWidth="1"/>
    <col min="2308" max="2308" width="9.7109375" customWidth="1"/>
    <col min="2309" max="2310" width="9.140625" customWidth="1"/>
    <col min="2311" max="2311" width="9.42578125" customWidth="1"/>
    <col min="2312" max="2313" width="8.42578125" customWidth="1"/>
    <col min="2314" max="2314" width="7.140625" customWidth="1"/>
    <col min="2315" max="2315" width="12" customWidth="1"/>
    <col min="2316" max="2316" width="9.7109375" customWidth="1"/>
    <col min="2317" max="2317" width="10" customWidth="1"/>
    <col min="2318" max="2318" width="24.42578125" customWidth="1"/>
    <col min="2319" max="2321" width="11.42578125" customWidth="1"/>
    <col min="2559" max="2559" width="0" hidden="1" customWidth="1"/>
    <col min="2560" max="2560" width="18.7109375" customWidth="1"/>
    <col min="2561" max="2561" width="9" bestFit="1" customWidth="1"/>
    <col min="2562" max="2562" width="5.7109375" customWidth="1"/>
    <col min="2563" max="2563" width="6.140625" customWidth="1"/>
    <col min="2564" max="2564" width="9.7109375" customWidth="1"/>
    <col min="2565" max="2566" width="9.140625" customWidth="1"/>
    <col min="2567" max="2567" width="9.42578125" customWidth="1"/>
    <col min="2568" max="2569" width="8.42578125" customWidth="1"/>
    <col min="2570" max="2570" width="7.140625" customWidth="1"/>
    <col min="2571" max="2571" width="12" customWidth="1"/>
    <col min="2572" max="2572" width="9.7109375" customWidth="1"/>
    <col min="2573" max="2573" width="10" customWidth="1"/>
    <col min="2574" max="2574" width="24.42578125" customWidth="1"/>
    <col min="2575" max="2577" width="11.42578125" customWidth="1"/>
    <col min="2815" max="2815" width="0" hidden="1" customWidth="1"/>
    <col min="2816" max="2816" width="18.7109375" customWidth="1"/>
    <col min="2817" max="2817" width="9" bestFit="1" customWidth="1"/>
    <col min="2818" max="2818" width="5.7109375" customWidth="1"/>
    <col min="2819" max="2819" width="6.140625" customWidth="1"/>
    <col min="2820" max="2820" width="9.7109375" customWidth="1"/>
    <col min="2821" max="2822" width="9.140625" customWidth="1"/>
    <col min="2823" max="2823" width="9.42578125" customWidth="1"/>
    <col min="2824" max="2825" width="8.42578125" customWidth="1"/>
    <col min="2826" max="2826" width="7.140625" customWidth="1"/>
    <col min="2827" max="2827" width="12" customWidth="1"/>
    <col min="2828" max="2828" width="9.7109375" customWidth="1"/>
    <col min="2829" max="2829" width="10" customWidth="1"/>
    <col min="2830" max="2830" width="24.42578125" customWidth="1"/>
    <col min="2831" max="2833" width="11.42578125" customWidth="1"/>
    <col min="3071" max="3071" width="0" hidden="1" customWidth="1"/>
    <col min="3072" max="3072" width="18.7109375" customWidth="1"/>
    <col min="3073" max="3073" width="9" bestFit="1" customWidth="1"/>
    <col min="3074" max="3074" width="5.7109375" customWidth="1"/>
    <col min="3075" max="3075" width="6.140625" customWidth="1"/>
    <col min="3076" max="3076" width="9.7109375" customWidth="1"/>
    <col min="3077" max="3078" width="9.140625" customWidth="1"/>
    <col min="3079" max="3079" width="9.42578125" customWidth="1"/>
    <col min="3080" max="3081" width="8.42578125" customWidth="1"/>
    <col min="3082" max="3082" width="7.140625" customWidth="1"/>
    <col min="3083" max="3083" width="12" customWidth="1"/>
    <col min="3084" max="3084" width="9.7109375" customWidth="1"/>
    <col min="3085" max="3085" width="10" customWidth="1"/>
    <col min="3086" max="3086" width="24.42578125" customWidth="1"/>
    <col min="3087" max="3089" width="11.42578125" customWidth="1"/>
    <col min="3327" max="3327" width="0" hidden="1" customWidth="1"/>
    <col min="3328" max="3328" width="18.7109375" customWidth="1"/>
    <col min="3329" max="3329" width="9" bestFit="1" customWidth="1"/>
    <col min="3330" max="3330" width="5.7109375" customWidth="1"/>
    <col min="3331" max="3331" width="6.140625" customWidth="1"/>
    <col min="3332" max="3332" width="9.7109375" customWidth="1"/>
    <col min="3333" max="3334" width="9.140625" customWidth="1"/>
    <col min="3335" max="3335" width="9.42578125" customWidth="1"/>
    <col min="3336" max="3337" width="8.42578125" customWidth="1"/>
    <col min="3338" max="3338" width="7.140625" customWidth="1"/>
    <col min="3339" max="3339" width="12" customWidth="1"/>
    <col min="3340" max="3340" width="9.7109375" customWidth="1"/>
    <col min="3341" max="3341" width="10" customWidth="1"/>
    <col min="3342" max="3342" width="24.42578125" customWidth="1"/>
    <col min="3343" max="3345" width="11.42578125" customWidth="1"/>
    <col min="3583" max="3583" width="0" hidden="1" customWidth="1"/>
    <col min="3584" max="3584" width="18.7109375" customWidth="1"/>
    <col min="3585" max="3585" width="9" bestFit="1" customWidth="1"/>
    <col min="3586" max="3586" width="5.7109375" customWidth="1"/>
    <col min="3587" max="3587" width="6.140625" customWidth="1"/>
    <col min="3588" max="3588" width="9.7109375" customWidth="1"/>
    <col min="3589" max="3590" width="9.140625" customWidth="1"/>
    <col min="3591" max="3591" width="9.42578125" customWidth="1"/>
    <col min="3592" max="3593" width="8.42578125" customWidth="1"/>
    <col min="3594" max="3594" width="7.140625" customWidth="1"/>
    <col min="3595" max="3595" width="12" customWidth="1"/>
    <col min="3596" max="3596" width="9.7109375" customWidth="1"/>
    <col min="3597" max="3597" width="10" customWidth="1"/>
    <col min="3598" max="3598" width="24.42578125" customWidth="1"/>
    <col min="3599" max="3601" width="11.42578125" customWidth="1"/>
    <col min="3839" max="3839" width="0" hidden="1" customWidth="1"/>
    <col min="3840" max="3840" width="18.7109375" customWidth="1"/>
    <col min="3841" max="3841" width="9" bestFit="1" customWidth="1"/>
    <col min="3842" max="3842" width="5.7109375" customWidth="1"/>
    <col min="3843" max="3843" width="6.140625" customWidth="1"/>
    <col min="3844" max="3844" width="9.7109375" customWidth="1"/>
    <col min="3845" max="3846" width="9.140625" customWidth="1"/>
    <col min="3847" max="3847" width="9.42578125" customWidth="1"/>
    <col min="3848" max="3849" width="8.42578125" customWidth="1"/>
    <col min="3850" max="3850" width="7.140625" customWidth="1"/>
    <col min="3851" max="3851" width="12" customWidth="1"/>
    <col min="3852" max="3852" width="9.7109375" customWidth="1"/>
    <col min="3853" max="3853" width="10" customWidth="1"/>
    <col min="3854" max="3854" width="24.42578125" customWidth="1"/>
    <col min="3855" max="3857" width="11.42578125" customWidth="1"/>
    <col min="4095" max="4095" width="0" hidden="1" customWidth="1"/>
    <col min="4096" max="4096" width="18.7109375" customWidth="1"/>
    <col min="4097" max="4097" width="9" bestFit="1" customWidth="1"/>
    <col min="4098" max="4098" width="5.7109375" customWidth="1"/>
    <col min="4099" max="4099" width="6.140625" customWidth="1"/>
    <col min="4100" max="4100" width="9.7109375" customWidth="1"/>
    <col min="4101" max="4102" width="9.140625" customWidth="1"/>
    <col min="4103" max="4103" width="9.42578125" customWidth="1"/>
    <col min="4104" max="4105" width="8.42578125" customWidth="1"/>
    <col min="4106" max="4106" width="7.140625" customWidth="1"/>
    <col min="4107" max="4107" width="12" customWidth="1"/>
    <col min="4108" max="4108" width="9.7109375" customWidth="1"/>
    <col min="4109" max="4109" width="10" customWidth="1"/>
    <col min="4110" max="4110" width="24.42578125" customWidth="1"/>
    <col min="4111" max="4113" width="11.42578125" customWidth="1"/>
    <col min="4351" max="4351" width="0" hidden="1" customWidth="1"/>
    <col min="4352" max="4352" width="18.7109375" customWidth="1"/>
    <col min="4353" max="4353" width="9" bestFit="1" customWidth="1"/>
    <col min="4354" max="4354" width="5.7109375" customWidth="1"/>
    <col min="4355" max="4355" width="6.140625" customWidth="1"/>
    <col min="4356" max="4356" width="9.7109375" customWidth="1"/>
    <col min="4357" max="4358" width="9.140625" customWidth="1"/>
    <col min="4359" max="4359" width="9.42578125" customWidth="1"/>
    <col min="4360" max="4361" width="8.42578125" customWidth="1"/>
    <col min="4362" max="4362" width="7.140625" customWidth="1"/>
    <col min="4363" max="4363" width="12" customWidth="1"/>
    <col min="4364" max="4364" width="9.7109375" customWidth="1"/>
    <col min="4365" max="4365" width="10" customWidth="1"/>
    <col min="4366" max="4366" width="24.42578125" customWidth="1"/>
    <col min="4367" max="4369" width="11.42578125" customWidth="1"/>
    <col min="4607" max="4607" width="0" hidden="1" customWidth="1"/>
    <col min="4608" max="4608" width="18.7109375" customWidth="1"/>
    <col min="4609" max="4609" width="9" bestFit="1" customWidth="1"/>
    <col min="4610" max="4610" width="5.7109375" customWidth="1"/>
    <col min="4611" max="4611" width="6.140625" customWidth="1"/>
    <col min="4612" max="4612" width="9.7109375" customWidth="1"/>
    <col min="4613" max="4614" width="9.140625" customWidth="1"/>
    <col min="4615" max="4615" width="9.42578125" customWidth="1"/>
    <col min="4616" max="4617" width="8.42578125" customWidth="1"/>
    <col min="4618" max="4618" width="7.140625" customWidth="1"/>
    <col min="4619" max="4619" width="12" customWidth="1"/>
    <col min="4620" max="4620" width="9.7109375" customWidth="1"/>
    <col min="4621" max="4621" width="10" customWidth="1"/>
    <col min="4622" max="4622" width="24.42578125" customWidth="1"/>
    <col min="4623" max="4625" width="11.42578125" customWidth="1"/>
    <col min="4863" max="4863" width="0" hidden="1" customWidth="1"/>
    <col min="4864" max="4864" width="18.7109375" customWidth="1"/>
    <col min="4865" max="4865" width="9" bestFit="1" customWidth="1"/>
    <col min="4866" max="4866" width="5.7109375" customWidth="1"/>
    <col min="4867" max="4867" width="6.140625" customWidth="1"/>
    <col min="4868" max="4868" width="9.7109375" customWidth="1"/>
    <col min="4869" max="4870" width="9.140625" customWidth="1"/>
    <col min="4871" max="4871" width="9.42578125" customWidth="1"/>
    <col min="4872" max="4873" width="8.42578125" customWidth="1"/>
    <col min="4874" max="4874" width="7.140625" customWidth="1"/>
    <col min="4875" max="4875" width="12" customWidth="1"/>
    <col min="4876" max="4876" width="9.7109375" customWidth="1"/>
    <col min="4877" max="4877" width="10" customWidth="1"/>
    <col min="4878" max="4878" width="24.42578125" customWidth="1"/>
    <col min="4879" max="4881" width="11.42578125" customWidth="1"/>
    <col min="5119" max="5119" width="0" hidden="1" customWidth="1"/>
    <col min="5120" max="5120" width="18.7109375" customWidth="1"/>
    <col min="5121" max="5121" width="9" bestFit="1" customWidth="1"/>
    <col min="5122" max="5122" width="5.7109375" customWidth="1"/>
    <col min="5123" max="5123" width="6.140625" customWidth="1"/>
    <col min="5124" max="5124" width="9.7109375" customWidth="1"/>
    <col min="5125" max="5126" width="9.140625" customWidth="1"/>
    <col min="5127" max="5127" width="9.42578125" customWidth="1"/>
    <col min="5128" max="5129" width="8.42578125" customWidth="1"/>
    <col min="5130" max="5130" width="7.140625" customWidth="1"/>
    <col min="5131" max="5131" width="12" customWidth="1"/>
    <col min="5132" max="5132" width="9.7109375" customWidth="1"/>
    <col min="5133" max="5133" width="10" customWidth="1"/>
    <col min="5134" max="5134" width="24.42578125" customWidth="1"/>
    <col min="5135" max="5137" width="11.42578125" customWidth="1"/>
    <col min="5375" max="5375" width="0" hidden="1" customWidth="1"/>
    <col min="5376" max="5376" width="18.7109375" customWidth="1"/>
    <col min="5377" max="5377" width="9" bestFit="1" customWidth="1"/>
    <col min="5378" max="5378" width="5.7109375" customWidth="1"/>
    <col min="5379" max="5379" width="6.140625" customWidth="1"/>
    <col min="5380" max="5380" width="9.7109375" customWidth="1"/>
    <col min="5381" max="5382" width="9.140625" customWidth="1"/>
    <col min="5383" max="5383" width="9.42578125" customWidth="1"/>
    <col min="5384" max="5385" width="8.42578125" customWidth="1"/>
    <col min="5386" max="5386" width="7.140625" customWidth="1"/>
    <col min="5387" max="5387" width="12" customWidth="1"/>
    <col min="5388" max="5388" width="9.7109375" customWidth="1"/>
    <col min="5389" max="5389" width="10" customWidth="1"/>
    <col min="5390" max="5390" width="24.42578125" customWidth="1"/>
    <col min="5391" max="5393" width="11.42578125" customWidth="1"/>
    <col min="5631" max="5631" width="0" hidden="1" customWidth="1"/>
    <col min="5632" max="5632" width="18.7109375" customWidth="1"/>
    <col min="5633" max="5633" width="9" bestFit="1" customWidth="1"/>
    <col min="5634" max="5634" width="5.7109375" customWidth="1"/>
    <col min="5635" max="5635" width="6.140625" customWidth="1"/>
    <col min="5636" max="5636" width="9.7109375" customWidth="1"/>
    <col min="5637" max="5638" width="9.140625" customWidth="1"/>
    <col min="5639" max="5639" width="9.42578125" customWidth="1"/>
    <col min="5640" max="5641" width="8.42578125" customWidth="1"/>
    <col min="5642" max="5642" width="7.140625" customWidth="1"/>
    <col min="5643" max="5643" width="12" customWidth="1"/>
    <col min="5644" max="5644" width="9.7109375" customWidth="1"/>
    <col min="5645" max="5645" width="10" customWidth="1"/>
    <col min="5646" max="5646" width="24.42578125" customWidth="1"/>
    <col min="5647" max="5649" width="11.42578125" customWidth="1"/>
    <col min="5887" max="5887" width="0" hidden="1" customWidth="1"/>
    <col min="5888" max="5888" width="18.7109375" customWidth="1"/>
    <col min="5889" max="5889" width="9" bestFit="1" customWidth="1"/>
    <col min="5890" max="5890" width="5.7109375" customWidth="1"/>
    <col min="5891" max="5891" width="6.140625" customWidth="1"/>
    <col min="5892" max="5892" width="9.7109375" customWidth="1"/>
    <col min="5893" max="5894" width="9.140625" customWidth="1"/>
    <col min="5895" max="5895" width="9.42578125" customWidth="1"/>
    <col min="5896" max="5897" width="8.42578125" customWidth="1"/>
    <col min="5898" max="5898" width="7.140625" customWidth="1"/>
    <col min="5899" max="5899" width="12" customWidth="1"/>
    <col min="5900" max="5900" width="9.7109375" customWidth="1"/>
    <col min="5901" max="5901" width="10" customWidth="1"/>
    <col min="5902" max="5902" width="24.42578125" customWidth="1"/>
    <col min="5903" max="5905" width="11.42578125" customWidth="1"/>
    <col min="6143" max="6143" width="0" hidden="1" customWidth="1"/>
    <col min="6144" max="6144" width="18.7109375" customWidth="1"/>
    <col min="6145" max="6145" width="9" bestFit="1" customWidth="1"/>
    <col min="6146" max="6146" width="5.7109375" customWidth="1"/>
    <col min="6147" max="6147" width="6.140625" customWidth="1"/>
    <col min="6148" max="6148" width="9.7109375" customWidth="1"/>
    <col min="6149" max="6150" width="9.140625" customWidth="1"/>
    <col min="6151" max="6151" width="9.42578125" customWidth="1"/>
    <col min="6152" max="6153" width="8.42578125" customWidth="1"/>
    <col min="6154" max="6154" width="7.140625" customWidth="1"/>
    <col min="6155" max="6155" width="12" customWidth="1"/>
    <col min="6156" max="6156" width="9.7109375" customWidth="1"/>
    <col min="6157" max="6157" width="10" customWidth="1"/>
    <col min="6158" max="6158" width="24.42578125" customWidth="1"/>
    <col min="6159" max="6161" width="11.42578125" customWidth="1"/>
    <col min="6399" max="6399" width="0" hidden="1" customWidth="1"/>
    <col min="6400" max="6400" width="18.7109375" customWidth="1"/>
    <col min="6401" max="6401" width="9" bestFit="1" customWidth="1"/>
    <col min="6402" max="6402" width="5.7109375" customWidth="1"/>
    <col min="6403" max="6403" width="6.140625" customWidth="1"/>
    <col min="6404" max="6404" width="9.7109375" customWidth="1"/>
    <col min="6405" max="6406" width="9.140625" customWidth="1"/>
    <col min="6407" max="6407" width="9.42578125" customWidth="1"/>
    <col min="6408" max="6409" width="8.42578125" customWidth="1"/>
    <col min="6410" max="6410" width="7.140625" customWidth="1"/>
    <col min="6411" max="6411" width="12" customWidth="1"/>
    <col min="6412" max="6412" width="9.7109375" customWidth="1"/>
    <col min="6413" max="6413" width="10" customWidth="1"/>
    <col min="6414" max="6414" width="24.42578125" customWidth="1"/>
    <col min="6415" max="6417" width="11.42578125" customWidth="1"/>
    <col min="6655" max="6655" width="0" hidden="1" customWidth="1"/>
    <col min="6656" max="6656" width="18.7109375" customWidth="1"/>
    <col min="6657" max="6657" width="9" bestFit="1" customWidth="1"/>
    <col min="6658" max="6658" width="5.7109375" customWidth="1"/>
    <col min="6659" max="6659" width="6.140625" customWidth="1"/>
    <col min="6660" max="6660" width="9.7109375" customWidth="1"/>
    <col min="6661" max="6662" width="9.140625" customWidth="1"/>
    <col min="6663" max="6663" width="9.42578125" customWidth="1"/>
    <col min="6664" max="6665" width="8.42578125" customWidth="1"/>
    <col min="6666" max="6666" width="7.140625" customWidth="1"/>
    <col min="6667" max="6667" width="12" customWidth="1"/>
    <col min="6668" max="6668" width="9.7109375" customWidth="1"/>
    <col min="6669" max="6669" width="10" customWidth="1"/>
    <col min="6670" max="6670" width="24.42578125" customWidth="1"/>
    <col min="6671" max="6673" width="11.42578125" customWidth="1"/>
    <col min="6911" max="6911" width="0" hidden="1" customWidth="1"/>
    <col min="6912" max="6912" width="18.7109375" customWidth="1"/>
    <col min="6913" max="6913" width="9" bestFit="1" customWidth="1"/>
    <col min="6914" max="6914" width="5.7109375" customWidth="1"/>
    <col min="6915" max="6915" width="6.140625" customWidth="1"/>
    <col min="6916" max="6916" width="9.7109375" customWidth="1"/>
    <col min="6917" max="6918" width="9.140625" customWidth="1"/>
    <col min="6919" max="6919" width="9.42578125" customWidth="1"/>
    <col min="6920" max="6921" width="8.42578125" customWidth="1"/>
    <col min="6922" max="6922" width="7.140625" customWidth="1"/>
    <col min="6923" max="6923" width="12" customWidth="1"/>
    <col min="6924" max="6924" width="9.7109375" customWidth="1"/>
    <col min="6925" max="6925" width="10" customWidth="1"/>
    <col min="6926" max="6926" width="24.42578125" customWidth="1"/>
    <col min="6927" max="6929" width="11.42578125" customWidth="1"/>
    <col min="7167" max="7167" width="0" hidden="1" customWidth="1"/>
    <col min="7168" max="7168" width="18.7109375" customWidth="1"/>
    <col min="7169" max="7169" width="9" bestFit="1" customWidth="1"/>
    <col min="7170" max="7170" width="5.7109375" customWidth="1"/>
    <col min="7171" max="7171" width="6.140625" customWidth="1"/>
    <col min="7172" max="7172" width="9.7109375" customWidth="1"/>
    <col min="7173" max="7174" width="9.140625" customWidth="1"/>
    <col min="7175" max="7175" width="9.42578125" customWidth="1"/>
    <col min="7176" max="7177" width="8.42578125" customWidth="1"/>
    <col min="7178" max="7178" width="7.140625" customWidth="1"/>
    <col min="7179" max="7179" width="12" customWidth="1"/>
    <col min="7180" max="7180" width="9.7109375" customWidth="1"/>
    <col min="7181" max="7181" width="10" customWidth="1"/>
    <col min="7182" max="7182" width="24.42578125" customWidth="1"/>
    <col min="7183" max="7185" width="11.42578125" customWidth="1"/>
    <col min="7423" max="7423" width="0" hidden="1" customWidth="1"/>
    <col min="7424" max="7424" width="18.7109375" customWidth="1"/>
    <col min="7425" max="7425" width="9" bestFit="1" customWidth="1"/>
    <col min="7426" max="7426" width="5.7109375" customWidth="1"/>
    <col min="7427" max="7427" width="6.140625" customWidth="1"/>
    <col min="7428" max="7428" width="9.7109375" customWidth="1"/>
    <col min="7429" max="7430" width="9.140625" customWidth="1"/>
    <col min="7431" max="7431" width="9.42578125" customWidth="1"/>
    <col min="7432" max="7433" width="8.42578125" customWidth="1"/>
    <col min="7434" max="7434" width="7.140625" customWidth="1"/>
    <col min="7435" max="7435" width="12" customWidth="1"/>
    <col min="7436" max="7436" width="9.7109375" customWidth="1"/>
    <col min="7437" max="7437" width="10" customWidth="1"/>
    <col min="7438" max="7438" width="24.42578125" customWidth="1"/>
    <col min="7439" max="7441" width="11.42578125" customWidth="1"/>
    <col min="7679" max="7679" width="0" hidden="1" customWidth="1"/>
    <col min="7680" max="7680" width="18.7109375" customWidth="1"/>
    <col min="7681" max="7681" width="9" bestFit="1" customWidth="1"/>
    <col min="7682" max="7682" width="5.7109375" customWidth="1"/>
    <col min="7683" max="7683" width="6.140625" customWidth="1"/>
    <col min="7684" max="7684" width="9.7109375" customWidth="1"/>
    <col min="7685" max="7686" width="9.140625" customWidth="1"/>
    <col min="7687" max="7687" width="9.42578125" customWidth="1"/>
    <col min="7688" max="7689" width="8.42578125" customWidth="1"/>
    <col min="7690" max="7690" width="7.140625" customWidth="1"/>
    <col min="7691" max="7691" width="12" customWidth="1"/>
    <col min="7692" max="7692" width="9.7109375" customWidth="1"/>
    <col min="7693" max="7693" width="10" customWidth="1"/>
    <col min="7694" max="7694" width="24.42578125" customWidth="1"/>
    <col min="7695" max="7697" width="11.42578125" customWidth="1"/>
    <col min="7935" max="7935" width="0" hidden="1" customWidth="1"/>
    <col min="7936" max="7936" width="18.7109375" customWidth="1"/>
    <col min="7937" max="7937" width="9" bestFit="1" customWidth="1"/>
    <col min="7938" max="7938" width="5.7109375" customWidth="1"/>
    <col min="7939" max="7939" width="6.140625" customWidth="1"/>
    <col min="7940" max="7940" width="9.7109375" customWidth="1"/>
    <col min="7941" max="7942" width="9.140625" customWidth="1"/>
    <col min="7943" max="7943" width="9.42578125" customWidth="1"/>
    <col min="7944" max="7945" width="8.42578125" customWidth="1"/>
    <col min="7946" max="7946" width="7.140625" customWidth="1"/>
    <col min="7947" max="7947" width="12" customWidth="1"/>
    <col min="7948" max="7948" width="9.7109375" customWidth="1"/>
    <col min="7949" max="7949" width="10" customWidth="1"/>
    <col min="7950" max="7950" width="24.42578125" customWidth="1"/>
    <col min="7951" max="7953" width="11.42578125" customWidth="1"/>
    <col min="8191" max="8191" width="0" hidden="1" customWidth="1"/>
    <col min="8192" max="8192" width="18.7109375" customWidth="1"/>
    <col min="8193" max="8193" width="9" bestFit="1" customWidth="1"/>
    <col min="8194" max="8194" width="5.7109375" customWidth="1"/>
    <col min="8195" max="8195" width="6.140625" customWidth="1"/>
    <col min="8196" max="8196" width="9.7109375" customWidth="1"/>
    <col min="8197" max="8198" width="9.140625" customWidth="1"/>
    <col min="8199" max="8199" width="9.42578125" customWidth="1"/>
    <col min="8200" max="8201" width="8.42578125" customWidth="1"/>
    <col min="8202" max="8202" width="7.140625" customWidth="1"/>
    <col min="8203" max="8203" width="12" customWidth="1"/>
    <col min="8204" max="8204" width="9.7109375" customWidth="1"/>
    <col min="8205" max="8205" width="10" customWidth="1"/>
    <col min="8206" max="8206" width="24.42578125" customWidth="1"/>
    <col min="8207" max="8209" width="11.42578125" customWidth="1"/>
    <col min="8447" max="8447" width="0" hidden="1" customWidth="1"/>
    <col min="8448" max="8448" width="18.7109375" customWidth="1"/>
    <col min="8449" max="8449" width="9" bestFit="1" customWidth="1"/>
    <col min="8450" max="8450" width="5.7109375" customWidth="1"/>
    <col min="8451" max="8451" width="6.140625" customWidth="1"/>
    <col min="8452" max="8452" width="9.7109375" customWidth="1"/>
    <col min="8453" max="8454" width="9.140625" customWidth="1"/>
    <col min="8455" max="8455" width="9.42578125" customWidth="1"/>
    <col min="8456" max="8457" width="8.42578125" customWidth="1"/>
    <col min="8458" max="8458" width="7.140625" customWidth="1"/>
    <col min="8459" max="8459" width="12" customWidth="1"/>
    <col min="8460" max="8460" width="9.7109375" customWidth="1"/>
    <col min="8461" max="8461" width="10" customWidth="1"/>
    <col min="8462" max="8462" width="24.42578125" customWidth="1"/>
    <col min="8463" max="8465" width="11.42578125" customWidth="1"/>
    <col min="8703" max="8703" width="0" hidden="1" customWidth="1"/>
    <col min="8704" max="8704" width="18.7109375" customWidth="1"/>
    <col min="8705" max="8705" width="9" bestFit="1" customWidth="1"/>
    <col min="8706" max="8706" width="5.7109375" customWidth="1"/>
    <col min="8707" max="8707" width="6.140625" customWidth="1"/>
    <col min="8708" max="8708" width="9.7109375" customWidth="1"/>
    <col min="8709" max="8710" width="9.140625" customWidth="1"/>
    <col min="8711" max="8711" width="9.42578125" customWidth="1"/>
    <col min="8712" max="8713" width="8.42578125" customWidth="1"/>
    <col min="8714" max="8714" width="7.140625" customWidth="1"/>
    <col min="8715" max="8715" width="12" customWidth="1"/>
    <col min="8716" max="8716" width="9.7109375" customWidth="1"/>
    <col min="8717" max="8717" width="10" customWidth="1"/>
    <col min="8718" max="8718" width="24.42578125" customWidth="1"/>
    <col min="8719" max="8721" width="11.42578125" customWidth="1"/>
    <col min="8959" max="8959" width="0" hidden="1" customWidth="1"/>
    <col min="8960" max="8960" width="18.7109375" customWidth="1"/>
    <col min="8961" max="8961" width="9" bestFit="1" customWidth="1"/>
    <col min="8962" max="8962" width="5.7109375" customWidth="1"/>
    <col min="8963" max="8963" width="6.140625" customWidth="1"/>
    <col min="8964" max="8964" width="9.7109375" customWidth="1"/>
    <col min="8965" max="8966" width="9.140625" customWidth="1"/>
    <col min="8967" max="8967" width="9.42578125" customWidth="1"/>
    <col min="8968" max="8969" width="8.42578125" customWidth="1"/>
    <col min="8970" max="8970" width="7.140625" customWidth="1"/>
    <col min="8971" max="8971" width="12" customWidth="1"/>
    <col min="8972" max="8972" width="9.7109375" customWidth="1"/>
    <col min="8973" max="8973" width="10" customWidth="1"/>
    <col min="8974" max="8974" width="24.42578125" customWidth="1"/>
    <col min="8975" max="8977" width="11.42578125" customWidth="1"/>
    <col min="9215" max="9215" width="0" hidden="1" customWidth="1"/>
    <col min="9216" max="9216" width="18.7109375" customWidth="1"/>
    <col min="9217" max="9217" width="9" bestFit="1" customWidth="1"/>
    <col min="9218" max="9218" width="5.7109375" customWidth="1"/>
    <col min="9219" max="9219" width="6.140625" customWidth="1"/>
    <col min="9220" max="9220" width="9.7109375" customWidth="1"/>
    <col min="9221" max="9222" width="9.140625" customWidth="1"/>
    <col min="9223" max="9223" width="9.42578125" customWidth="1"/>
    <col min="9224" max="9225" width="8.42578125" customWidth="1"/>
    <col min="9226" max="9226" width="7.140625" customWidth="1"/>
    <col min="9227" max="9227" width="12" customWidth="1"/>
    <col min="9228" max="9228" width="9.7109375" customWidth="1"/>
    <col min="9229" max="9229" width="10" customWidth="1"/>
    <col min="9230" max="9230" width="24.42578125" customWidth="1"/>
    <col min="9231" max="9233" width="11.42578125" customWidth="1"/>
    <col min="9471" max="9471" width="0" hidden="1" customWidth="1"/>
    <col min="9472" max="9472" width="18.7109375" customWidth="1"/>
    <col min="9473" max="9473" width="9" bestFit="1" customWidth="1"/>
    <col min="9474" max="9474" width="5.7109375" customWidth="1"/>
    <col min="9475" max="9475" width="6.140625" customWidth="1"/>
    <col min="9476" max="9476" width="9.7109375" customWidth="1"/>
    <col min="9477" max="9478" width="9.140625" customWidth="1"/>
    <col min="9479" max="9479" width="9.42578125" customWidth="1"/>
    <col min="9480" max="9481" width="8.42578125" customWidth="1"/>
    <col min="9482" max="9482" width="7.140625" customWidth="1"/>
    <col min="9483" max="9483" width="12" customWidth="1"/>
    <col min="9484" max="9484" width="9.7109375" customWidth="1"/>
    <col min="9485" max="9485" width="10" customWidth="1"/>
    <col min="9486" max="9486" width="24.42578125" customWidth="1"/>
    <col min="9487" max="9489" width="11.42578125" customWidth="1"/>
    <col min="9727" max="9727" width="0" hidden="1" customWidth="1"/>
    <col min="9728" max="9728" width="18.7109375" customWidth="1"/>
    <col min="9729" max="9729" width="9" bestFit="1" customWidth="1"/>
    <col min="9730" max="9730" width="5.7109375" customWidth="1"/>
    <col min="9731" max="9731" width="6.140625" customWidth="1"/>
    <col min="9732" max="9732" width="9.7109375" customWidth="1"/>
    <col min="9733" max="9734" width="9.140625" customWidth="1"/>
    <col min="9735" max="9735" width="9.42578125" customWidth="1"/>
    <col min="9736" max="9737" width="8.42578125" customWidth="1"/>
    <col min="9738" max="9738" width="7.140625" customWidth="1"/>
    <col min="9739" max="9739" width="12" customWidth="1"/>
    <col min="9740" max="9740" width="9.7109375" customWidth="1"/>
    <col min="9741" max="9741" width="10" customWidth="1"/>
    <col min="9742" max="9742" width="24.42578125" customWidth="1"/>
    <col min="9743" max="9745" width="11.42578125" customWidth="1"/>
    <col min="9983" max="9983" width="0" hidden="1" customWidth="1"/>
    <col min="9984" max="9984" width="18.7109375" customWidth="1"/>
    <col min="9985" max="9985" width="9" bestFit="1" customWidth="1"/>
    <col min="9986" max="9986" width="5.7109375" customWidth="1"/>
    <col min="9987" max="9987" width="6.140625" customWidth="1"/>
    <col min="9988" max="9988" width="9.7109375" customWidth="1"/>
    <col min="9989" max="9990" width="9.140625" customWidth="1"/>
    <col min="9991" max="9991" width="9.42578125" customWidth="1"/>
    <col min="9992" max="9993" width="8.42578125" customWidth="1"/>
    <col min="9994" max="9994" width="7.140625" customWidth="1"/>
    <col min="9995" max="9995" width="12" customWidth="1"/>
    <col min="9996" max="9996" width="9.7109375" customWidth="1"/>
    <col min="9997" max="9997" width="10" customWidth="1"/>
    <col min="9998" max="9998" width="24.42578125" customWidth="1"/>
    <col min="9999" max="10001" width="11.42578125" customWidth="1"/>
    <col min="10239" max="10239" width="0" hidden="1" customWidth="1"/>
    <col min="10240" max="10240" width="18.7109375" customWidth="1"/>
    <col min="10241" max="10241" width="9" bestFit="1" customWidth="1"/>
    <col min="10242" max="10242" width="5.7109375" customWidth="1"/>
    <col min="10243" max="10243" width="6.140625" customWidth="1"/>
    <col min="10244" max="10244" width="9.7109375" customWidth="1"/>
    <col min="10245" max="10246" width="9.140625" customWidth="1"/>
    <col min="10247" max="10247" width="9.42578125" customWidth="1"/>
    <col min="10248" max="10249" width="8.42578125" customWidth="1"/>
    <col min="10250" max="10250" width="7.140625" customWidth="1"/>
    <col min="10251" max="10251" width="12" customWidth="1"/>
    <col min="10252" max="10252" width="9.7109375" customWidth="1"/>
    <col min="10253" max="10253" width="10" customWidth="1"/>
    <col min="10254" max="10254" width="24.42578125" customWidth="1"/>
    <col min="10255" max="10257" width="11.42578125" customWidth="1"/>
    <col min="10495" max="10495" width="0" hidden="1" customWidth="1"/>
    <col min="10496" max="10496" width="18.7109375" customWidth="1"/>
    <col min="10497" max="10497" width="9" bestFit="1" customWidth="1"/>
    <col min="10498" max="10498" width="5.7109375" customWidth="1"/>
    <col min="10499" max="10499" width="6.140625" customWidth="1"/>
    <col min="10500" max="10500" width="9.7109375" customWidth="1"/>
    <col min="10501" max="10502" width="9.140625" customWidth="1"/>
    <col min="10503" max="10503" width="9.42578125" customWidth="1"/>
    <col min="10504" max="10505" width="8.42578125" customWidth="1"/>
    <col min="10506" max="10506" width="7.140625" customWidth="1"/>
    <col min="10507" max="10507" width="12" customWidth="1"/>
    <col min="10508" max="10508" width="9.7109375" customWidth="1"/>
    <col min="10509" max="10509" width="10" customWidth="1"/>
    <col min="10510" max="10510" width="24.42578125" customWidth="1"/>
    <col min="10511" max="10513" width="11.42578125" customWidth="1"/>
    <col min="10751" max="10751" width="0" hidden="1" customWidth="1"/>
    <col min="10752" max="10752" width="18.7109375" customWidth="1"/>
    <col min="10753" max="10753" width="9" bestFit="1" customWidth="1"/>
    <col min="10754" max="10754" width="5.7109375" customWidth="1"/>
    <col min="10755" max="10755" width="6.140625" customWidth="1"/>
    <col min="10756" max="10756" width="9.7109375" customWidth="1"/>
    <col min="10757" max="10758" width="9.140625" customWidth="1"/>
    <col min="10759" max="10759" width="9.42578125" customWidth="1"/>
    <col min="10760" max="10761" width="8.42578125" customWidth="1"/>
    <col min="10762" max="10762" width="7.140625" customWidth="1"/>
    <col min="10763" max="10763" width="12" customWidth="1"/>
    <col min="10764" max="10764" width="9.7109375" customWidth="1"/>
    <col min="10765" max="10765" width="10" customWidth="1"/>
    <col min="10766" max="10766" width="24.42578125" customWidth="1"/>
    <col min="10767" max="10769" width="11.42578125" customWidth="1"/>
    <col min="11007" max="11007" width="0" hidden="1" customWidth="1"/>
    <col min="11008" max="11008" width="18.7109375" customWidth="1"/>
    <col min="11009" max="11009" width="9" bestFit="1" customWidth="1"/>
    <col min="11010" max="11010" width="5.7109375" customWidth="1"/>
    <col min="11011" max="11011" width="6.140625" customWidth="1"/>
    <col min="11012" max="11012" width="9.7109375" customWidth="1"/>
    <col min="11013" max="11014" width="9.140625" customWidth="1"/>
    <col min="11015" max="11015" width="9.42578125" customWidth="1"/>
    <col min="11016" max="11017" width="8.42578125" customWidth="1"/>
    <col min="11018" max="11018" width="7.140625" customWidth="1"/>
    <col min="11019" max="11019" width="12" customWidth="1"/>
    <col min="11020" max="11020" width="9.7109375" customWidth="1"/>
    <col min="11021" max="11021" width="10" customWidth="1"/>
    <col min="11022" max="11022" width="24.42578125" customWidth="1"/>
    <col min="11023" max="11025" width="11.42578125" customWidth="1"/>
    <col min="11263" max="11263" width="0" hidden="1" customWidth="1"/>
    <col min="11264" max="11264" width="18.7109375" customWidth="1"/>
    <col min="11265" max="11265" width="9" bestFit="1" customWidth="1"/>
    <col min="11266" max="11266" width="5.7109375" customWidth="1"/>
    <col min="11267" max="11267" width="6.140625" customWidth="1"/>
    <col min="11268" max="11268" width="9.7109375" customWidth="1"/>
    <col min="11269" max="11270" width="9.140625" customWidth="1"/>
    <col min="11271" max="11271" width="9.42578125" customWidth="1"/>
    <col min="11272" max="11273" width="8.42578125" customWidth="1"/>
    <col min="11274" max="11274" width="7.140625" customWidth="1"/>
    <col min="11275" max="11275" width="12" customWidth="1"/>
    <col min="11276" max="11276" width="9.7109375" customWidth="1"/>
    <col min="11277" max="11277" width="10" customWidth="1"/>
    <col min="11278" max="11278" width="24.42578125" customWidth="1"/>
    <col min="11279" max="11281" width="11.42578125" customWidth="1"/>
    <col min="11519" max="11519" width="0" hidden="1" customWidth="1"/>
    <col min="11520" max="11520" width="18.7109375" customWidth="1"/>
    <col min="11521" max="11521" width="9" bestFit="1" customWidth="1"/>
    <col min="11522" max="11522" width="5.7109375" customWidth="1"/>
    <col min="11523" max="11523" width="6.140625" customWidth="1"/>
    <col min="11524" max="11524" width="9.7109375" customWidth="1"/>
    <col min="11525" max="11526" width="9.140625" customWidth="1"/>
    <col min="11527" max="11527" width="9.42578125" customWidth="1"/>
    <col min="11528" max="11529" width="8.42578125" customWidth="1"/>
    <col min="11530" max="11530" width="7.140625" customWidth="1"/>
    <col min="11531" max="11531" width="12" customWidth="1"/>
    <col min="11532" max="11532" width="9.7109375" customWidth="1"/>
    <col min="11533" max="11533" width="10" customWidth="1"/>
    <col min="11534" max="11534" width="24.42578125" customWidth="1"/>
    <col min="11535" max="11537" width="11.42578125" customWidth="1"/>
    <col min="11775" max="11775" width="0" hidden="1" customWidth="1"/>
    <col min="11776" max="11776" width="18.7109375" customWidth="1"/>
    <col min="11777" max="11777" width="9" bestFit="1" customWidth="1"/>
    <col min="11778" max="11778" width="5.7109375" customWidth="1"/>
    <col min="11779" max="11779" width="6.140625" customWidth="1"/>
    <col min="11780" max="11780" width="9.7109375" customWidth="1"/>
    <col min="11781" max="11782" width="9.140625" customWidth="1"/>
    <col min="11783" max="11783" width="9.42578125" customWidth="1"/>
    <col min="11784" max="11785" width="8.42578125" customWidth="1"/>
    <col min="11786" max="11786" width="7.140625" customWidth="1"/>
    <col min="11787" max="11787" width="12" customWidth="1"/>
    <col min="11788" max="11788" width="9.7109375" customWidth="1"/>
    <col min="11789" max="11789" width="10" customWidth="1"/>
    <col min="11790" max="11790" width="24.42578125" customWidth="1"/>
    <col min="11791" max="11793" width="11.42578125" customWidth="1"/>
    <col min="12031" max="12031" width="0" hidden="1" customWidth="1"/>
    <col min="12032" max="12032" width="18.7109375" customWidth="1"/>
    <col min="12033" max="12033" width="9" bestFit="1" customWidth="1"/>
    <col min="12034" max="12034" width="5.7109375" customWidth="1"/>
    <col min="12035" max="12035" width="6.140625" customWidth="1"/>
    <col min="12036" max="12036" width="9.7109375" customWidth="1"/>
    <col min="12037" max="12038" width="9.140625" customWidth="1"/>
    <col min="12039" max="12039" width="9.42578125" customWidth="1"/>
    <col min="12040" max="12041" width="8.42578125" customWidth="1"/>
    <col min="12042" max="12042" width="7.140625" customWidth="1"/>
    <col min="12043" max="12043" width="12" customWidth="1"/>
    <col min="12044" max="12044" width="9.7109375" customWidth="1"/>
    <col min="12045" max="12045" width="10" customWidth="1"/>
    <col min="12046" max="12046" width="24.42578125" customWidth="1"/>
    <col min="12047" max="12049" width="11.42578125" customWidth="1"/>
    <col min="12287" max="12287" width="0" hidden="1" customWidth="1"/>
    <col min="12288" max="12288" width="18.7109375" customWidth="1"/>
    <col min="12289" max="12289" width="9" bestFit="1" customWidth="1"/>
    <col min="12290" max="12290" width="5.7109375" customWidth="1"/>
    <col min="12291" max="12291" width="6.140625" customWidth="1"/>
    <col min="12292" max="12292" width="9.7109375" customWidth="1"/>
    <col min="12293" max="12294" width="9.140625" customWidth="1"/>
    <col min="12295" max="12295" width="9.42578125" customWidth="1"/>
    <col min="12296" max="12297" width="8.42578125" customWidth="1"/>
    <col min="12298" max="12298" width="7.140625" customWidth="1"/>
    <col min="12299" max="12299" width="12" customWidth="1"/>
    <col min="12300" max="12300" width="9.7109375" customWidth="1"/>
    <col min="12301" max="12301" width="10" customWidth="1"/>
    <col min="12302" max="12302" width="24.42578125" customWidth="1"/>
    <col min="12303" max="12305" width="11.42578125" customWidth="1"/>
    <col min="12543" max="12543" width="0" hidden="1" customWidth="1"/>
    <col min="12544" max="12544" width="18.7109375" customWidth="1"/>
    <col min="12545" max="12545" width="9" bestFit="1" customWidth="1"/>
    <col min="12546" max="12546" width="5.7109375" customWidth="1"/>
    <col min="12547" max="12547" width="6.140625" customWidth="1"/>
    <col min="12548" max="12548" width="9.7109375" customWidth="1"/>
    <col min="12549" max="12550" width="9.140625" customWidth="1"/>
    <col min="12551" max="12551" width="9.42578125" customWidth="1"/>
    <col min="12552" max="12553" width="8.42578125" customWidth="1"/>
    <col min="12554" max="12554" width="7.140625" customWidth="1"/>
    <col min="12555" max="12555" width="12" customWidth="1"/>
    <col min="12556" max="12556" width="9.7109375" customWidth="1"/>
    <col min="12557" max="12557" width="10" customWidth="1"/>
    <col min="12558" max="12558" width="24.42578125" customWidth="1"/>
    <col min="12559" max="12561" width="11.42578125" customWidth="1"/>
    <col min="12799" max="12799" width="0" hidden="1" customWidth="1"/>
    <col min="12800" max="12800" width="18.7109375" customWidth="1"/>
    <col min="12801" max="12801" width="9" bestFit="1" customWidth="1"/>
    <col min="12802" max="12802" width="5.7109375" customWidth="1"/>
    <col min="12803" max="12803" width="6.140625" customWidth="1"/>
    <col min="12804" max="12804" width="9.7109375" customWidth="1"/>
    <col min="12805" max="12806" width="9.140625" customWidth="1"/>
    <col min="12807" max="12807" width="9.42578125" customWidth="1"/>
    <col min="12808" max="12809" width="8.42578125" customWidth="1"/>
    <col min="12810" max="12810" width="7.140625" customWidth="1"/>
    <col min="12811" max="12811" width="12" customWidth="1"/>
    <col min="12812" max="12812" width="9.7109375" customWidth="1"/>
    <col min="12813" max="12813" width="10" customWidth="1"/>
    <col min="12814" max="12814" width="24.42578125" customWidth="1"/>
    <col min="12815" max="12817" width="11.42578125" customWidth="1"/>
    <col min="13055" max="13055" width="0" hidden="1" customWidth="1"/>
    <col min="13056" max="13056" width="18.7109375" customWidth="1"/>
    <col min="13057" max="13057" width="9" bestFit="1" customWidth="1"/>
    <col min="13058" max="13058" width="5.7109375" customWidth="1"/>
    <col min="13059" max="13059" width="6.140625" customWidth="1"/>
    <col min="13060" max="13060" width="9.7109375" customWidth="1"/>
    <col min="13061" max="13062" width="9.140625" customWidth="1"/>
    <col min="13063" max="13063" width="9.42578125" customWidth="1"/>
    <col min="13064" max="13065" width="8.42578125" customWidth="1"/>
    <col min="13066" max="13066" width="7.140625" customWidth="1"/>
    <col min="13067" max="13067" width="12" customWidth="1"/>
    <col min="13068" max="13068" width="9.7109375" customWidth="1"/>
    <col min="13069" max="13069" width="10" customWidth="1"/>
    <col min="13070" max="13070" width="24.42578125" customWidth="1"/>
    <col min="13071" max="13073" width="11.42578125" customWidth="1"/>
    <col min="13311" max="13311" width="0" hidden="1" customWidth="1"/>
    <col min="13312" max="13312" width="18.7109375" customWidth="1"/>
    <col min="13313" max="13313" width="9" bestFit="1" customWidth="1"/>
    <col min="13314" max="13314" width="5.7109375" customWidth="1"/>
    <col min="13315" max="13315" width="6.140625" customWidth="1"/>
    <col min="13316" max="13316" width="9.7109375" customWidth="1"/>
    <col min="13317" max="13318" width="9.140625" customWidth="1"/>
    <col min="13319" max="13319" width="9.42578125" customWidth="1"/>
    <col min="13320" max="13321" width="8.42578125" customWidth="1"/>
    <col min="13322" max="13322" width="7.140625" customWidth="1"/>
    <col min="13323" max="13323" width="12" customWidth="1"/>
    <col min="13324" max="13324" width="9.7109375" customWidth="1"/>
    <col min="13325" max="13325" width="10" customWidth="1"/>
    <col min="13326" max="13326" width="24.42578125" customWidth="1"/>
    <col min="13327" max="13329" width="11.42578125" customWidth="1"/>
    <col min="13567" max="13567" width="0" hidden="1" customWidth="1"/>
    <col min="13568" max="13568" width="18.7109375" customWidth="1"/>
    <col min="13569" max="13569" width="9" bestFit="1" customWidth="1"/>
    <col min="13570" max="13570" width="5.7109375" customWidth="1"/>
    <col min="13571" max="13571" width="6.140625" customWidth="1"/>
    <col min="13572" max="13572" width="9.7109375" customWidth="1"/>
    <col min="13573" max="13574" width="9.140625" customWidth="1"/>
    <col min="13575" max="13575" width="9.42578125" customWidth="1"/>
    <col min="13576" max="13577" width="8.42578125" customWidth="1"/>
    <col min="13578" max="13578" width="7.140625" customWidth="1"/>
    <col min="13579" max="13579" width="12" customWidth="1"/>
    <col min="13580" max="13580" width="9.7109375" customWidth="1"/>
    <col min="13581" max="13581" width="10" customWidth="1"/>
    <col min="13582" max="13582" width="24.42578125" customWidth="1"/>
    <col min="13583" max="13585" width="11.42578125" customWidth="1"/>
    <col min="13823" max="13823" width="0" hidden="1" customWidth="1"/>
    <col min="13824" max="13824" width="18.7109375" customWidth="1"/>
    <col min="13825" max="13825" width="9" bestFit="1" customWidth="1"/>
    <col min="13826" max="13826" width="5.7109375" customWidth="1"/>
    <col min="13827" max="13827" width="6.140625" customWidth="1"/>
    <col min="13828" max="13828" width="9.7109375" customWidth="1"/>
    <col min="13829" max="13830" width="9.140625" customWidth="1"/>
    <col min="13831" max="13831" width="9.42578125" customWidth="1"/>
    <col min="13832" max="13833" width="8.42578125" customWidth="1"/>
    <col min="13834" max="13834" width="7.140625" customWidth="1"/>
    <col min="13835" max="13835" width="12" customWidth="1"/>
    <col min="13836" max="13836" width="9.7109375" customWidth="1"/>
    <col min="13837" max="13837" width="10" customWidth="1"/>
    <col min="13838" max="13838" width="24.42578125" customWidth="1"/>
    <col min="13839" max="13841" width="11.42578125" customWidth="1"/>
    <col min="14079" max="14079" width="0" hidden="1" customWidth="1"/>
    <col min="14080" max="14080" width="18.7109375" customWidth="1"/>
    <col min="14081" max="14081" width="9" bestFit="1" customWidth="1"/>
    <col min="14082" max="14082" width="5.7109375" customWidth="1"/>
    <col min="14083" max="14083" width="6.140625" customWidth="1"/>
    <col min="14084" max="14084" width="9.7109375" customWidth="1"/>
    <col min="14085" max="14086" width="9.140625" customWidth="1"/>
    <col min="14087" max="14087" width="9.42578125" customWidth="1"/>
    <col min="14088" max="14089" width="8.42578125" customWidth="1"/>
    <col min="14090" max="14090" width="7.140625" customWidth="1"/>
    <col min="14091" max="14091" width="12" customWidth="1"/>
    <col min="14092" max="14092" width="9.7109375" customWidth="1"/>
    <col min="14093" max="14093" width="10" customWidth="1"/>
    <col min="14094" max="14094" width="24.42578125" customWidth="1"/>
    <col min="14095" max="14097" width="11.42578125" customWidth="1"/>
    <col min="14335" max="14335" width="0" hidden="1" customWidth="1"/>
    <col min="14336" max="14336" width="18.7109375" customWidth="1"/>
    <col min="14337" max="14337" width="9" bestFit="1" customWidth="1"/>
    <col min="14338" max="14338" width="5.7109375" customWidth="1"/>
    <col min="14339" max="14339" width="6.140625" customWidth="1"/>
    <col min="14340" max="14340" width="9.7109375" customWidth="1"/>
    <col min="14341" max="14342" width="9.140625" customWidth="1"/>
    <col min="14343" max="14343" width="9.42578125" customWidth="1"/>
    <col min="14344" max="14345" width="8.42578125" customWidth="1"/>
    <col min="14346" max="14346" width="7.140625" customWidth="1"/>
    <col min="14347" max="14347" width="12" customWidth="1"/>
    <col min="14348" max="14348" width="9.7109375" customWidth="1"/>
    <col min="14349" max="14349" width="10" customWidth="1"/>
    <col min="14350" max="14350" width="24.42578125" customWidth="1"/>
    <col min="14351" max="14353" width="11.42578125" customWidth="1"/>
    <col min="14591" max="14591" width="0" hidden="1" customWidth="1"/>
    <col min="14592" max="14592" width="18.7109375" customWidth="1"/>
    <col min="14593" max="14593" width="9" bestFit="1" customWidth="1"/>
    <col min="14594" max="14594" width="5.7109375" customWidth="1"/>
    <col min="14595" max="14595" width="6.140625" customWidth="1"/>
    <col min="14596" max="14596" width="9.7109375" customWidth="1"/>
    <col min="14597" max="14598" width="9.140625" customWidth="1"/>
    <col min="14599" max="14599" width="9.42578125" customWidth="1"/>
    <col min="14600" max="14601" width="8.42578125" customWidth="1"/>
    <col min="14602" max="14602" width="7.140625" customWidth="1"/>
    <col min="14603" max="14603" width="12" customWidth="1"/>
    <col min="14604" max="14604" width="9.7109375" customWidth="1"/>
    <col min="14605" max="14605" width="10" customWidth="1"/>
    <col min="14606" max="14606" width="24.42578125" customWidth="1"/>
    <col min="14607" max="14609" width="11.42578125" customWidth="1"/>
    <col min="14847" max="14847" width="0" hidden="1" customWidth="1"/>
    <col min="14848" max="14848" width="18.7109375" customWidth="1"/>
    <col min="14849" max="14849" width="9" bestFit="1" customWidth="1"/>
    <col min="14850" max="14850" width="5.7109375" customWidth="1"/>
    <col min="14851" max="14851" width="6.140625" customWidth="1"/>
    <col min="14852" max="14852" width="9.7109375" customWidth="1"/>
    <col min="14853" max="14854" width="9.140625" customWidth="1"/>
    <col min="14855" max="14855" width="9.42578125" customWidth="1"/>
    <col min="14856" max="14857" width="8.42578125" customWidth="1"/>
    <col min="14858" max="14858" width="7.140625" customWidth="1"/>
    <col min="14859" max="14859" width="12" customWidth="1"/>
    <col min="14860" max="14860" width="9.7109375" customWidth="1"/>
    <col min="14861" max="14861" width="10" customWidth="1"/>
    <col min="14862" max="14862" width="24.42578125" customWidth="1"/>
    <col min="14863" max="14865" width="11.42578125" customWidth="1"/>
    <col min="15103" max="15103" width="0" hidden="1" customWidth="1"/>
    <col min="15104" max="15104" width="18.7109375" customWidth="1"/>
    <col min="15105" max="15105" width="9" bestFit="1" customWidth="1"/>
    <col min="15106" max="15106" width="5.7109375" customWidth="1"/>
    <col min="15107" max="15107" width="6.140625" customWidth="1"/>
    <col min="15108" max="15108" width="9.7109375" customWidth="1"/>
    <col min="15109" max="15110" width="9.140625" customWidth="1"/>
    <col min="15111" max="15111" width="9.42578125" customWidth="1"/>
    <col min="15112" max="15113" width="8.42578125" customWidth="1"/>
    <col min="15114" max="15114" width="7.140625" customWidth="1"/>
    <col min="15115" max="15115" width="12" customWidth="1"/>
    <col min="15116" max="15116" width="9.7109375" customWidth="1"/>
    <col min="15117" max="15117" width="10" customWidth="1"/>
    <col min="15118" max="15118" width="24.42578125" customWidth="1"/>
    <col min="15119" max="15121" width="11.42578125" customWidth="1"/>
    <col min="15359" max="15359" width="0" hidden="1" customWidth="1"/>
    <col min="15360" max="15360" width="18.7109375" customWidth="1"/>
    <col min="15361" max="15361" width="9" bestFit="1" customWidth="1"/>
    <col min="15362" max="15362" width="5.7109375" customWidth="1"/>
    <col min="15363" max="15363" width="6.140625" customWidth="1"/>
    <col min="15364" max="15364" width="9.7109375" customWidth="1"/>
    <col min="15365" max="15366" width="9.140625" customWidth="1"/>
    <col min="15367" max="15367" width="9.42578125" customWidth="1"/>
    <col min="15368" max="15369" width="8.42578125" customWidth="1"/>
    <col min="15370" max="15370" width="7.140625" customWidth="1"/>
    <col min="15371" max="15371" width="12" customWidth="1"/>
    <col min="15372" max="15372" width="9.7109375" customWidth="1"/>
    <col min="15373" max="15373" width="10" customWidth="1"/>
    <col min="15374" max="15374" width="24.42578125" customWidth="1"/>
    <col min="15375" max="15377" width="11.42578125" customWidth="1"/>
    <col min="15615" max="15615" width="0" hidden="1" customWidth="1"/>
    <col min="15616" max="15616" width="18.7109375" customWidth="1"/>
    <col min="15617" max="15617" width="9" bestFit="1" customWidth="1"/>
    <col min="15618" max="15618" width="5.7109375" customWidth="1"/>
    <col min="15619" max="15619" width="6.140625" customWidth="1"/>
    <col min="15620" max="15620" width="9.7109375" customWidth="1"/>
    <col min="15621" max="15622" width="9.140625" customWidth="1"/>
    <col min="15623" max="15623" width="9.42578125" customWidth="1"/>
    <col min="15624" max="15625" width="8.42578125" customWidth="1"/>
    <col min="15626" max="15626" width="7.140625" customWidth="1"/>
    <col min="15627" max="15627" width="12" customWidth="1"/>
    <col min="15628" max="15628" width="9.7109375" customWidth="1"/>
    <col min="15629" max="15629" width="10" customWidth="1"/>
    <col min="15630" max="15630" width="24.42578125" customWidth="1"/>
    <col min="15631" max="15633" width="11.42578125" customWidth="1"/>
    <col min="15871" max="15871" width="0" hidden="1" customWidth="1"/>
    <col min="15872" max="15872" width="18.7109375" customWidth="1"/>
    <col min="15873" max="15873" width="9" bestFit="1" customWidth="1"/>
    <col min="15874" max="15874" width="5.7109375" customWidth="1"/>
    <col min="15875" max="15875" width="6.140625" customWidth="1"/>
    <col min="15876" max="15876" width="9.7109375" customWidth="1"/>
    <col min="15877" max="15878" width="9.140625" customWidth="1"/>
    <col min="15879" max="15879" width="9.42578125" customWidth="1"/>
    <col min="15880" max="15881" width="8.42578125" customWidth="1"/>
    <col min="15882" max="15882" width="7.140625" customWidth="1"/>
    <col min="15883" max="15883" width="12" customWidth="1"/>
    <col min="15884" max="15884" width="9.7109375" customWidth="1"/>
    <col min="15885" max="15885" width="10" customWidth="1"/>
    <col min="15886" max="15886" width="24.42578125" customWidth="1"/>
    <col min="15887" max="15889" width="11.42578125" customWidth="1"/>
    <col min="16127" max="16127" width="0" hidden="1" customWidth="1"/>
    <col min="16128" max="16128" width="18.7109375" customWidth="1"/>
    <col min="16129" max="16129" width="9" bestFit="1" customWidth="1"/>
    <col min="16130" max="16130" width="5.7109375" customWidth="1"/>
    <col min="16131" max="16131" width="6.140625" customWidth="1"/>
    <col min="16132" max="16132" width="9.7109375" customWidth="1"/>
    <col min="16133" max="16134" width="9.140625" customWidth="1"/>
    <col min="16135" max="16135" width="9.42578125" customWidth="1"/>
    <col min="16136" max="16137" width="8.42578125" customWidth="1"/>
    <col min="16138" max="16138" width="7.140625" customWidth="1"/>
    <col min="16139" max="16139" width="12" customWidth="1"/>
    <col min="16140" max="16140" width="9.7109375" customWidth="1"/>
    <col min="16141" max="16141" width="10" customWidth="1"/>
    <col min="16142" max="16142" width="24.42578125" customWidth="1"/>
    <col min="16143" max="16145" width="11.42578125" customWidth="1"/>
  </cols>
  <sheetData>
    <row r="1" spans="1:21" ht="15.75" thickBot="1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1" ht="15.75" thickBot="1">
      <c r="B2" s="644" t="s">
        <v>349</v>
      </c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6"/>
      <c r="O2" s="224"/>
      <c r="P2" s="224"/>
    </row>
    <row r="3" spans="1:21">
      <c r="B3" s="647" t="s">
        <v>97</v>
      </c>
      <c r="C3" s="650" t="s">
        <v>98</v>
      </c>
      <c r="D3" s="651"/>
      <c r="E3" s="651"/>
      <c r="F3" s="651"/>
      <c r="G3" s="651"/>
      <c r="H3" s="651"/>
      <c r="I3" s="651"/>
      <c r="J3" s="652"/>
      <c r="K3" s="293" t="s">
        <v>16</v>
      </c>
      <c r="L3" s="653" t="s">
        <v>99</v>
      </c>
      <c r="M3" s="653" t="s">
        <v>100</v>
      </c>
      <c r="N3" s="656" t="s">
        <v>101</v>
      </c>
      <c r="O3" s="64"/>
      <c r="P3" s="64"/>
    </row>
    <row r="4" spans="1:21" ht="12.75" customHeight="1">
      <c r="B4" s="648"/>
      <c r="C4" s="659" t="s">
        <v>102</v>
      </c>
      <c r="D4" s="654" t="s">
        <v>63</v>
      </c>
      <c r="E4" s="654"/>
      <c r="F4" s="654"/>
      <c r="G4" s="661" t="s">
        <v>103</v>
      </c>
      <c r="H4" s="642"/>
      <c r="I4" s="661" t="s">
        <v>104</v>
      </c>
      <c r="J4" s="662"/>
      <c r="K4" s="642" t="s">
        <v>105</v>
      </c>
      <c r="L4" s="654"/>
      <c r="M4" s="654"/>
      <c r="N4" s="657"/>
      <c r="O4" s="64"/>
      <c r="P4" s="64"/>
    </row>
    <row r="5" spans="1:21" ht="25.5" customHeight="1" thickBot="1">
      <c r="B5" s="649"/>
      <c r="C5" s="660"/>
      <c r="D5" s="239" t="s">
        <v>106</v>
      </c>
      <c r="E5" s="239" t="s">
        <v>107</v>
      </c>
      <c r="F5" s="239" t="s">
        <v>108</v>
      </c>
      <c r="G5" s="239" t="s">
        <v>106</v>
      </c>
      <c r="H5" s="239" t="s">
        <v>108</v>
      </c>
      <c r="I5" s="239" t="s">
        <v>106</v>
      </c>
      <c r="J5" s="240" t="s">
        <v>108</v>
      </c>
      <c r="K5" s="643"/>
      <c r="L5" s="655"/>
      <c r="M5" s="655"/>
      <c r="N5" s="658"/>
      <c r="O5" s="65"/>
      <c r="P5" s="65"/>
    </row>
    <row r="6" spans="1:21" ht="17.100000000000001" customHeight="1">
      <c r="A6" t="s">
        <v>109</v>
      </c>
      <c r="B6" s="280" t="s">
        <v>110</v>
      </c>
      <c r="C6" s="282" t="s">
        <v>111</v>
      </c>
      <c r="D6" s="235" t="s">
        <v>126</v>
      </c>
      <c r="E6" s="235">
        <v>3</v>
      </c>
      <c r="F6" s="236">
        <f t="shared" ref="F6:F8" si="0">+VLOOKUP(D6,$P$22:$R$35,3,)*E6</f>
        <v>359.1</v>
      </c>
      <c r="G6" s="235" t="s">
        <v>126</v>
      </c>
      <c r="H6" s="246">
        <f t="shared" ref="H6:H8" si="1">+VLOOKUP(G6,$P$22:$R$35,3,)</f>
        <v>119.7</v>
      </c>
      <c r="I6" s="241">
        <v>6</v>
      </c>
      <c r="J6" s="242">
        <f t="shared" ref="J6:J8" si="2">+VLOOKUP(I6,$P$22:$R$35,3,)</f>
        <v>32.700000000000003</v>
      </c>
      <c r="K6" s="435" t="s">
        <v>95</v>
      </c>
      <c r="L6" s="236">
        <f>+F6+H6+J6</f>
        <v>511.5</v>
      </c>
      <c r="M6" s="236">
        <f t="shared" ref="M6:M8" si="3">+VLOOKUP(K6,$Q$11:$S$17,3,)</f>
        <v>2026.8299163899908</v>
      </c>
      <c r="N6" s="237">
        <f t="shared" ref="N6:N8" si="4">+L6/M6</f>
        <v>0.25236454024274435</v>
      </c>
      <c r="O6" s="65"/>
      <c r="P6" s="65"/>
    </row>
    <row r="7" spans="1:21" ht="17.100000000000001" customHeight="1">
      <c r="A7" t="s">
        <v>112</v>
      </c>
      <c r="B7" s="281" t="s">
        <v>113</v>
      </c>
      <c r="C7" s="283" t="s">
        <v>111</v>
      </c>
      <c r="D7" s="66">
        <v>2</v>
      </c>
      <c r="E7" s="68">
        <v>3</v>
      </c>
      <c r="F7" s="69">
        <f t="shared" si="0"/>
        <v>224.10000000000002</v>
      </c>
      <c r="G7" s="66">
        <v>2</v>
      </c>
      <c r="H7" s="247">
        <f t="shared" si="1"/>
        <v>74.7</v>
      </c>
      <c r="I7" s="243">
        <v>6</v>
      </c>
      <c r="J7" s="244">
        <f t="shared" si="2"/>
        <v>32.700000000000003</v>
      </c>
      <c r="K7" s="436" t="s">
        <v>95</v>
      </c>
      <c r="L7" s="67">
        <f t="shared" ref="L7:L8" si="5">+F7+H7+J7</f>
        <v>331.5</v>
      </c>
      <c r="M7" s="69">
        <f t="shared" si="3"/>
        <v>2026.8299163899908</v>
      </c>
      <c r="N7" s="238">
        <f t="shared" si="4"/>
        <v>0.16355590438019502</v>
      </c>
      <c r="O7" s="65"/>
      <c r="P7" s="65"/>
    </row>
    <row r="8" spans="1:21" ht="17.100000000000001" customHeight="1">
      <c r="A8" t="s">
        <v>114</v>
      </c>
      <c r="B8" s="281" t="s">
        <v>115</v>
      </c>
      <c r="C8" s="283" t="s">
        <v>111</v>
      </c>
      <c r="D8" s="66">
        <v>2</v>
      </c>
      <c r="E8" s="68">
        <v>3</v>
      </c>
      <c r="F8" s="69">
        <f t="shared" si="0"/>
        <v>224.10000000000002</v>
      </c>
      <c r="G8" s="66">
        <v>2</v>
      </c>
      <c r="H8" s="247">
        <f t="shared" si="1"/>
        <v>74.7</v>
      </c>
      <c r="I8" s="245">
        <v>6</v>
      </c>
      <c r="J8" s="244">
        <f t="shared" si="2"/>
        <v>32.700000000000003</v>
      </c>
      <c r="K8" s="436" t="s">
        <v>95</v>
      </c>
      <c r="L8" s="67">
        <f t="shared" si="5"/>
        <v>331.5</v>
      </c>
      <c r="M8" s="69">
        <f t="shared" si="3"/>
        <v>2026.8299163899908</v>
      </c>
      <c r="N8" s="238">
        <f t="shared" si="4"/>
        <v>0.16355590438019502</v>
      </c>
      <c r="O8" s="65"/>
      <c r="P8" s="65"/>
    </row>
    <row r="9" spans="1:21" ht="17.100000000000001" customHeight="1">
      <c r="A9" t="s">
        <v>116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65"/>
    </row>
    <row r="10" spans="1:21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5"/>
      <c r="P10" s="65"/>
      <c r="Q10" s="63"/>
      <c r="R10" s="223" t="s">
        <v>118</v>
      </c>
      <c r="S10" s="223" t="s">
        <v>108</v>
      </c>
      <c r="T10" s="63"/>
      <c r="U10" s="63"/>
    </row>
    <row r="11" spans="1:21" ht="17.45" customHeight="1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219" t="s">
        <v>119</v>
      </c>
      <c r="R11" s="219">
        <v>12.7</v>
      </c>
      <c r="S11" s="218">
        <f t="shared" ref="S11:S15" si="6">+PI()*R11*R11/4</f>
        <v>126.67686977437442</v>
      </c>
      <c r="T11" s="63"/>
      <c r="U11" s="63"/>
    </row>
    <row r="12" spans="1:21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219" t="s">
        <v>120</v>
      </c>
      <c r="R12" s="219">
        <v>19.05</v>
      </c>
      <c r="S12" s="218">
        <f t="shared" si="6"/>
        <v>285.02295699234253</v>
      </c>
      <c r="T12" s="63"/>
      <c r="U12" s="63"/>
    </row>
    <row r="13" spans="1:21" ht="15" customHeight="1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220" t="s">
        <v>96</v>
      </c>
      <c r="R13" s="219">
        <v>25.4</v>
      </c>
      <c r="S13" s="218">
        <f t="shared" si="6"/>
        <v>506.7074790974977</v>
      </c>
      <c r="T13" s="63"/>
      <c r="U13" s="70">
        <v>0.72392473498906462</v>
      </c>
    </row>
    <row r="14" spans="1:21" ht="15" customHeight="1">
      <c r="B14" s="63"/>
      <c r="C14" s="63"/>
      <c r="D14" s="63"/>
      <c r="E14" s="63"/>
      <c r="F14" s="63"/>
      <c r="G14" s="63"/>
      <c r="H14" s="63"/>
      <c r="I14" s="63"/>
      <c r="J14" s="63"/>
      <c r="K14" s="70"/>
      <c r="L14" s="63"/>
      <c r="M14" s="63"/>
      <c r="N14" s="63"/>
      <c r="O14" s="63"/>
      <c r="P14" s="63"/>
      <c r="Q14" s="220" t="s">
        <v>121</v>
      </c>
      <c r="R14" s="219">
        <v>31.75</v>
      </c>
      <c r="S14" s="218">
        <f t="shared" si="6"/>
        <v>791.73043608984028</v>
      </c>
      <c r="T14" s="63"/>
      <c r="U14" s="70"/>
    </row>
    <row r="15" spans="1:21">
      <c r="K15" s="70"/>
      <c r="L15" s="63"/>
      <c r="M15" s="63"/>
      <c r="N15" s="63"/>
      <c r="O15" s="63"/>
      <c r="P15" s="63"/>
      <c r="Q15" s="220" t="s">
        <v>351</v>
      </c>
      <c r="R15" s="219">
        <v>38.1</v>
      </c>
      <c r="S15" s="218">
        <f t="shared" si="6"/>
        <v>1140.0918279693701</v>
      </c>
      <c r="T15" s="63"/>
      <c r="U15" s="70">
        <v>542.94355124179845</v>
      </c>
    </row>
    <row r="16" spans="1:21">
      <c r="O16" s="63"/>
      <c r="P16" s="63"/>
      <c r="Q16" s="220" t="s">
        <v>95</v>
      </c>
      <c r="R16" s="219">
        <v>50.8</v>
      </c>
      <c r="S16" s="218">
        <f t="shared" ref="S16:S17" si="7">+PI()*R16*R16/4</f>
        <v>2026.8299163899908</v>
      </c>
      <c r="T16" s="63"/>
      <c r="U16" s="63"/>
    </row>
    <row r="17" spans="11:21">
      <c r="K17" s="63"/>
      <c r="L17" s="63"/>
      <c r="M17" s="63"/>
      <c r="N17" s="63"/>
      <c r="O17" s="63"/>
      <c r="P17" s="63"/>
      <c r="Q17" s="220" t="s">
        <v>122</v>
      </c>
      <c r="R17" s="219">
        <v>76.2</v>
      </c>
      <c r="S17" s="218">
        <f t="shared" si="7"/>
        <v>4560.3673118774805</v>
      </c>
      <c r="T17" s="63"/>
      <c r="U17" s="63"/>
    </row>
    <row r="18" spans="11:21">
      <c r="K18" s="63"/>
      <c r="L18" s="63"/>
      <c r="M18" s="63"/>
      <c r="N18" s="63"/>
      <c r="O18" s="63"/>
      <c r="P18" s="221" t="s">
        <v>123</v>
      </c>
      <c r="Q18" s="63"/>
      <c r="R18" s="63"/>
    </row>
    <row r="19" spans="11:21">
      <c r="K19" s="63"/>
      <c r="L19" s="63"/>
      <c r="M19" s="63"/>
      <c r="N19" s="63"/>
    </row>
    <row r="20" spans="11:21">
      <c r="K20" s="63"/>
      <c r="L20" s="63"/>
      <c r="M20" s="63"/>
      <c r="N20" s="63"/>
      <c r="O20" s="63"/>
      <c r="P20" s="223" t="s">
        <v>124</v>
      </c>
      <c r="Q20" s="223" t="s">
        <v>118</v>
      </c>
      <c r="R20" s="223" t="s">
        <v>125</v>
      </c>
    </row>
    <row r="21" spans="11:21">
      <c r="K21" s="63"/>
      <c r="L21" s="63"/>
      <c r="M21" s="63"/>
      <c r="N21" s="63"/>
      <c r="O21" s="63"/>
      <c r="P21" s="218">
        <v>14</v>
      </c>
      <c r="Q21" s="218">
        <v>2.8</v>
      </c>
      <c r="R21" s="218">
        <v>6.3</v>
      </c>
    </row>
    <row r="22" spans="11:21">
      <c r="K22" s="63"/>
      <c r="L22" s="63"/>
      <c r="M22" s="63"/>
      <c r="N22" s="63"/>
      <c r="O22" s="63"/>
      <c r="P22" s="222">
        <v>12</v>
      </c>
      <c r="Q22" s="222">
        <v>3.36</v>
      </c>
      <c r="R22" s="218">
        <v>8.6</v>
      </c>
    </row>
    <row r="23" spans="11:21">
      <c r="K23" s="63"/>
      <c r="L23" s="63"/>
      <c r="M23" s="63"/>
      <c r="N23" s="63"/>
      <c r="O23" s="63"/>
      <c r="P23" s="222">
        <v>10</v>
      </c>
      <c r="Q23" s="222">
        <v>4.21</v>
      </c>
      <c r="R23" s="218">
        <v>13.6</v>
      </c>
    </row>
    <row r="24" spans="11:21">
      <c r="K24" s="63"/>
      <c r="L24" s="63"/>
      <c r="M24" s="63"/>
      <c r="N24" s="63"/>
      <c r="O24" s="63"/>
      <c r="P24" s="222">
        <v>8</v>
      </c>
      <c r="Q24" s="222">
        <v>5.53</v>
      </c>
      <c r="R24" s="218">
        <v>23.6</v>
      </c>
    </row>
    <row r="25" spans="11:21">
      <c r="K25" s="63"/>
      <c r="L25" s="63"/>
      <c r="M25" s="63"/>
      <c r="N25" s="63"/>
      <c r="O25" s="63"/>
      <c r="P25" s="222">
        <v>6</v>
      </c>
      <c r="Q25" s="222">
        <v>6.47</v>
      </c>
      <c r="R25" s="218">
        <v>32.700000000000003</v>
      </c>
    </row>
    <row r="26" spans="11:21">
      <c r="K26" s="63"/>
      <c r="L26" s="63"/>
      <c r="M26" s="63"/>
      <c r="N26" s="63"/>
      <c r="O26" s="63"/>
      <c r="P26" s="222">
        <v>4</v>
      </c>
      <c r="Q26" s="222">
        <v>8.23</v>
      </c>
      <c r="R26" s="218">
        <v>53.2</v>
      </c>
    </row>
    <row r="27" spans="11:21">
      <c r="K27" s="63"/>
      <c r="L27" s="63"/>
      <c r="M27" s="63"/>
      <c r="N27" s="63"/>
      <c r="O27" s="63"/>
      <c r="P27" s="222">
        <v>2</v>
      </c>
      <c r="Q27" s="222">
        <v>9.7200000000000006</v>
      </c>
      <c r="R27" s="218">
        <v>74.7</v>
      </c>
    </row>
    <row r="28" spans="11:21">
      <c r="K28" s="63"/>
      <c r="L28" s="63"/>
      <c r="M28" s="63"/>
      <c r="N28" s="63"/>
      <c r="O28" s="63"/>
      <c r="P28" s="222" t="s">
        <v>126</v>
      </c>
      <c r="Q28" s="222">
        <v>12.03</v>
      </c>
      <c r="R28" s="218">
        <v>119.7</v>
      </c>
    </row>
    <row r="29" spans="11:21">
      <c r="K29" s="63"/>
      <c r="L29" s="63"/>
      <c r="M29" s="63"/>
      <c r="N29" s="63"/>
      <c r="O29" s="63"/>
      <c r="P29" s="222" t="s">
        <v>127</v>
      </c>
      <c r="Q29" s="222">
        <v>13.12</v>
      </c>
      <c r="R29" s="218">
        <v>143.4</v>
      </c>
    </row>
    <row r="30" spans="11:21">
      <c r="K30" s="63"/>
      <c r="L30" s="63"/>
      <c r="M30" s="63"/>
      <c r="N30" s="63"/>
      <c r="O30" s="63"/>
      <c r="P30" s="222" t="s">
        <v>128</v>
      </c>
      <c r="Q30" s="222">
        <v>14.35</v>
      </c>
      <c r="R30" s="218">
        <v>172.8</v>
      </c>
    </row>
    <row r="31" spans="11:21">
      <c r="K31" s="63"/>
      <c r="L31" s="63"/>
      <c r="M31" s="63"/>
      <c r="N31" s="63"/>
      <c r="O31" s="63"/>
      <c r="P31" s="222" t="s">
        <v>129</v>
      </c>
      <c r="Q31" s="222">
        <v>15.74</v>
      </c>
      <c r="R31" s="218">
        <v>208.8</v>
      </c>
    </row>
    <row r="32" spans="11:21">
      <c r="K32" s="63"/>
      <c r="L32" s="63"/>
      <c r="M32" s="63"/>
      <c r="N32" s="63"/>
      <c r="O32" s="63"/>
      <c r="P32" s="222">
        <v>250</v>
      </c>
      <c r="Q32" s="222"/>
      <c r="R32" s="218">
        <v>256.10000000000002</v>
      </c>
    </row>
    <row r="33" spans="15:18">
      <c r="O33" s="63"/>
      <c r="P33" s="222">
        <v>350</v>
      </c>
      <c r="Q33" s="222"/>
      <c r="R33" s="218">
        <v>338.2</v>
      </c>
    </row>
    <row r="34" spans="15:18">
      <c r="O34" s="63"/>
      <c r="P34" s="222">
        <v>500</v>
      </c>
      <c r="Q34" s="222"/>
      <c r="R34" s="218">
        <v>456.3</v>
      </c>
    </row>
    <row r="35" spans="15:18">
      <c r="O35" s="63"/>
      <c r="P35" s="220" t="s">
        <v>130</v>
      </c>
      <c r="Q35" s="222">
        <v>19.7</v>
      </c>
      <c r="R35" s="218">
        <v>304.80517323291565</v>
      </c>
    </row>
  </sheetData>
  <mergeCells count="11">
    <mergeCell ref="K4:K5"/>
    <mergeCell ref="B2:N2"/>
    <mergeCell ref="B3:B5"/>
    <mergeCell ref="C3:J3"/>
    <mergeCell ref="L3:L5"/>
    <mergeCell ref="M3:M5"/>
    <mergeCell ref="N3:N5"/>
    <mergeCell ref="C4:C5"/>
    <mergeCell ref="D4:F4"/>
    <mergeCell ref="G4:H4"/>
    <mergeCell ref="I4:J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35"/>
  <sheetViews>
    <sheetView topLeftCell="B1" workbookViewId="0">
      <selection activeCell="H13" sqref="H13"/>
    </sheetView>
  </sheetViews>
  <sheetFormatPr baseColWidth="10" defaultColWidth="11.42578125" defaultRowHeight="15"/>
  <cols>
    <col min="1" max="1" width="0" hidden="1" customWidth="1"/>
    <col min="2" max="2" width="18.7109375" customWidth="1"/>
    <col min="3" max="3" width="11" customWidth="1"/>
    <col min="4" max="4" width="7.42578125" customWidth="1"/>
    <col min="5" max="5" width="9.140625" customWidth="1"/>
    <col min="6" max="6" width="9.7109375" customWidth="1"/>
    <col min="7" max="8" width="9.140625" customWidth="1"/>
    <col min="9" max="9" width="9.42578125" customWidth="1"/>
    <col min="10" max="11" width="8.42578125" customWidth="1"/>
    <col min="12" max="12" width="13.140625" customWidth="1"/>
    <col min="13" max="13" width="9.7109375" customWidth="1"/>
    <col min="14" max="14" width="10" customWidth="1"/>
    <col min="15" max="15" width="4.7109375" customWidth="1"/>
    <col min="16" max="17" width="11.42578125" customWidth="1"/>
    <col min="20" max="20" width="3.7109375" customWidth="1"/>
    <col min="255" max="255" width="0" hidden="1" customWidth="1"/>
    <col min="256" max="256" width="18.7109375" customWidth="1"/>
    <col min="257" max="257" width="9" bestFit="1" customWidth="1"/>
    <col min="258" max="258" width="5.7109375" customWidth="1"/>
    <col min="259" max="259" width="6.140625" customWidth="1"/>
    <col min="260" max="260" width="9.7109375" customWidth="1"/>
    <col min="261" max="262" width="9.140625" customWidth="1"/>
    <col min="263" max="263" width="9.42578125" customWidth="1"/>
    <col min="264" max="265" width="8.42578125" customWidth="1"/>
    <col min="266" max="266" width="7.140625" customWidth="1"/>
    <col min="267" max="267" width="12" customWidth="1"/>
    <col min="268" max="268" width="9.7109375" customWidth="1"/>
    <col min="269" max="269" width="10" customWidth="1"/>
    <col min="270" max="270" width="24.42578125" customWidth="1"/>
    <col min="271" max="273" width="11.42578125" customWidth="1"/>
    <col min="511" max="511" width="0" hidden="1" customWidth="1"/>
    <col min="512" max="512" width="18.7109375" customWidth="1"/>
    <col min="513" max="513" width="9" bestFit="1" customWidth="1"/>
    <col min="514" max="514" width="5.7109375" customWidth="1"/>
    <col min="515" max="515" width="6.140625" customWidth="1"/>
    <col min="516" max="516" width="9.7109375" customWidth="1"/>
    <col min="517" max="518" width="9.140625" customWidth="1"/>
    <col min="519" max="519" width="9.42578125" customWidth="1"/>
    <col min="520" max="521" width="8.42578125" customWidth="1"/>
    <col min="522" max="522" width="7.140625" customWidth="1"/>
    <col min="523" max="523" width="12" customWidth="1"/>
    <col min="524" max="524" width="9.7109375" customWidth="1"/>
    <col min="525" max="525" width="10" customWidth="1"/>
    <col min="526" max="526" width="24.42578125" customWidth="1"/>
    <col min="527" max="529" width="11.42578125" customWidth="1"/>
    <col min="767" max="767" width="0" hidden="1" customWidth="1"/>
    <col min="768" max="768" width="18.7109375" customWidth="1"/>
    <col min="769" max="769" width="9" bestFit="1" customWidth="1"/>
    <col min="770" max="770" width="5.7109375" customWidth="1"/>
    <col min="771" max="771" width="6.140625" customWidth="1"/>
    <col min="772" max="772" width="9.7109375" customWidth="1"/>
    <col min="773" max="774" width="9.140625" customWidth="1"/>
    <col min="775" max="775" width="9.42578125" customWidth="1"/>
    <col min="776" max="777" width="8.42578125" customWidth="1"/>
    <col min="778" max="778" width="7.140625" customWidth="1"/>
    <col min="779" max="779" width="12" customWidth="1"/>
    <col min="780" max="780" width="9.7109375" customWidth="1"/>
    <col min="781" max="781" width="10" customWidth="1"/>
    <col min="782" max="782" width="24.42578125" customWidth="1"/>
    <col min="783" max="785" width="11.42578125" customWidth="1"/>
    <col min="1023" max="1023" width="0" hidden="1" customWidth="1"/>
    <col min="1024" max="1024" width="18.7109375" customWidth="1"/>
    <col min="1025" max="1025" width="9" bestFit="1" customWidth="1"/>
    <col min="1026" max="1026" width="5.7109375" customWidth="1"/>
    <col min="1027" max="1027" width="6.140625" customWidth="1"/>
    <col min="1028" max="1028" width="9.7109375" customWidth="1"/>
    <col min="1029" max="1030" width="9.140625" customWidth="1"/>
    <col min="1031" max="1031" width="9.42578125" customWidth="1"/>
    <col min="1032" max="1033" width="8.42578125" customWidth="1"/>
    <col min="1034" max="1034" width="7.140625" customWidth="1"/>
    <col min="1035" max="1035" width="12" customWidth="1"/>
    <col min="1036" max="1036" width="9.7109375" customWidth="1"/>
    <col min="1037" max="1037" width="10" customWidth="1"/>
    <col min="1038" max="1038" width="24.42578125" customWidth="1"/>
    <col min="1039" max="1041" width="11.42578125" customWidth="1"/>
    <col min="1279" max="1279" width="0" hidden="1" customWidth="1"/>
    <col min="1280" max="1280" width="18.7109375" customWidth="1"/>
    <col min="1281" max="1281" width="9" bestFit="1" customWidth="1"/>
    <col min="1282" max="1282" width="5.7109375" customWidth="1"/>
    <col min="1283" max="1283" width="6.140625" customWidth="1"/>
    <col min="1284" max="1284" width="9.7109375" customWidth="1"/>
    <col min="1285" max="1286" width="9.140625" customWidth="1"/>
    <col min="1287" max="1287" width="9.42578125" customWidth="1"/>
    <col min="1288" max="1289" width="8.42578125" customWidth="1"/>
    <col min="1290" max="1290" width="7.140625" customWidth="1"/>
    <col min="1291" max="1291" width="12" customWidth="1"/>
    <col min="1292" max="1292" width="9.7109375" customWidth="1"/>
    <col min="1293" max="1293" width="10" customWidth="1"/>
    <col min="1294" max="1294" width="24.42578125" customWidth="1"/>
    <col min="1295" max="1297" width="11.42578125" customWidth="1"/>
    <col min="1535" max="1535" width="0" hidden="1" customWidth="1"/>
    <col min="1536" max="1536" width="18.7109375" customWidth="1"/>
    <col min="1537" max="1537" width="9" bestFit="1" customWidth="1"/>
    <col min="1538" max="1538" width="5.7109375" customWidth="1"/>
    <col min="1539" max="1539" width="6.140625" customWidth="1"/>
    <col min="1540" max="1540" width="9.7109375" customWidth="1"/>
    <col min="1541" max="1542" width="9.140625" customWidth="1"/>
    <col min="1543" max="1543" width="9.42578125" customWidth="1"/>
    <col min="1544" max="1545" width="8.42578125" customWidth="1"/>
    <col min="1546" max="1546" width="7.140625" customWidth="1"/>
    <col min="1547" max="1547" width="12" customWidth="1"/>
    <col min="1548" max="1548" width="9.7109375" customWidth="1"/>
    <col min="1549" max="1549" width="10" customWidth="1"/>
    <col min="1550" max="1550" width="24.42578125" customWidth="1"/>
    <col min="1551" max="1553" width="11.42578125" customWidth="1"/>
    <col min="1791" max="1791" width="0" hidden="1" customWidth="1"/>
    <col min="1792" max="1792" width="18.7109375" customWidth="1"/>
    <col min="1793" max="1793" width="9" bestFit="1" customWidth="1"/>
    <col min="1794" max="1794" width="5.7109375" customWidth="1"/>
    <col min="1795" max="1795" width="6.140625" customWidth="1"/>
    <col min="1796" max="1796" width="9.7109375" customWidth="1"/>
    <col min="1797" max="1798" width="9.140625" customWidth="1"/>
    <col min="1799" max="1799" width="9.42578125" customWidth="1"/>
    <col min="1800" max="1801" width="8.42578125" customWidth="1"/>
    <col min="1802" max="1802" width="7.140625" customWidth="1"/>
    <col min="1803" max="1803" width="12" customWidth="1"/>
    <col min="1804" max="1804" width="9.7109375" customWidth="1"/>
    <col min="1805" max="1805" width="10" customWidth="1"/>
    <col min="1806" max="1806" width="24.42578125" customWidth="1"/>
    <col min="1807" max="1809" width="11.42578125" customWidth="1"/>
    <col min="2047" max="2047" width="0" hidden="1" customWidth="1"/>
    <col min="2048" max="2048" width="18.7109375" customWidth="1"/>
    <col min="2049" max="2049" width="9" bestFit="1" customWidth="1"/>
    <col min="2050" max="2050" width="5.7109375" customWidth="1"/>
    <col min="2051" max="2051" width="6.140625" customWidth="1"/>
    <col min="2052" max="2052" width="9.7109375" customWidth="1"/>
    <col min="2053" max="2054" width="9.140625" customWidth="1"/>
    <col min="2055" max="2055" width="9.42578125" customWidth="1"/>
    <col min="2056" max="2057" width="8.42578125" customWidth="1"/>
    <col min="2058" max="2058" width="7.140625" customWidth="1"/>
    <col min="2059" max="2059" width="12" customWidth="1"/>
    <col min="2060" max="2060" width="9.7109375" customWidth="1"/>
    <col min="2061" max="2061" width="10" customWidth="1"/>
    <col min="2062" max="2062" width="24.42578125" customWidth="1"/>
    <col min="2063" max="2065" width="11.42578125" customWidth="1"/>
    <col min="2303" max="2303" width="0" hidden="1" customWidth="1"/>
    <col min="2304" max="2304" width="18.7109375" customWidth="1"/>
    <col min="2305" max="2305" width="9" bestFit="1" customWidth="1"/>
    <col min="2306" max="2306" width="5.7109375" customWidth="1"/>
    <col min="2307" max="2307" width="6.140625" customWidth="1"/>
    <col min="2308" max="2308" width="9.7109375" customWidth="1"/>
    <col min="2309" max="2310" width="9.140625" customWidth="1"/>
    <col min="2311" max="2311" width="9.42578125" customWidth="1"/>
    <col min="2312" max="2313" width="8.42578125" customWidth="1"/>
    <col min="2314" max="2314" width="7.140625" customWidth="1"/>
    <col min="2315" max="2315" width="12" customWidth="1"/>
    <col min="2316" max="2316" width="9.7109375" customWidth="1"/>
    <col min="2317" max="2317" width="10" customWidth="1"/>
    <col min="2318" max="2318" width="24.42578125" customWidth="1"/>
    <col min="2319" max="2321" width="11.42578125" customWidth="1"/>
    <col min="2559" max="2559" width="0" hidden="1" customWidth="1"/>
    <col min="2560" max="2560" width="18.7109375" customWidth="1"/>
    <col min="2561" max="2561" width="9" bestFit="1" customWidth="1"/>
    <col min="2562" max="2562" width="5.7109375" customWidth="1"/>
    <col min="2563" max="2563" width="6.140625" customWidth="1"/>
    <col min="2564" max="2564" width="9.7109375" customWidth="1"/>
    <col min="2565" max="2566" width="9.140625" customWidth="1"/>
    <col min="2567" max="2567" width="9.42578125" customWidth="1"/>
    <col min="2568" max="2569" width="8.42578125" customWidth="1"/>
    <col min="2570" max="2570" width="7.140625" customWidth="1"/>
    <col min="2571" max="2571" width="12" customWidth="1"/>
    <col min="2572" max="2572" width="9.7109375" customWidth="1"/>
    <col min="2573" max="2573" width="10" customWidth="1"/>
    <col min="2574" max="2574" width="24.42578125" customWidth="1"/>
    <col min="2575" max="2577" width="11.42578125" customWidth="1"/>
    <col min="2815" max="2815" width="0" hidden="1" customWidth="1"/>
    <col min="2816" max="2816" width="18.7109375" customWidth="1"/>
    <col min="2817" max="2817" width="9" bestFit="1" customWidth="1"/>
    <col min="2818" max="2818" width="5.7109375" customWidth="1"/>
    <col min="2819" max="2819" width="6.140625" customWidth="1"/>
    <col min="2820" max="2820" width="9.7109375" customWidth="1"/>
    <col min="2821" max="2822" width="9.140625" customWidth="1"/>
    <col min="2823" max="2823" width="9.42578125" customWidth="1"/>
    <col min="2824" max="2825" width="8.42578125" customWidth="1"/>
    <col min="2826" max="2826" width="7.140625" customWidth="1"/>
    <col min="2827" max="2827" width="12" customWidth="1"/>
    <col min="2828" max="2828" width="9.7109375" customWidth="1"/>
    <col min="2829" max="2829" width="10" customWidth="1"/>
    <col min="2830" max="2830" width="24.42578125" customWidth="1"/>
    <col min="2831" max="2833" width="11.42578125" customWidth="1"/>
    <col min="3071" max="3071" width="0" hidden="1" customWidth="1"/>
    <col min="3072" max="3072" width="18.7109375" customWidth="1"/>
    <col min="3073" max="3073" width="9" bestFit="1" customWidth="1"/>
    <col min="3074" max="3074" width="5.7109375" customWidth="1"/>
    <col min="3075" max="3075" width="6.140625" customWidth="1"/>
    <col min="3076" max="3076" width="9.7109375" customWidth="1"/>
    <col min="3077" max="3078" width="9.140625" customWidth="1"/>
    <col min="3079" max="3079" width="9.42578125" customWidth="1"/>
    <col min="3080" max="3081" width="8.42578125" customWidth="1"/>
    <col min="3082" max="3082" width="7.140625" customWidth="1"/>
    <col min="3083" max="3083" width="12" customWidth="1"/>
    <col min="3084" max="3084" width="9.7109375" customWidth="1"/>
    <col min="3085" max="3085" width="10" customWidth="1"/>
    <col min="3086" max="3086" width="24.42578125" customWidth="1"/>
    <col min="3087" max="3089" width="11.42578125" customWidth="1"/>
    <col min="3327" max="3327" width="0" hidden="1" customWidth="1"/>
    <col min="3328" max="3328" width="18.7109375" customWidth="1"/>
    <col min="3329" max="3329" width="9" bestFit="1" customWidth="1"/>
    <col min="3330" max="3330" width="5.7109375" customWidth="1"/>
    <col min="3331" max="3331" width="6.140625" customWidth="1"/>
    <col min="3332" max="3332" width="9.7109375" customWidth="1"/>
    <col min="3333" max="3334" width="9.140625" customWidth="1"/>
    <col min="3335" max="3335" width="9.42578125" customWidth="1"/>
    <col min="3336" max="3337" width="8.42578125" customWidth="1"/>
    <col min="3338" max="3338" width="7.140625" customWidth="1"/>
    <col min="3339" max="3339" width="12" customWidth="1"/>
    <col min="3340" max="3340" width="9.7109375" customWidth="1"/>
    <col min="3341" max="3341" width="10" customWidth="1"/>
    <col min="3342" max="3342" width="24.42578125" customWidth="1"/>
    <col min="3343" max="3345" width="11.42578125" customWidth="1"/>
    <col min="3583" max="3583" width="0" hidden="1" customWidth="1"/>
    <col min="3584" max="3584" width="18.7109375" customWidth="1"/>
    <col min="3585" max="3585" width="9" bestFit="1" customWidth="1"/>
    <col min="3586" max="3586" width="5.7109375" customWidth="1"/>
    <col min="3587" max="3587" width="6.140625" customWidth="1"/>
    <col min="3588" max="3588" width="9.7109375" customWidth="1"/>
    <col min="3589" max="3590" width="9.140625" customWidth="1"/>
    <col min="3591" max="3591" width="9.42578125" customWidth="1"/>
    <col min="3592" max="3593" width="8.42578125" customWidth="1"/>
    <col min="3594" max="3594" width="7.140625" customWidth="1"/>
    <col min="3595" max="3595" width="12" customWidth="1"/>
    <col min="3596" max="3596" width="9.7109375" customWidth="1"/>
    <col min="3597" max="3597" width="10" customWidth="1"/>
    <col min="3598" max="3598" width="24.42578125" customWidth="1"/>
    <col min="3599" max="3601" width="11.42578125" customWidth="1"/>
    <col min="3839" max="3839" width="0" hidden="1" customWidth="1"/>
    <col min="3840" max="3840" width="18.7109375" customWidth="1"/>
    <col min="3841" max="3841" width="9" bestFit="1" customWidth="1"/>
    <col min="3842" max="3842" width="5.7109375" customWidth="1"/>
    <col min="3843" max="3843" width="6.140625" customWidth="1"/>
    <col min="3844" max="3844" width="9.7109375" customWidth="1"/>
    <col min="3845" max="3846" width="9.140625" customWidth="1"/>
    <col min="3847" max="3847" width="9.42578125" customWidth="1"/>
    <col min="3848" max="3849" width="8.42578125" customWidth="1"/>
    <col min="3850" max="3850" width="7.140625" customWidth="1"/>
    <col min="3851" max="3851" width="12" customWidth="1"/>
    <col min="3852" max="3852" width="9.7109375" customWidth="1"/>
    <col min="3853" max="3853" width="10" customWidth="1"/>
    <col min="3854" max="3854" width="24.42578125" customWidth="1"/>
    <col min="3855" max="3857" width="11.42578125" customWidth="1"/>
    <col min="4095" max="4095" width="0" hidden="1" customWidth="1"/>
    <col min="4096" max="4096" width="18.7109375" customWidth="1"/>
    <col min="4097" max="4097" width="9" bestFit="1" customWidth="1"/>
    <col min="4098" max="4098" width="5.7109375" customWidth="1"/>
    <col min="4099" max="4099" width="6.140625" customWidth="1"/>
    <col min="4100" max="4100" width="9.7109375" customWidth="1"/>
    <col min="4101" max="4102" width="9.140625" customWidth="1"/>
    <col min="4103" max="4103" width="9.42578125" customWidth="1"/>
    <col min="4104" max="4105" width="8.42578125" customWidth="1"/>
    <col min="4106" max="4106" width="7.140625" customWidth="1"/>
    <col min="4107" max="4107" width="12" customWidth="1"/>
    <col min="4108" max="4108" width="9.7109375" customWidth="1"/>
    <col min="4109" max="4109" width="10" customWidth="1"/>
    <col min="4110" max="4110" width="24.42578125" customWidth="1"/>
    <col min="4111" max="4113" width="11.42578125" customWidth="1"/>
    <col min="4351" max="4351" width="0" hidden="1" customWidth="1"/>
    <col min="4352" max="4352" width="18.7109375" customWidth="1"/>
    <col min="4353" max="4353" width="9" bestFit="1" customWidth="1"/>
    <col min="4354" max="4354" width="5.7109375" customWidth="1"/>
    <col min="4355" max="4355" width="6.140625" customWidth="1"/>
    <col min="4356" max="4356" width="9.7109375" customWidth="1"/>
    <col min="4357" max="4358" width="9.140625" customWidth="1"/>
    <col min="4359" max="4359" width="9.42578125" customWidth="1"/>
    <col min="4360" max="4361" width="8.42578125" customWidth="1"/>
    <col min="4362" max="4362" width="7.140625" customWidth="1"/>
    <col min="4363" max="4363" width="12" customWidth="1"/>
    <col min="4364" max="4364" width="9.7109375" customWidth="1"/>
    <col min="4365" max="4365" width="10" customWidth="1"/>
    <col min="4366" max="4366" width="24.42578125" customWidth="1"/>
    <col min="4367" max="4369" width="11.42578125" customWidth="1"/>
    <col min="4607" max="4607" width="0" hidden="1" customWidth="1"/>
    <col min="4608" max="4608" width="18.7109375" customWidth="1"/>
    <col min="4609" max="4609" width="9" bestFit="1" customWidth="1"/>
    <col min="4610" max="4610" width="5.7109375" customWidth="1"/>
    <col min="4611" max="4611" width="6.140625" customWidth="1"/>
    <col min="4612" max="4612" width="9.7109375" customWidth="1"/>
    <col min="4613" max="4614" width="9.140625" customWidth="1"/>
    <col min="4615" max="4615" width="9.42578125" customWidth="1"/>
    <col min="4616" max="4617" width="8.42578125" customWidth="1"/>
    <col min="4618" max="4618" width="7.140625" customWidth="1"/>
    <col min="4619" max="4619" width="12" customWidth="1"/>
    <col min="4620" max="4620" width="9.7109375" customWidth="1"/>
    <col min="4621" max="4621" width="10" customWidth="1"/>
    <col min="4622" max="4622" width="24.42578125" customWidth="1"/>
    <col min="4623" max="4625" width="11.42578125" customWidth="1"/>
    <col min="4863" max="4863" width="0" hidden="1" customWidth="1"/>
    <col min="4864" max="4864" width="18.7109375" customWidth="1"/>
    <col min="4865" max="4865" width="9" bestFit="1" customWidth="1"/>
    <col min="4866" max="4866" width="5.7109375" customWidth="1"/>
    <col min="4867" max="4867" width="6.140625" customWidth="1"/>
    <col min="4868" max="4868" width="9.7109375" customWidth="1"/>
    <col min="4869" max="4870" width="9.140625" customWidth="1"/>
    <col min="4871" max="4871" width="9.42578125" customWidth="1"/>
    <col min="4872" max="4873" width="8.42578125" customWidth="1"/>
    <col min="4874" max="4874" width="7.140625" customWidth="1"/>
    <col min="4875" max="4875" width="12" customWidth="1"/>
    <col min="4876" max="4876" width="9.7109375" customWidth="1"/>
    <col min="4877" max="4877" width="10" customWidth="1"/>
    <col min="4878" max="4878" width="24.42578125" customWidth="1"/>
    <col min="4879" max="4881" width="11.42578125" customWidth="1"/>
    <col min="5119" max="5119" width="0" hidden="1" customWidth="1"/>
    <col min="5120" max="5120" width="18.7109375" customWidth="1"/>
    <col min="5121" max="5121" width="9" bestFit="1" customWidth="1"/>
    <col min="5122" max="5122" width="5.7109375" customWidth="1"/>
    <col min="5123" max="5123" width="6.140625" customWidth="1"/>
    <col min="5124" max="5124" width="9.7109375" customWidth="1"/>
    <col min="5125" max="5126" width="9.140625" customWidth="1"/>
    <col min="5127" max="5127" width="9.42578125" customWidth="1"/>
    <col min="5128" max="5129" width="8.42578125" customWidth="1"/>
    <col min="5130" max="5130" width="7.140625" customWidth="1"/>
    <col min="5131" max="5131" width="12" customWidth="1"/>
    <col min="5132" max="5132" width="9.7109375" customWidth="1"/>
    <col min="5133" max="5133" width="10" customWidth="1"/>
    <col min="5134" max="5134" width="24.42578125" customWidth="1"/>
    <col min="5135" max="5137" width="11.42578125" customWidth="1"/>
    <col min="5375" max="5375" width="0" hidden="1" customWidth="1"/>
    <col min="5376" max="5376" width="18.7109375" customWidth="1"/>
    <col min="5377" max="5377" width="9" bestFit="1" customWidth="1"/>
    <col min="5378" max="5378" width="5.7109375" customWidth="1"/>
    <col min="5379" max="5379" width="6.140625" customWidth="1"/>
    <col min="5380" max="5380" width="9.7109375" customWidth="1"/>
    <col min="5381" max="5382" width="9.140625" customWidth="1"/>
    <col min="5383" max="5383" width="9.42578125" customWidth="1"/>
    <col min="5384" max="5385" width="8.42578125" customWidth="1"/>
    <col min="5386" max="5386" width="7.140625" customWidth="1"/>
    <col min="5387" max="5387" width="12" customWidth="1"/>
    <col min="5388" max="5388" width="9.7109375" customWidth="1"/>
    <col min="5389" max="5389" width="10" customWidth="1"/>
    <col min="5390" max="5390" width="24.42578125" customWidth="1"/>
    <col min="5391" max="5393" width="11.42578125" customWidth="1"/>
    <col min="5631" max="5631" width="0" hidden="1" customWidth="1"/>
    <col min="5632" max="5632" width="18.7109375" customWidth="1"/>
    <col min="5633" max="5633" width="9" bestFit="1" customWidth="1"/>
    <col min="5634" max="5634" width="5.7109375" customWidth="1"/>
    <col min="5635" max="5635" width="6.140625" customWidth="1"/>
    <col min="5636" max="5636" width="9.7109375" customWidth="1"/>
    <col min="5637" max="5638" width="9.140625" customWidth="1"/>
    <col min="5639" max="5639" width="9.42578125" customWidth="1"/>
    <col min="5640" max="5641" width="8.42578125" customWidth="1"/>
    <col min="5642" max="5642" width="7.140625" customWidth="1"/>
    <col min="5643" max="5643" width="12" customWidth="1"/>
    <col min="5644" max="5644" width="9.7109375" customWidth="1"/>
    <col min="5645" max="5645" width="10" customWidth="1"/>
    <col min="5646" max="5646" width="24.42578125" customWidth="1"/>
    <col min="5647" max="5649" width="11.42578125" customWidth="1"/>
    <col min="5887" max="5887" width="0" hidden="1" customWidth="1"/>
    <col min="5888" max="5888" width="18.7109375" customWidth="1"/>
    <col min="5889" max="5889" width="9" bestFit="1" customWidth="1"/>
    <col min="5890" max="5890" width="5.7109375" customWidth="1"/>
    <col min="5891" max="5891" width="6.140625" customWidth="1"/>
    <col min="5892" max="5892" width="9.7109375" customWidth="1"/>
    <col min="5893" max="5894" width="9.140625" customWidth="1"/>
    <col min="5895" max="5895" width="9.42578125" customWidth="1"/>
    <col min="5896" max="5897" width="8.42578125" customWidth="1"/>
    <col min="5898" max="5898" width="7.140625" customWidth="1"/>
    <col min="5899" max="5899" width="12" customWidth="1"/>
    <col min="5900" max="5900" width="9.7109375" customWidth="1"/>
    <col min="5901" max="5901" width="10" customWidth="1"/>
    <col min="5902" max="5902" width="24.42578125" customWidth="1"/>
    <col min="5903" max="5905" width="11.42578125" customWidth="1"/>
    <col min="6143" max="6143" width="0" hidden="1" customWidth="1"/>
    <col min="6144" max="6144" width="18.7109375" customWidth="1"/>
    <col min="6145" max="6145" width="9" bestFit="1" customWidth="1"/>
    <col min="6146" max="6146" width="5.7109375" customWidth="1"/>
    <col min="6147" max="6147" width="6.140625" customWidth="1"/>
    <col min="6148" max="6148" width="9.7109375" customWidth="1"/>
    <col min="6149" max="6150" width="9.140625" customWidth="1"/>
    <col min="6151" max="6151" width="9.42578125" customWidth="1"/>
    <col min="6152" max="6153" width="8.42578125" customWidth="1"/>
    <col min="6154" max="6154" width="7.140625" customWidth="1"/>
    <col min="6155" max="6155" width="12" customWidth="1"/>
    <col min="6156" max="6156" width="9.7109375" customWidth="1"/>
    <col min="6157" max="6157" width="10" customWidth="1"/>
    <col min="6158" max="6158" width="24.42578125" customWidth="1"/>
    <col min="6159" max="6161" width="11.42578125" customWidth="1"/>
    <col min="6399" max="6399" width="0" hidden="1" customWidth="1"/>
    <col min="6400" max="6400" width="18.7109375" customWidth="1"/>
    <col min="6401" max="6401" width="9" bestFit="1" customWidth="1"/>
    <col min="6402" max="6402" width="5.7109375" customWidth="1"/>
    <col min="6403" max="6403" width="6.140625" customWidth="1"/>
    <col min="6404" max="6404" width="9.7109375" customWidth="1"/>
    <col min="6405" max="6406" width="9.140625" customWidth="1"/>
    <col min="6407" max="6407" width="9.42578125" customWidth="1"/>
    <col min="6408" max="6409" width="8.42578125" customWidth="1"/>
    <col min="6410" max="6410" width="7.140625" customWidth="1"/>
    <col min="6411" max="6411" width="12" customWidth="1"/>
    <col min="6412" max="6412" width="9.7109375" customWidth="1"/>
    <col min="6413" max="6413" width="10" customWidth="1"/>
    <col min="6414" max="6414" width="24.42578125" customWidth="1"/>
    <col min="6415" max="6417" width="11.42578125" customWidth="1"/>
    <col min="6655" max="6655" width="0" hidden="1" customWidth="1"/>
    <col min="6656" max="6656" width="18.7109375" customWidth="1"/>
    <col min="6657" max="6657" width="9" bestFit="1" customWidth="1"/>
    <col min="6658" max="6658" width="5.7109375" customWidth="1"/>
    <col min="6659" max="6659" width="6.140625" customWidth="1"/>
    <col min="6660" max="6660" width="9.7109375" customWidth="1"/>
    <col min="6661" max="6662" width="9.140625" customWidth="1"/>
    <col min="6663" max="6663" width="9.42578125" customWidth="1"/>
    <col min="6664" max="6665" width="8.42578125" customWidth="1"/>
    <col min="6666" max="6666" width="7.140625" customWidth="1"/>
    <col min="6667" max="6667" width="12" customWidth="1"/>
    <col min="6668" max="6668" width="9.7109375" customWidth="1"/>
    <col min="6669" max="6669" width="10" customWidth="1"/>
    <col min="6670" max="6670" width="24.42578125" customWidth="1"/>
    <col min="6671" max="6673" width="11.42578125" customWidth="1"/>
    <col min="6911" max="6911" width="0" hidden="1" customWidth="1"/>
    <col min="6912" max="6912" width="18.7109375" customWidth="1"/>
    <col min="6913" max="6913" width="9" bestFit="1" customWidth="1"/>
    <col min="6914" max="6914" width="5.7109375" customWidth="1"/>
    <col min="6915" max="6915" width="6.140625" customWidth="1"/>
    <col min="6916" max="6916" width="9.7109375" customWidth="1"/>
    <col min="6917" max="6918" width="9.140625" customWidth="1"/>
    <col min="6919" max="6919" width="9.42578125" customWidth="1"/>
    <col min="6920" max="6921" width="8.42578125" customWidth="1"/>
    <col min="6922" max="6922" width="7.140625" customWidth="1"/>
    <col min="6923" max="6923" width="12" customWidth="1"/>
    <col min="6924" max="6924" width="9.7109375" customWidth="1"/>
    <col min="6925" max="6925" width="10" customWidth="1"/>
    <col min="6926" max="6926" width="24.42578125" customWidth="1"/>
    <col min="6927" max="6929" width="11.42578125" customWidth="1"/>
    <col min="7167" max="7167" width="0" hidden="1" customWidth="1"/>
    <col min="7168" max="7168" width="18.7109375" customWidth="1"/>
    <col min="7169" max="7169" width="9" bestFit="1" customWidth="1"/>
    <col min="7170" max="7170" width="5.7109375" customWidth="1"/>
    <col min="7171" max="7171" width="6.140625" customWidth="1"/>
    <col min="7172" max="7172" width="9.7109375" customWidth="1"/>
    <col min="7173" max="7174" width="9.140625" customWidth="1"/>
    <col min="7175" max="7175" width="9.42578125" customWidth="1"/>
    <col min="7176" max="7177" width="8.42578125" customWidth="1"/>
    <col min="7178" max="7178" width="7.140625" customWidth="1"/>
    <col min="7179" max="7179" width="12" customWidth="1"/>
    <col min="7180" max="7180" width="9.7109375" customWidth="1"/>
    <col min="7181" max="7181" width="10" customWidth="1"/>
    <col min="7182" max="7182" width="24.42578125" customWidth="1"/>
    <col min="7183" max="7185" width="11.42578125" customWidth="1"/>
    <col min="7423" max="7423" width="0" hidden="1" customWidth="1"/>
    <col min="7424" max="7424" width="18.7109375" customWidth="1"/>
    <col min="7425" max="7425" width="9" bestFit="1" customWidth="1"/>
    <col min="7426" max="7426" width="5.7109375" customWidth="1"/>
    <col min="7427" max="7427" width="6.140625" customWidth="1"/>
    <col min="7428" max="7428" width="9.7109375" customWidth="1"/>
    <col min="7429" max="7430" width="9.140625" customWidth="1"/>
    <col min="7431" max="7431" width="9.42578125" customWidth="1"/>
    <col min="7432" max="7433" width="8.42578125" customWidth="1"/>
    <col min="7434" max="7434" width="7.140625" customWidth="1"/>
    <col min="7435" max="7435" width="12" customWidth="1"/>
    <col min="7436" max="7436" width="9.7109375" customWidth="1"/>
    <col min="7437" max="7437" width="10" customWidth="1"/>
    <col min="7438" max="7438" width="24.42578125" customWidth="1"/>
    <col min="7439" max="7441" width="11.42578125" customWidth="1"/>
    <col min="7679" max="7679" width="0" hidden="1" customWidth="1"/>
    <col min="7680" max="7680" width="18.7109375" customWidth="1"/>
    <col min="7681" max="7681" width="9" bestFit="1" customWidth="1"/>
    <col min="7682" max="7682" width="5.7109375" customWidth="1"/>
    <col min="7683" max="7683" width="6.140625" customWidth="1"/>
    <col min="7684" max="7684" width="9.7109375" customWidth="1"/>
    <col min="7685" max="7686" width="9.140625" customWidth="1"/>
    <col min="7687" max="7687" width="9.42578125" customWidth="1"/>
    <col min="7688" max="7689" width="8.42578125" customWidth="1"/>
    <col min="7690" max="7690" width="7.140625" customWidth="1"/>
    <col min="7691" max="7691" width="12" customWidth="1"/>
    <col min="7692" max="7692" width="9.7109375" customWidth="1"/>
    <col min="7693" max="7693" width="10" customWidth="1"/>
    <col min="7694" max="7694" width="24.42578125" customWidth="1"/>
    <col min="7695" max="7697" width="11.42578125" customWidth="1"/>
    <col min="7935" max="7935" width="0" hidden="1" customWidth="1"/>
    <col min="7936" max="7936" width="18.7109375" customWidth="1"/>
    <col min="7937" max="7937" width="9" bestFit="1" customWidth="1"/>
    <col min="7938" max="7938" width="5.7109375" customWidth="1"/>
    <col min="7939" max="7939" width="6.140625" customWidth="1"/>
    <col min="7940" max="7940" width="9.7109375" customWidth="1"/>
    <col min="7941" max="7942" width="9.140625" customWidth="1"/>
    <col min="7943" max="7943" width="9.42578125" customWidth="1"/>
    <col min="7944" max="7945" width="8.42578125" customWidth="1"/>
    <col min="7946" max="7946" width="7.140625" customWidth="1"/>
    <col min="7947" max="7947" width="12" customWidth="1"/>
    <col min="7948" max="7948" width="9.7109375" customWidth="1"/>
    <col min="7949" max="7949" width="10" customWidth="1"/>
    <col min="7950" max="7950" width="24.42578125" customWidth="1"/>
    <col min="7951" max="7953" width="11.42578125" customWidth="1"/>
    <col min="8191" max="8191" width="0" hidden="1" customWidth="1"/>
    <col min="8192" max="8192" width="18.7109375" customWidth="1"/>
    <col min="8193" max="8193" width="9" bestFit="1" customWidth="1"/>
    <col min="8194" max="8194" width="5.7109375" customWidth="1"/>
    <col min="8195" max="8195" width="6.140625" customWidth="1"/>
    <col min="8196" max="8196" width="9.7109375" customWidth="1"/>
    <col min="8197" max="8198" width="9.140625" customWidth="1"/>
    <col min="8199" max="8199" width="9.42578125" customWidth="1"/>
    <col min="8200" max="8201" width="8.42578125" customWidth="1"/>
    <col min="8202" max="8202" width="7.140625" customWidth="1"/>
    <col min="8203" max="8203" width="12" customWidth="1"/>
    <col min="8204" max="8204" width="9.7109375" customWidth="1"/>
    <col min="8205" max="8205" width="10" customWidth="1"/>
    <col min="8206" max="8206" width="24.42578125" customWidth="1"/>
    <col min="8207" max="8209" width="11.42578125" customWidth="1"/>
    <col min="8447" max="8447" width="0" hidden="1" customWidth="1"/>
    <col min="8448" max="8448" width="18.7109375" customWidth="1"/>
    <col min="8449" max="8449" width="9" bestFit="1" customWidth="1"/>
    <col min="8450" max="8450" width="5.7109375" customWidth="1"/>
    <col min="8451" max="8451" width="6.140625" customWidth="1"/>
    <col min="8452" max="8452" width="9.7109375" customWidth="1"/>
    <col min="8453" max="8454" width="9.140625" customWidth="1"/>
    <col min="8455" max="8455" width="9.42578125" customWidth="1"/>
    <col min="8456" max="8457" width="8.42578125" customWidth="1"/>
    <col min="8458" max="8458" width="7.140625" customWidth="1"/>
    <col min="8459" max="8459" width="12" customWidth="1"/>
    <col min="8460" max="8460" width="9.7109375" customWidth="1"/>
    <col min="8461" max="8461" width="10" customWidth="1"/>
    <col min="8462" max="8462" width="24.42578125" customWidth="1"/>
    <col min="8463" max="8465" width="11.42578125" customWidth="1"/>
    <col min="8703" max="8703" width="0" hidden="1" customWidth="1"/>
    <col min="8704" max="8704" width="18.7109375" customWidth="1"/>
    <col min="8705" max="8705" width="9" bestFit="1" customWidth="1"/>
    <col min="8706" max="8706" width="5.7109375" customWidth="1"/>
    <col min="8707" max="8707" width="6.140625" customWidth="1"/>
    <col min="8708" max="8708" width="9.7109375" customWidth="1"/>
    <col min="8709" max="8710" width="9.140625" customWidth="1"/>
    <col min="8711" max="8711" width="9.42578125" customWidth="1"/>
    <col min="8712" max="8713" width="8.42578125" customWidth="1"/>
    <col min="8714" max="8714" width="7.140625" customWidth="1"/>
    <col min="8715" max="8715" width="12" customWidth="1"/>
    <col min="8716" max="8716" width="9.7109375" customWidth="1"/>
    <col min="8717" max="8717" width="10" customWidth="1"/>
    <col min="8718" max="8718" width="24.42578125" customWidth="1"/>
    <col min="8719" max="8721" width="11.42578125" customWidth="1"/>
    <col min="8959" max="8959" width="0" hidden="1" customWidth="1"/>
    <col min="8960" max="8960" width="18.7109375" customWidth="1"/>
    <col min="8961" max="8961" width="9" bestFit="1" customWidth="1"/>
    <col min="8962" max="8962" width="5.7109375" customWidth="1"/>
    <col min="8963" max="8963" width="6.140625" customWidth="1"/>
    <col min="8964" max="8964" width="9.7109375" customWidth="1"/>
    <col min="8965" max="8966" width="9.140625" customWidth="1"/>
    <col min="8967" max="8967" width="9.42578125" customWidth="1"/>
    <col min="8968" max="8969" width="8.42578125" customWidth="1"/>
    <col min="8970" max="8970" width="7.140625" customWidth="1"/>
    <col min="8971" max="8971" width="12" customWidth="1"/>
    <col min="8972" max="8972" width="9.7109375" customWidth="1"/>
    <col min="8973" max="8973" width="10" customWidth="1"/>
    <col min="8974" max="8974" width="24.42578125" customWidth="1"/>
    <col min="8975" max="8977" width="11.42578125" customWidth="1"/>
    <col min="9215" max="9215" width="0" hidden="1" customWidth="1"/>
    <col min="9216" max="9216" width="18.7109375" customWidth="1"/>
    <col min="9217" max="9217" width="9" bestFit="1" customWidth="1"/>
    <col min="9218" max="9218" width="5.7109375" customWidth="1"/>
    <col min="9219" max="9219" width="6.140625" customWidth="1"/>
    <col min="9220" max="9220" width="9.7109375" customWidth="1"/>
    <col min="9221" max="9222" width="9.140625" customWidth="1"/>
    <col min="9223" max="9223" width="9.42578125" customWidth="1"/>
    <col min="9224" max="9225" width="8.42578125" customWidth="1"/>
    <col min="9226" max="9226" width="7.140625" customWidth="1"/>
    <col min="9227" max="9227" width="12" customWidth="1"/>
    <col min="9228" max="9228" width="9.7109375" customWidth="1"/>
    <col min="9229" max="9229" width="10" customWidth="1"/>
    <col min="9230" max="9230" width="24.42578125" customWidth="1"/>
    <col min="9231" max="9233" width="11.42578125" customWidth="1"/>
    <col min="9471" max="9471" width="0" hidden="1" customWidth="1"/>
    <col min="9472" max="9472" width="18.7109375" customWidth="1"/>
    <col min="9473" max="9473" width="9" bestFit="1" customWidth="1"/>
    <col min="9474" max="9474" width="5.7109375" customWidth="1"/>
    <col min="9475" max="9475" width="6.140625" customWidth="1"/>
    <col min="9476" max="9476" width="9.7109375" customWidth="1"/>
    <col min="9477" max="9478" width="9.140625" customWidth="1"/>
    <col min="9479" max="9479" width="9.42578125" customWidth="1"/>
    <col min="9480" max="9481" width="8.42578125" customWidth="1"/>
    <col min="9482" max="9482" width="7.140625" customWidth="1"/>
    <col min="9483" max="9483" width="12" customWidth="1"/>
    <col min="9484" max="9484" width="9.7109375" customWidth="1"/>
    <col min="9485" max="9485" width="10" customWidth="1"/>
    <col min="9486" max="9486" width="24.42578125" customWidth="1"/>
    <col min="9487" max="9489" width="11.42578125" customWidth="1"/>
    <col min="9727" max="9727" width="0" hidden="1" customWidth="1"/>
    <col min="9728" max="9728" width="18.7109375" customWidth="1"/>
    <col min="9729" max="9729" width="9" bestFit="1" customWidth="1"/>
    <col min="9730" max="9730" width="5.7109375" customWidth="1"/>
    <col min="9731" max="9731" width="6.140625" customWidth="1"/>
    <col min="9732" max="9732" width="9.7109375" customWidth="1"/>
    <col min="9733" max="9734" width="9.140625" customWidth="1"/>
    <col min="9735" max="9735" width="9.42578125" customWidth="1"/>
    <col min="9736" max="9737" width="8.42578125" customWidth="1"/>
    <col min="9738" max="9738" width="7.140625" customWidth="1"/>
    <col min="9739" max="9739" width="12" customWidth="1"/>
    <col min="9740" max="9740" width="9.7109375" customWidth="1"/>
    <col min="9741" max="9741" width="10" customWidth="1"/>
    <col min="9742" max="9742" width="24.42578125" customWidth="1"/>
    <col min="9743" max="9745" width="11.42578125" customWidth="1"/>
    <col min="9983" max="9983" width="0" hidden="1" customWidth="1"/>
    <col min="9984" max="9984" width="18.7109375" customWidth="1"/>
    <col min="9985" max="9985" width="9" bestFit="1" customWidth="1"/>
    <col min="9986" max="9986" width="5.7109375" customWidth="1"/>
    <col min="9987" max="9987" width="6.140625" customWidth="1"/>
    <col min="9988" max="9988" width="9.7109375" customWidth="1"/>
    <col min="9989" max="9990" width="9.140625" customWidth="1"/>
    <col min="9991" max="9991" width="9.42578125" customWidth="1"/>
    <col min="9992" max="9993" width="8.42578125" customWidth="1"/>
    <col min="9994" max="9994" width="7.140625" customWidth="1"/>
    <col min="9995" max="9995" width="12" customWidth="1"/>
    <col min="9996" max="9996" width="9.7109375" customWidth="1"/>
    <col min="9997" max="9997" width="10" customWidth="1"/>
    <col min="9998" max="9998" width="24.42578125" customWidth="1"/>
    <col min="9999" max="10001" width="11.42578125" customWidth="1"/>
    <col min="10239" max="10239" width="0" hidden="1" customWidth="1"/>
    <col min="10240" max="10240" width="18.7109375" customWidth="1"/>
    <col min="10241" max="10241" width="9" bestFit="1" customWidth="1"/>
    <col min="10242" max="10242" width="5.7109375" customWidth="1"/>
    <col min="10243" max="10243" width="6.140625" customWidth="1"/>
    <col min="10244" max="10244" width="9.7109375" customWidth="1"/>
    <col min="10245" max="10246" width="9.140625" customWidth="1"/>
    <col min="10247" max="10247" width="9.42578125" customWidth="1"/>
    <col min="10248" max="10249" width="8.42578125" customWidth="1"/>
    <col min="10250" max="10250" width="7.140625" customWidth="1"/>
    <col min="10251" max="10251" width="12" customWidth="1"/>
    <col min="10252" max="10252" width="9.7109375" customWidth="1"/>
    <col min="10253" max="10253" width="10" customWidth="1"/>
    <col min="10254" max="10254" width="24.42578125" customWidth="1"/>
    <col min="10255" max="10257" width="11.42578125" customWidth="1"/>
    <col min="10495" max="10495" width="0" hidden="1" customWidth="1"/>
    <col min="10496" max="10496" width="18.7109375" customWidth="1"/>
    <col min="10497" max="10497" width="9" bestFit="1" customWidth="1"/>
    <col min="10498" max="10498" width="5.7109375" customWidth="1"/>
    <col min="10499" max="10499" width="6.140625" customWidth="1"/>
    <col min="10500" max="10500" width="9.7109375" customWidth="1"/>
    <col min="10501" max="10502" width="9.140625" customWidth="1"/>
    <col min="10503" max="10503" width="9.42578125" customWidth="1"/>
    <col min="10504" max="10505" width="8.42578125" customWidth="1"/>
    <col min="10506" max="10506" width="7.140625" customWidth="1"/>
    <col min="10507" max="10507" width="12" customWidth="1"/>
    <col min="10508" max="10508" width="9.7109375" customWidth="1"/>
    <col min="10509" max="10509" width="10" customWidth="1"/>
    <col min="10510" max="10510" width="24.42578125" customWidth="1"/>
    <col min="10511" max="10513" width="11.42578125" customWidth="1"/>
    <col min="10751" max="10751" width="0" hidden="1" customWidth="1"/>
    <col min="10752" max="10752" width="18.7109375" customWidth="1"/>
    <col min="10753" max="10753" width="9" bestFit="1" customWidth="1"/>
    <col min="10754" max="10754" width="5.7109375" customWidth="1"/>
    <col min="10755" max="10755" width="6.140625" customWidth="1"/>
    <col min="10756" max="10756" width="9.7109375" customWidth="1"/>
    <col min="10757" max="10758" width="9.140625" customWidth="1"/>
    <col min="10759" max="10759" width="9.42578125" customWidth="1"/>
    <col min="10760" max="10761" width="8.42578125" customWidth="1"/>
    <col min="10762" max="10762" width="7.140625" customWidth="1"/>
    <col min="10763" max="10763" width="12" customWidth="1"/>
    <col min="10764" max="10764" width="9.7109375" customWidth="1"/>
    <col min="10765" max="10765" width="10" customWidth="1"/>
    <col min="10766" max="10766" width="24.42578125" customWidth="1"/>
    <col min="10767" max="10769" width="11.42578125" customWidth="1"/>
    <col min="11007" max="11007" width="0" hidden="1" customWidth="1"/>
    <col min="11008" max="11008" width="18.7109375" customWidth="1"/>
    <col min="11009" max="11009" width="9" bestFit="1" customWidth="1"/>
    <col min="11010" max="11010" width="5.7109375" customWidth="1"/>
    <col min="11011" max="11011" width="6.140625" customWidth="1"/>
    <col min="11012" max="11012" width="9.7109375" customWidth="1"/>
    <col min="11013" max="11014" width="9.140625" customWidth="1"/>
    <col min="11015" max="11015" width="9.42578125" customWidth="1"/>
    <col min="11016" max="11017" width="8.42578125" customWidth="1"/>
    <col min="11018" max="11018" width="7.140625" customWidth="1"/>
    <col min="11019" max="11019" width="12" customWidth="1"/>
    <col min="11020" max="11020" width="9.7109375" customWidth="1"/>
    <col min="11021" max="11021" width="10" customWidth="1"/>
    <col min="11022" max="11022" width="24.42578125" customWidth="1"/>
    <col min="11023" max="11025" width="11.42578125" customWidth="1"/>
    <col min="11263" max="11263" width="0" hidden="1" customWidth="1"/>
    <col min="11264" max="11264" width="18.7109375" customWidth="1"/>
    <col min="11265" max="11265" width="9" bestFit="1" customWidth="1"/>
    <col min="11266" max="11266" width="5.7109375" customWidth="1"/>
    <col min="11267" max="11267" width="6.140625" customWidth="1"/>
    <col min="11268" max="11268" width="9.7109375" customWidth="1"/>
    <col min="11269" max="11270" width="9.140625" customWidth="1"/>
    <col min="11271" max="11271" width="9.42578125" customWidth="1"/>
    <col min="11272" max="11273" width="8.42578125" customWidth="1"/>
    <col min="11274" max="11274" width="7.140625" customWidth="1"/>
    <col min="11275" max="11275" width="12" customWidth="1"/>
    <col min="11276" max="11276" width="9.7109375" customWidth="1"/>
    <col min="11277" max="11277" width="10" customWidth="1"/>
    <col min="11278" max="11278" width="24.42578125" customWidth="1"/>
    <col min="11279" max="11281" width="11.42578125" customWidth="1"/>
    <col min="11519" max="11519" width="0" hidden="1" customWidth="1"/>
    <col min="11520" max="11520" width="18.7109375" customWidth="1"/>
    <col min="11521" max="11521" width="9" bestFit="1" customWidth="1"/>
    <col min="11522" max="11522" width="5.7109375" customWidth="1"/>
    <col min="11523" max="11523" width="6.140625" customWidth="1"/>
    <col min="11524" max="11524" width="9.7109375" customWidth="1"/>
    <col min="11525" max="11526" width="9.140625" customWidth="1"/>
    <col min="11527" max="11527" width="9.42578125" customWidth="1"/>
    <col min="11528" max="11529" width="8.42578125" customWidth="1"/>
    <col min="11530" max="11530" width="7.140625" customWidth="1"/>
    <col min="11531" max="11531" width="12" customWidth="1"/>
    <col min="11532" max="11532" width="9.7109375" customWidth="1"/>
    <col min="11533" max="11533" width="10" customWidth="1"/>
    <col min="11534" max="11534" width="24.42578125" customWidth="1"/>
    <col min="11535" max="11537" width="11.42578125" customWidth="1"/>
    <col min="11775" max="11775" width="0" hidden="1" customWidth="1"/>
    <col min="11776" max="11776" width="18.7109375" customWidth="1"/>
    <col min="11777" max="11777" width="9" bestFit="1" customWidth="1"/>
    <col min="11778" max="11778" width="5.7109375" customWidth="1"/>
    <col min="11779" max="11779" width="6.140625" customWidth="1"/>
    <col min="11780" max="11780" width="9.7109375" customWidth="1"/>
    <col min="11781" max="11782" width="9.140625" customWidth="1"/>
    <col min="11783" max="11783" width="9.42578125" customWidth="1"/>
    <col min="11784" max="11785" width="8.42578125" customWidth="1"/>
    <col min="11786" max="11786" width="7.140625" customWidth="1"/>
    <col min="11787" max="11787" width="12" customWidth="1"/>
    <col min="11788" max="11788" width="9.7109375" customWidth="1"/>
    <col min="11789" max="11789" width="10" customWidth="1"/>
    <col min="11790" max="11790" width="24.42578125" customWidth="1"/>
    <col min="11791" max="11793" width="11.42578125" customWidth="1"/>
    <col min="12031" max="12031" width="0" hidden="1" customWidth="1"/>
    <col min="12032" max="12032" width="18.7109375" customWidth="1"/>
    <col min="12033" max="12033" width="9" bestFit="1" customWidth="1"/>
    <col min="12034" max="12034" width="5.7109375" customWidth="1"/>
    <col min="12035" max="12035" width="6.140625" customWidth="1"/>
    <col min="12036" max="12036" width="9.7109375" customWidth="1"/>
    <col min="12037" max="12038" width="9.140625" customWidth="1"/>
    <col min="12039" max="12039" width="9.42578125" customWidth="1"/>
    <col min="12040" max="12041" width="8.42578125" customWidth="1"/>
    <col min="12042" max="12042" width="7.140625" customWidth="1"/>
    <col min="12043" max="12043" width="12" customWidth="1"/>
    <col min="12044" max="12044" width="9.7109375" customWidth="1"/>
    <col min="12045" max="12045" width="10" customWidth="1"/>
    <col min="12046" max="12046" width="24.42578125" customWidth="1"/>
    <col min="12047" max="12049" width="11.42578125" customWidth="1"/>
    <col min="12287" max="12287" width="0" hidden="1" customWidth="1"/>
    <col min="12288" max="12288" width="18.7109375" customWidth="1"/>
    <col min="12289" max="12289" width="9" bestFit="1" customWidth="1"/>
    <col min="12290" max="12290" width="5.7109375" customWidth="1"/>
    <col min="12291" max="12291" width="6.140625" customWidth="1"/>
    <col min="12292" max="12292" width="9.7109375" customWidth="1"/>
    <col min="12293" max="12294" width="9.140625" customWidth="1"/>
    <col min="12295" max="12295" width="9.42578125" customWidth="1"/>
    <col min="12296" max="12297" width="8.42578125" customWidth="1"/>
    <col min="12298" max="12298" width="7.140625" customWidth="1"/>
    <col min="12299" max="12299" width="12" customWidth="1"/>
    <col min="12300" max="12300" width="9.7109375" customWidth="1"/>
    <col min="12301" max="12301" width="10" customWidth="1"/>
    <col min="12302" max="12302" width="24.42578125" customWidth="1"/>
    <col min="12303" max="12305" width="11.42578125" customWidth="1"/>
    <col min="12543" max="12543" width="0" hidden="1" customWidth="1"/>
    <col min="12544" max="12544" width="18.7109375" customWidth="1"/>
    <col min="12545" max="12545" width="9" bestFit="1" customWidth="1"/>
    <col min="12546" max="12546" width="5.7109375" customWidth="1"/>
    <col min="12547" max="12547" width="6.140625" customWidth="1"/>
    <col min="12548" max="12548" width="9.7109375" customWidth="1"/>
    <col min="12549" max="12550" width="9.140625" customWidth="1"/>
    <col min="12551" max="12551" width="9.42578125" customWidth="1"/>
    <col min="12552" max="12553" width="8.42578125" customWidth="1"/>
    <col min="12554" max="12554" width="7.140625" customWidth="1"/>
    <col min="12555" max="12555" width="12" customWidth="1"/>
    <col min="12556" max="12556" width="9.7109375" customWidth="1"/>
    <col min="12557" max="12557" width="10" customWidth="1"/>
    <col min="12558" max="12558" width="24.42578125" customWidth="1"/>
    <col min="12559" max="12561" width="11.42578125" customWidth="1"/>
    <col min="12799" max="12799" width="0" hidden="1" customWidth="1"/>
    <col min="12800" max="12800" width="18.7109375" customWidth="1"/>
    <col min="12801" max="12801" width="9" bestFit="1" customWidth="1"/>
    <col min="12802" max="12802" width="5.7109375" customWidth="1"/>
    <col min="12803" max="12803" width="6.140625" customWidth="1"/>
    <col min="12804" max="12804" width="9.7109375" customWidth="1"/>
    <col min="12805" max="12806" width="9.140625" customWidth="1"/>
    <col min="12807" max="12807" width="9.42578125" customWidth="1"/>
    <col min="12808" max="12809" width="8.42578125" customWidth="1"/>
    <col min="12810" max="12810" width="7.140625" customWidth="1"/>
    <col min="12811" max="12811" width="12" customWidth="1"/>
    <col min="12812" max="12812" width="9.7109375" customWidth="1"/>
    <col min="12813" max="12813" width="10" customWidth="1"/>
    <col min="12814" max="12814" width="24.42578125" customWidth="1"/>
    <col min="12815" max="12817" width="11.42578125" customWidth="1"/>
    <col min="13055" max="13055" width="0" hidden="1" customWidth="1"/>
    <col min="13056" max="13056" width="18.7109375" customWidth="1"/>
    <col min="13057" max="13057" width="9" bestFit="1" customWidth="1"/>
    <col min="13058" max="13058" width="5.7109375" customWidth="1"/>
    <col min="13059" max="13059" width="6.140625" customWidth="1"/>
    <col min="13060" max="13060" width="9.7109375" customWidth="1"/>
    <col min="13061" max="13062" width="9.140625" customWidth="1"/>
    <col min="13063" max="13063" width="9.42578125" customWidth="1"/>
    <col min="13064" max="13065" width="8.42578125" customWidth="1"/>
    <col min="13066" max="13066" width="7.140625" customWidth="1"/>
    <col min="13067" max="13067" width="12" customWidth="1"/>
    <col min="13068" max="13068" width="9.7109375" customWidth="1"/>
    <col min="13069" max="13069" width="10" customWidth="1"/>
    <col min="13070" max="13070" width="24.42578125" customWidth="1"/>
    <col min="13071" max="13073" width="11.42578125" customWidth="1"/>
    <col min="13311" max="13311" width="0" hidden="1" customWidth="1"/>
    <col min="13312" max="13312" width="18.7109375" customWidth="1"/>
    <col min="13313" max="13313" width="9" bestFit="1" customWidth="1"/>
    <col min="13314" max="13314" width="5.7109375" customWidth="1"/>
    <col min="13315" max="13315" width="6.140625" customWidth="1"/>
    <col min="13316" max="13316" width="9.7109375" customWidth="1"/>
    <col min="13317" max="13318" width="9.140625" customWidth="1"/>
    <col min="13319" max="13319" width="9.42578125" customWidth="1"/>
    <col min="13320" max="13321" width="8.42578125" customWidth="1"/>
    <col min="13322" max="13322" width="7.140625" customWidth="1"/>
    <col min="13323" max="13323" width="12" customWidth="1"/>
    <col min="13324" max="13324" width="9.7109375" customWidth="1"/>
    <col min="13325" max="13325" width="10" customWidth="1"/>
    <col min="13326" max="13326" width="24.42578125" customWidth="1"/>
    <col min="13327" max="13329" width="11.42578125" customWidth="1"/>
    <col min="13567" max="13567" width="0" hidden="1" customWidth="1"/>
    <col min="13568" max="13568" width="18.7109375" customWidth="1"/>
    <col min="13569" max="13569" width="9" bestFit="1" customWidth="1"/>
    <col min="13570" max="13570" width="5.7109375" customWidth="1"/>
    <col min="13571" max="13571" width="6.140625" customWidth="1"/>
    <col min="13572" max="13572" width="9.7109375" customWidth="1"/>
    <col min="13573" max="13574" width="9.140625" customWidth="1"/>
    <col min="13575" max="13575" width="9.42578125" customWidth="1"/>
    <col min="13576" max="13577" width="8.42578125" customWidth="1"/>
    <col min="13578" max="13578" width="7.140625" customWidth="1"/>
    <col min="13579" max="13579" width="12" customWidth="1"/>
    <col min="13580" max="13580" width="9.7109375" customWidth="1"/>
    <col min="13581" max="13581" width="10" customWidth="1"/>
    <col min="13582" max="13582" width="24.42578125" customWidth="1"/>
    <col min="13583" max="13585" width="11.42578125" customWidth="1"/>
    <col min="13823" max="13823" width="0" hidden="1" customWidth="1"/>
    <col min="13824" max="13824" width="18.7109375" customWidth="1"/>
    <col min="13825" max="13825" width="9" bestFit="1" customWidth="1"/>
    <col min="13826" max="13826" width="5.7109375" customWidth="1"/>
    <col min="13827" max="13827" width="6.140625" customWidth="1"/>
    <col min="13828" max="13828" width="9.7109375" customWidth="1"/>
    <col min="13829" max="13830" width="9.140625" customWidth="1"/>
    <col min="13831" max="13831" width="9.42578125" customWidth="1"/>
    <col min="13832" max="13833" width="8.42578125" customWidth="1"/>
    <col min="13834" max="13834" width="7.140625" customWidth="1"/>
    <col min="13835" max="13835" width="12" customWidth="1"/>
    <col min="13836" max="13836" width="9.7109375" customWidth="1"/>
    <col min="13837" max="13837" width="10" customWidth="1"/>
    <col min="13838" max="13838" width="24.42578125" customWidth="1"/>
    <col min="13839" max="13841" width="11.42578125" customWidth="1"/>
    <col min="14079" max="14079" width="0" hidden="1" customWidth="1"/>
    <col min="14080" max="14080" width="18.7109375" customWidth="1"/>
    <col min="14081" max="14081" width="9" bestFit="1" customWidth="1"/>
    <col min="14082" max="14082" width="5.7109375" customWidth="1"/>
    <col min="14083" max="14083" width="6.140625" customWidth="1"/>
    <col min="14084" max="14084" width="9.7109375" customWidth="1"/>
    <col min="14085" max="14086" width="9.140625" customWidth="1"/>
    <col min="14087" max="14087" width="9.42578125" customWidth="1"/>
    <col min="14088" max="14089" width="8.42578125" customWidth="1"/>
    <col min="14090" max="14090" width="7.140625" customWidth="1"/>
    <col min="14091" max="14091" width="12" customWidth="1"/>
    <col min="14092" max="14092" width="9.7109375" customWidth="1"/>
    <col min="14093" max="14093" width="10" customWidth="1"/>
    <col min="14094" max="14094" width="24.42578125" customWidth="1"/>
    <col min="14095" max="14097" width="11.42578125" customWidth="1"/>
    <col min="14335" max="14335" width="0" hidden="1" customWidth="1"/>
    <col min="14336" max="14336" width="18.7109375" customWidth="1"/>
    <col min="14337" max="14337" width="9" bestFit="1" customWidth="1"/>
    <col min="14338" max="14338" width="5.7109375" customWidth="1"/>
    <col min="14339" max="14339" width="6.140625" customWidth="1"/>
    <col min="14340" max="14340" width="9.7109375" customWidth="1"/>
    <col min="14341" max="14342" width="9.140625" customWidth="1"/>
    <col min="14343" max="14343" width="9.42578125" customWidth="1"/>
    <col min="14344" max="14345" width="8.42578125" customWidth="1"/>
    <col min="14346" max="14346" width="7.140625" customWidth="1"/>
    <col min="14347" max="14347" width="12" customWidth="1"/>
    <col min="14348" max="14348" width="9.7109375" customWidth="1"/>
    <col min="14349" max="14349" width="10" customWidth="1"/>
    <col min="14350" max="14350" width="24.42578125" customWidth="1"/>
    <col min="14351" max="14353" width="11.42578125" customWidth="1"/>
    <col min="14591" max="14591" width="0" hidden="1" customWidth="1"/>
    <col min="14592" max="14592" width="18.7109375" customWidth="1"/>
    <col min="14593" max="14593" width="9" bestFit="1" customWidth="1"/>
    <col min="14594" max="14594" width="5.7109375" customWidth="1"/>
    <col min="14595" max="14595" width="6.140625" customWidth="1"/>
    <col min="14596" max="14596" width="9.7109375" customWidth="1"/>
    <col min="14597" max="14598" width="9.140625" customWidth="1"/>
    <col min="14599" max="14599" width="9.42578125" customWidth="1"/>
    <col min="14600" max="14601" width="8.42578125" customWidth="1"/>
    <col min="14602" max="14602" width="7.140625" customWidth="1"/>
    <col min="14603" max="14603" width="12" customWidth="1"/>
    <col min="14604" max="14604" width="9.7109375" customWidth="1"/>
    <col min="14605" max="14605" width="10" customWidth="1"/>
    <col min="14606" max="14606" width="24.42578125" customWidth="1"/>
    <col min="14607" max="14609" width="11.42578125" customWidth="1"/>
    <col min="14847" max="14847" width="0" hidden="1" customWidth="1"/>
    <col min="14848" max="14848" width="18.7109375" customWidth="1"/>
    <col min="14849" max="14849" width="9" bestFit="1" customWidth="1"/>
    <col min="14850" max="14850" width="5.7109375" customWidth="1"/>
    <col min="14851" max="14851" width="6.140625" customWidth="1"/>
    <col min="14852" max="14852" width="9.7109375" customWidth="1"/>
    <col min="14853" max="14854" width="9.140625" customWidth="1"/>
    <col min="14855" max="14855" width="9.42578125" customWidth="1"/>
    <col min="14856" max="14857" width="8.42578125" customWidth="1"/>
    <col min="14858" max="14858" width="7.140625" customWidth="1"/>
    <col min="14859" max="14859" width="12" customWidth="1"/>
    <col min="14860" max="14860" width="9.7109375" customWidth="1"/>
    <col min="14861" max="14861" width="10" customWidth="1"/>
    <col min="14862" max="14862" width="24.42578125" customWidth="1"/>
    <col min="14863" max="14865" width="11.42578125" customWidth="1"/>
    <col min="15103" max="15103" width="0" hidden="1" customWidth="1"/>
    <col min="15104" max="15104" width="18.7109375" customWidth="1"/>
    <col min="15105" max="15105" width="9" bestFit="1" customWidth="1"/>
    <col min="15106" max="15106" width="5.7109375" customWidth="1"/>
    <col min="15107" max="15107" width="6.140625" customWidth="1"/>
    <col min="15108" max="15108" width="9.7109375" customWidth="1"/>
    <col min="15109" max="15110" width="9.140625" customWidth="1"/>
    <col min="15111" max="15111" width="9.42578125" customWidth="1"/>
    <col min="15112" max="15113" width="8.42578125" customWidth="1"/>
    <col min="15114" max="15114" width="7.140625" customWidth="1"/>
    <col min="15115" max="15115" width="12" customWidth="1"/>
    <col min="15116" max="15116" width="9.7109375" customWidth="1"/>
    <col min="15117" max="15117" width="10" customWidth="1"/>
    <col min="15118" max="15118" width="24.42578125" customWidth="1"/>
    <col min="15119" max="15121" width="11.42578125" customWidth="1"/>
    <col min="15359" max="15359" width="0" hidden="1" customWidth="1"/>
    <col min="15360" max="15360" width="18.7109375" customWidth="1"/>
    <col min="15361" max="15361" width="9" bestFit="1" customWidth="1"/>
    <col min="15362" max="15362" width="5.7109375" customWidth="1"/>
    <col min="15363" max="15363" width="6.140625" customWidth="1"/>
    <col min="15364" max="15364" width="9.7109375" customWidth="1"/>
    <col min="15365" max="15366" width="9.140625" customWidth="1"/>
    <col min="15367" max="15367" width="9.42578125" customWidth="1"/>
    <col min="15368" max="15369" width="8.42578125" customWidth="1"/>
    <col min="15370" max="15370" width="7.140625" customWidth="1"/>
    <col min="15371" max="15371" width="12" customWidth="1"/>
    <col min="15372" max="15372" width="9.7109375" customWidth="1"/>
    <col min="15373" max="15373" width="10" customWidth="1"/>
    <col min="15374" max="15374" width="24.42578125" customWidth="1"/>
    <col min="15375" max="15377" width="11.42578125" customWidth="1"/>
    <col min="15615" max="15615" width="0" hidden="1" customWidth="1"/>
    <col min="15616" max="15616" width="18.7109375" customWidth="1"/>
    <col min="15617" max="15617" width="9" bestFit="1" customWidth="1"/>
    <col min="15618" max="15618" width="5.7109375" customWidth="1"/>
    <col min="15619" max="15619" width="6.140625" customWidth="1"/>
    <col min="15620" max="15620" width="9.7109375" customWidth="1"/>
    <col min="15621" max="15622" width="9.140625" customWidth="1"/>
    <col min="15623" max="15623" width="9.42578125" customWidth="1"/>
    <col min="15624" max="15625" width="8.42578125" customWidth="1"/>
    <col min="15626" max="15626" width="7.140625" customWidth="1"/>
    <col min="15627" max="15627" width="12" customWidth="1"/>
    <col min="15628" max="15628" width="9.7109375" customWidth="1"/>
    <col min="15629" max="15629" width="10" customWidth="1"/>
    <col min="15630" max="15630" width="24.42578125" customWidth="1"/>
    <col min="15631" max="15633" width="11.42578125" customWidth="1"/>
    <col min="15871" max="15871" width="0" hidden="1" customWidth="1"/>
    <col min="15872" max="15872" width="18.7109375" customWidth="1"/>
    <col min="15873" max="15873" width="9" bestFit="1" customWidth="1"/>
    <col min="15874" max="15874" width="5.7109375" customWidth="1"/>
    <col min="15875" max="15875" width="6.140625" customWidth="1"/>
    <col min="15876" max="15876" width="9.7109375" customWidth="1"/>
    <col min="15877" max="15878" width="9.140625" customWidth="1"/>
    <col min="15879" max="15879" width="9.42578125" customWidth="1"/>
    <col min="15880" max="15881" width="8.42578125" customWidth="1"/>
    <col min="15882" max="15882" width="7.140625" customWidth="1"/>
    <col min="15883" max="15883" width="12" customWidth="1"/>
    <col min="15884" max="15884" width="9.7109375" customWidth="1"/>
    <col min="15885" max="15885" width="10" customWidth="1"/>
    <col min="15886" max="15886" width="24.42578125" customWidth="1"/>
    <col min="15887" max="15889" width="11.42578125" customWidth="1"/>
    <col min="16127" max="16127" width="0" hidden="1" customWidth="1"/>
    <col min="16128" max="16128" width="18.7109375" customWidth="1"/>
    <col min="16129" max="16129" width="9" bestFit="1" customWidth="1"/>
    <col min="16130" max="16130" width="5.7109375" customWidth="1"/>
    <col min="16131" max="16131" width="6.140625" customWidth="1"/>
    <col min="16132" max="16132" width="9.7109375" customWidth="1"/>
    <col min="16133" max="16134" width="9.140625" customWidth="1"/>
    <col min="16135" max="16135" width="9.42578125" customWidth="1"/>
    <col min="16136" max="16137" width="8.42578125" customWidth="1"/>
    <col min="16138" max="16138" width="7.140625" customWidth="1"/>
    <col min="16139" max="16139" width="12" customWidth="1"/>
    <col min="16140" max="16140" width="9.7109375" customWidth="1"/>
    <col min="16141" max="16141" width="10" customWidth="1"/>
    <col min="16142" max="16142" width="24.42578125" customWidth="1"/>
    <col min="16143" max="16145" width="11.42578125" customWidth="1"/>
  </cols>
  <sheetData>
    <row r="1" spans="1:21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1">
      <c r="B2" s="644" t="s">
        <v>350</v>
      </c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6"/>
      <c r="O2" s="224"/>
      <c r="P2" s="224"/>
    </row>
    <row r="3" spans="1:21">
      <c r="B3" s="647" t="s">
        <v>97</v>
      </c>
      <c r="C3" s="650" t="s">
        <v>98</v>
      </c>
      <c r="D3" s="651"/>
      <c r="E3" s="651"/>
      <c r="F3" s="651"/>
      <c r="G3" s="651"/>
      <c r="H3" s="651"/>
      <c r="I3" s="651"/>
      <c r="J3" s="652"/>
      <c r="K3" s="293" t="s">
        <v>16</v>
      </c>
      <c r="L3" s="653" t="s">
        <v>99</v>
      </c>
      <c r="M3" s="653" t="s">
        <v>100</v>
      </c>
      <c r="N3" s="656" t="s">
        <v>101</v>
      </c>
      <c r="O3" s="64"/>
      <c r="P3" s="64"/>
    </row>
    <row r="4" spans="1:21" ht="12.75" customHeight="1">
      <c r="B4" s="648"/>
      <c r="C4" s="659" t="s">
        <v>102</v>
      </c>
      <c r="D4" s="654" t="s">
        <v>63</v>
      </c>
      <c r="E4" s="654"/>
      <c r="F4" s="654"/>
      <c r="G4" s="661" t="s">
        <v>103</v>
      </c>
      <c r="H4" s="642"/>
      <c r="I4" s="661" t="s">
        <v>104</v>
      </c>
      <c r="J4" s="662"/>
      <c r="K4" s="642" t="s">
        <v>105</v>
      </c>
      <c r="L4" s="654"/>
      <c r="M4" s="654"/>
      <c r="N4" s="657"/>
      <c r="O4" s="64"/>
      <c r="P4" s="64"/>
    </row>
    <row r="5" spans="1:21" ht="25.5" customHeight="1" thickBot="1">
      <c r="B5" s="649"/>
      <c r="C5" s="660"/>
      <c r="D5" s="239" t="s">
        <v>106</v>
      </c>
      <c r="E5" s="239" t="s">
        <v>107</v>
      </c>
      <c r="F5" s="239" t="s">
        <v>108</v>
      </c>
      <c r="G5" s="239" t="s">
        <v>106</v>
      </c>
      <c r="H5" s="239" t="s">
        <v>108</v>
      </c>
      <c r="I5" s="239" t="s">
        <v>106</v>
      </c>
      <c r="J5" s="240" t="s">
        <v>108</v>
      </c>
      <c r="K5" s="643"/>
      <c r="L5" s="655"/>
      <c r="M5" s="655"/>
      <c r="N5" s="658"/>
      <c r="O5" s="65"/>
      <c r="P5" s="65"/>
    </row>
    <row r="6" spans="1:21" ht="17.100000000000001" customHeight="1">
      <c r="A6" t="s">
        <v>109</v>
      </c>
      <c r="B6" s="280" t="s">
        <v>110</v>
      </c>
      <c r="C6" s="282" t="s">
        <v>111</v>
      </c>
      <c r="D6" s="235">
        <v>2</v>
      </c>
      <c r="E6" s="438">
        <v>3</v>
      </c>
      <c r="F6" s="236">
        <f t="shared" ref="F6:F10" si="0">+VLOOKUP(D6,$P$22:$R$35,3,)*E6</f>
        <v>224.10000000000002</v>
      </c>
      <c r="G6" s="235">
        <v>2</v>
      </c>
      <c r="H6" s="246">
        <f t="shared" ref="H6:H10" si="1">+VLOOKUP(G6,$P$22:$R$35,3,)</f>
        <v>74.7</v>
      </c>
      <c r="I6" s="241">
        <v>6</v>
      </c>
      <c r="J6" s="242">
        <f t="shared" ref="J6:J10" si="2">+VLOOKUP(I6,$P$22:$R$35,3,)</f>
        <v>32.700000000000003</v>
      </c>
      <c r="K6" s="441" t="s">
        <v>95</v>
      </c>
      <c r="L6" s="236">
        <f t="shared" ref="L6:L9" si="3">+F6+H6+J6</f>
        <v>331.5</v>
      </c>
      <c r="M6" s="236">
        <f t="shared" ref="M6:M10" si="4">+VLOOKUP(K6,$Q$11:$S$16,3,)</f>
        <v>2026.8299163899908</v>
      </c>
      <c r="N6" s="237">
        <f t="shared" ref="N6:N10" si="5">+L6/M6</f>
        <v>0.16355590438019502</v>
      </c>
      <c r="O6" s="65"/>
      <c r="P6" s="65"/>
    </row>
    <row r="7" spans="1:21" ht="17.100000000000001" customHeight="1">
      <c r="A7" t="s">
        <v>112</v>
      </c>
      <c r="B7" s="281" t="s">
        <v>113</v>
      </c>
      <c r="C7" s="283" t="s">
        <v>111</v>
      </c>
      <c r="D7" s="66" t="s">
        <v>126</v>
      </c>
      <c r="E7" s="68">
        <v>3</v>
      </c>
      <c r="F7" s="69">
        <f t="shared" si="0"/>
        <v>359.1</v>
      </c>
      <c r="G7" s="66" t="s">
        <v>126</v>
      </c>
      <c r="H7" s="247">
        <f t="shared" si="1"/>
        <v>119.7</v>
      </c>
      <c r="I7" s="243">
        <v>6</v>
      </c>
      <c r="J7" s="244">
        <f t="shared" si="2"/>
        <v>32.700000000000003</v>
      </c>
      <c r="K7" s="436" t="s">
        <v>95</v>
      </c>
      <c r="L7" s="67">
        <f t="shared" si="3"/>
        <v>511.5</v>
      </c>
      <c r="M7" s="69">
        <f t="shared" si="4"/>
        <v>2026.8299163899908</v>
      </c>
      <c r="N7" s="238">
        <f t="shared" si="5"/>
        <v>0.25236454024274435</v>
      </c>
      <c r="O7" s="65"/>
      <c r="P7" s="65"/>
    </row>
    <row r="8" spans="1:21" ht="17.100000000000001" customHeight="1">
      <c r="A8" t="s">
        <v>114</v>
      </c>
      <c r="B8" s="281" t="s">
        <v>115</v>
      </c>
      <c r="C8" s="283" t="s">
        <v>111</v>
      </c>
      <c r="D8" s="66" t="s">
        <v>126</v>
      </c>
      <c r="E8" s="68">
        <v>3</v>
      </c>
      <c r="F8" s="69">
        <f t="shared" si="0"/>
        <v>359.1</v>
      </c>
      <c r="G8" s="66" t="s">
        <v>126</v>
      </c>
      <c r="H8" s="247">
        <f t="shared" si="1"/>
        <v>119.7</v>
      </c>
      <c r="I8" s="245">
        <v>6</v>
      </c>
      <c r="J8" s="244">
        <f t="shared" si="2"/>
        <v>32.700000000000003</v>
      </c>
      <c r="K8" s="437" t="s">
        <v>95</v>
      </c>
      <c r="L8" s="67">
        <f t="shared" si="3"/>
        <v>511.5</v>
      </c>
      <c r="M8" s="69">
        <f t="shared" si="4"/>
        <v>2026.8299163899908</v>
      </c>
      <c r="N8" s="238">
        <f t="shared" si="5"/>
        <v>0.25236454024274435</v>
      </c>
      <c r="O8" s="65"/>
      <c r="P8" s="65"/>
    </row>
    <row r="9" spans="1:21" ht="16.350000000000001" customHeight="1">
      <c r="A9" t="s">
        <v>116</v>
      </c>
      <c r="B9" s="281" t="s">
        <v>117</v>
      </c>
      <c r="C9" s="243" t="s">
        <v>111</v>
      </c>
      <c r="D9" s="457" t="s">
        <v>126</v>
      </c>
      <c r="E9" s="68">
        <v>3</v>
      </c>
      <c r="F9" s="434">
        <f t="shared" si="0"/>
        <v>359.1</v>
      </c>
      <c r="G9" s="68" t="s">
        <v>126</v>
      </c>
      <c r="H9" s="249">
        <f t="shared" si="1"/>
        <v>119.7</v>
      </c>
      <c r="I9" s="439">
        <v>6</v>
      </c>
      <c r="J9" s="249">
        <f t="shared" si="2"/>
        <v>32.700000000000003</v>
      </c>
      <c r="K9" s="440" t="s">
        <v>95</v>
      </c>
      <c r="L9" s="433">
        <f t="shared" si="3"/>
        <v>511.5</v>
      </c>
      <c r="M9" s="248">
        <f t="shared" si="4"/>
        <v>2026.8299163899908</v>
      </c>
      <c r="N9" s="444">
        <f t="shared" si="5"/>
        <v>0.25236454024274435</v>
      </c>
      <c r="O9" s="65"/>
      <c r="P9" s="65"/>
    </row>
    <row r="10" spans="1:21" ht="17.100000000000001" customHeight="1">
      <c r="B10" s="430" t="s">
        <v>367</v>
      </c>
      <c r="C10" s="431" t="s">
        <v>111</v>
      </c>
      <c r="D10" s="68" t="s">
        <v>126</v>
      </c>
      <c r="E10" s="68">
        <v>3</v>
      </c>
      <c r="F10" s="69">
        <f t="shared" si="0"/>
        <v>359.1</v>
      </c>
      <c r="G10" s="66" t="s">
        <v>126</v>
      </c>
      <c r="H10" s="247">
        <f t="shared" si="1"/>
        <v>119.7</v>
      </c>
      <c r="I10" s="243">
        <v>6</v>
      </c>
      <c r="J10" s="432">
        <f t="shared" si="2"/>
        <v>32.700000000000003</v>
      </c>
      <c r="K10" s="442" t="s">
        <v>95</v>
      </c>
      <c r="L10" s="69">
        <f t="shared" ref="L10" si="6">+F10+H10+J10</f>
        <v>511.5</v>
      </c>
      <c r="M10" s="67">
        <f t="shared" si="4"/>
        <v>2026.8299163899908</v>
      </c>
      <c r="N10" s="238">
        <f t="shared" si="5"/>
        <v>0.25236454024274435</v>
      </c>
      <c r="O10" s="65"/>
      <c r="P10" s="65"/>
      <c r="Q10" s="63"/>
      <c r="R10" s="223" t="s">
        <v>118</v>
      </c>
      <c r="S10" s="223" t="s">
        <v>108</v>
      </c>
      <c r="T10" s="63"/>
      <c r="U10" s="63"/>
    </row>
    <row r="11" spans="1:21" ht="15.6" customHeight="1">
      <c r="B11" s="63"/>
      <c r="C11" s="63"/>
      <c r="D11" s="63"/>
      <c r="E11" s="63"/>
      <c r="F11" s="63"/>
      <c r="G11" s="63"/>
      <c r="H11" s="63"/>
      <c r="I11" s="63"/>
      <c r="J11" s="63"/>
      <c r="K11" s="443"/>
      <c r="L11" s="63"/>
      <c r="M11" s="63"/>
      <c r="N11" s="63"/>
      <c r="O11" s="63"/>
      <c r="P11" s="63"/>
      <c r="Q11" s="219" t="s">
        <v>119</v>
      </c>
      <c r="R11" s="219">
        <v>12.7</v>
      </c>
      <c r="S11" s="218">
        <f t="shared" ref="S11:S17" si="7">+PI()*R11*R11/4</f>
        <v>126.67686977437442</v>
      </c>
      <c r="T11" s="63"/>
      <c r="U11" s="63"/>
    </row>
    <row r="12" spans="1:21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219" t="s">
        <v>120</v>
      </c>
      <c r="R12" s="219">
        <v>19.05</v>
      </c>
      <c r="S12" s="218">
        <f t="shared" si="7"/>
        <v>285.02295699234253</v>
      </c>
      <c r="T12" s="63"/>
      <c r="U12" s="63"/>
    </row>
    <row r="13" spans="1:21" ht="15" customHeight="1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220" t="s">
        <v>96</v>
      </c>
      <c r="R13" s="219">
        <v>25.4</v>
      </c>
      <c r="S13" s="218">
        <f t="shared" si="7"/>
        <v>506.7074790974977</v>
      </c>
      <c r="T13" s="63"/>
      <c r="U13" s="70">
        <v>0.72392473498906462</v>
      </c>
    </row>
    <row r="14" spans="1:21" ht="15" customHeight="1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220" t="s">
        <v>121</v>
      </c>
      <c r="R14" s="219">
        <v>31.75</v>
      </c>
      <c r="S14" s="218">
        <f t="shared" si="7"/>
        <v>791.73043608984028</v>
      </c>
      <c r="T14" s="63"/>
      <c r="U14" s="70"/>
    </row>
    <row r="15" spans="1:21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220" t="s">
        <v>351</v>
      </c>
      <c r="R15" s="219">
        <v>38.1</v>
      </c>
      <c r="S15" s="218">
        <f t="shared" si="7"/>
        <v>1140.0918279693701</v>
      </c>
      <c r="T15" s="63"/>
      <c r="U15" s="70">
        <v>542.94355124179845</v>
      </c>
    </row>
    <row r="16" spans="1:21">
      <c r="B16" s="63"/>
      <c r="C16" s="63"/>
      <c r="D16" s="63"/>
      <c r="E16" s="63"/>
      <c r="F16" s="63"/>
      <c r="G16" s="63"/>
      <c r="H16" s="63"/>
      <c r="I16" s="63"/>
      <c r="J16" s="63"/>
      <c r="K16" s="70"/>
      <c r="L16" s="63"/>
      <c r="M16" s="63"/>
      <c r="N16" s="63"/>
      <c r="O16" s="63"/>
      <c r="P16" s="63"/>
      <c r="Q16" s="220" t="s">
        <v>95</v>
      </c>
      <c r="R16" s="219">
        <v>50.8</v>
      </c>
      <c r="S16" s="218">
        <f t="shared" si="7"/>
        <v>2026.8299163899908</v>
      </c>
      <c r="T16" s="63"/>
      <c r="U16" s="63"/>
    </row>
    <row r="17" spans="11:21">
      <c r="K17" s="70"/>
      <c r="L17" s="63"/>
      <c r="M17" s="63"/>
      <c r="N17" s="63"/>
      <c r="O17" s="63"/>
      <c r="P17" s="63"/>
      <c r="Q17" s="220" t="s">
        <v>122</v>
      </c>
      <c r="R17" s="219">
        <v>76.2</v>
      </c>
      <c r="S17" s="218">
        <f t="shared" si="7"/>
        <v>4560.3673118774805</v>
      </c>
      <c r="T17" s="63"/>
      <c r="U17" s="63"/>
    </row>
    <row r="18" spans="11:21">
      <c r="O18" s="63"/>
      <c r="P18" s="221" t="s">
        <v>123</v>
      </c>
      <c r="Q18" s="63"/>
      <c r="R18" s="63"/>
    </row>
    <row r="19" spans="11:21">
      <c r="K19" s="63"/>
      <c r="L19" s="63"/>
      <c r="M19" s="63"/>
      <c r="N19" s="63"/>
    </row>
    <row r="20" spans="11:21">
      <c r="K20" s="63"/>
      <c r="L20" s="63"/>
      <c r="M20" s="63"/>
      <c r="N20" s="63"/>
      <c r="O20" s="63"/>
      <c r="P20" s="223" t="s">
        <v>124</v>
      </c>
      <c r="Q20" s="223" t="s">
        <v>118</v>
      </c>
      <c r="R20" s="223" t="s">
        <v>125</v>
      </c>
    </row>
    <row r="21" spans="11:21">
      <c r="K21" s="63"/>
      <c r="L21" s="63"/>
      <c r="M21" s="63"/>
      <c r="N21" s="63"/>
      <c r="O21" s="63"/>
      <c r="P21" s="218">
        <v>14</v>
      </c>
      <c r="Q21" s="218">
        <v>2.8</v>
      </c>
      <c r="R21" s="218">
        <v>6.3</v>
      </c>
    </row>
    <row r="22" spans="11:21">
      <c r="K22" s="63"/>
      <c r="L22" s="63"/>
      <c r="M22" s="63"/>
      <c r="N22" s="63"/>
      <c r="O22" s="63"/>
      <c r="P22" s="222">
        <v>12</v>
      </c>
      <c r="Q22" s="222">
        <v>3.36</v>
      </c>
      <c r="R22" s="218">
        <v>8.6</v>
      </c>
    </row>
    <row r="23" spans="11:21">
      <c r="K23" s="63"/>
      <c r="L23" s="63"/>
      <c r="M23" s="63"/>
      <c r="N23" s="63"/>
      <c r="O23" s="63"/>
      <c r="P23" s="222">
        <v>10</v>
      </c>
      <c r="Q23" s="222">
        <v>4.21</v>
      </c>
      <c r="R23" s="218">
        <v>13.6</v>
      </c>
    </row>
    <row r="24" spans="11:21">
      <c r="K24" s="63"/>
      <c r="L24" s="63"/>
      <c r="M24" s="63"/>
      <c r="N24" s="63"/>
      <c r="O24" s="63"/>
      <c r="P24" s="222">
        <v>8</v>
      </c>
      <c r="Q24" s="222">
        <v>5.53</v>
      </c>
      <c r="R24" s="218">
        <v>23.6</v>
      </c>
    </row>
    <row r="25" spans="11:21">
      <c r="K25" s="63"/>
      <c r="L25" s="63"/>
      <c r="M25" s="63"/>
      <c r="N25" s="63"/>
      <c r="O25" s="63"/>
      <c r="P25" s="222">
        <v>6</v>
      </c>
      <c r="Q25" s="222">
        <v>6.47</v>
      </c>
      <c r="R25" s="218">
        <v>32.700000000000003</v>
      </c>
    </row>
    <row r="26" spans="11:21">
      <c r="K26" s="63"/>
      <c r="L26" s="63"/>
      <c r="M26" s="63"/>
      <c r="N26" s="63"/>
      <c r="O26" s="63"/>
      <c r="P26" s="222">
        <v>4</v>
      </c>
      <c r="Q26" s="222">
        <v>8.23</v>
      </c>
      <c r="R26" s="218">
        <v>53.2</v>
      </c>
    </row>
    <row r="27" spans="11:21">
      <c r="K27" s="63"/>
      <c r="L27" s="63"/>
      <c r="M27" s="63"/>
      <c r="N27" s="63"/>
      <c r="O27" s="63"/>
      <c r="P27" s="222">
        <v>2</v>
      </c>
      <c r="Q27" s="222">
        <v>9.7200000000000006</v>
      </c>
      <c r="R27" s="218">
        <v>74.7</v>
      </c>
    </row>
    <row r="28" spans="11:21">
      <c r="K28" s="63"/>
      <c r="L28" s="63"/>
      <c r="M28" s="63"/>
      <c r="N28" s="63"/>
      <c r="O28" s="63"/>
      <c r="P28" s="222" t="s">
        <v>126</v>
      </c>
      <c r="Q28" s="222">
        <v>12.03</v>
      </c>
      <c r="R28" s="218">
        <v>119.7</v>
      </c>
    </row>
    <row r="29" spans="11:21">
      <c r="K29" s="63"/>
      <c r="L29" s="63"/>
      <c r="M29" s="63"/>
      <c r="N29" s="63"/>
      <c r="O29" s="63"/>
      <c r="P29" s="222" t="s">
        <v>127</v>
      </c>
      <c r="Q29" s="222">
        <v>13.12</v>
      </c>
      <c r="R29" s="218">
        <v>143.4</v>
      </c>
    </row>
    <row r="30" spans="11:21">
      <c r="K30" s="63"/>
      <c r="L30" s="63"/>
      <c r="M30" s="63"/>
      <c r="N30" s="63"/>
      <c r="O30" s="63"/>
      <c r="P30" s="222" t="s">
        <v>128</v>
      </c>
      <c r="Q30" s="222">
        <v>14.35</v>
      </c>
      <c r="R30" s="218">
        <v>172.8</v>
      </c>
    </row>
    <row r="31" spans="11:21">
      <c r="K31" s="63"/>
      <c r="L31" s="63"/>
      <c r="M31" s="63"/>
      <c r="N31" s="63"/>
      <c r="O31" s="63"/>
      <c r="P31" s="222" t="s">
        <v>129</v>
      </c>
      <c r="Q31" s="222">
        <v>15.74</v>
      </c>
      <c r="R31" s="218">
        <v>208.8</v>
      </c>
    </row>
    <row r="32" spans="11:21">
      <c r="K32" s="63"/>
      <c r="L32" s="63"/>
      <c r="M32" s="63"/>
      <c r="N32" s="63"/>
      <c r="O32" s="63"/>
      <c r="P32" s="222">
        <v>250</v>
      </c>
      <c r="Q32" s="222"/>
      <c r="R32" s="218">
        <v>256.10000000000002</v>
      </c>
    </row>
    <row r="33" spans="11:18">
      <c r="K33" s="63"/>
      <c r="L33" s="63"/>
      <c r="M33" s="63"/>
      <c r="N33" s="63"/>
      <c r="O33" s="63"/>
      <c r="P33" s="222">
        <v>350</v>
      </c>
      <c r="Q33" s="222"/>
      <c r="R33" s="218">
        <v>338.2</v>
      </c>
    </row>
    <row r="34" spans="11:18">
      <c r="K34" s="63"/>
      <c r="L34" s="63"/>
      <c r="M34" s="63"/>
      <c r="N34" s="63"/>
      <c r="O34" s="63"/>
      <c r="P34" s="222">
        <v>500</v>
      </c>
      <c r="Q34" s="222"/>
      <c r="R34" s="218">
        <v>456.3</v>
      </c>
    </row>
    <row r="35" spans="11:18">
      <c r="O35" s="63"/>
      <c r="P35" s="220" t="s">
        <v>130</v>
      </c>
      <c r="Q35" s="222">
        <v>19.7</v>
      </c>
      <c r="R35" s="218">
        <v>304.80517323291565</v>
      </c>
    </row>
  </sheetData>
  <mergeCells count="11">
    <mergeCell ref="G4:H4"/>
    <mergeCell ref="I4:J4"/>
    <mergeCell ref="K4:K5"/>
    <mergeCell ref="B2:N2"/>
    <mergeCell ref="B3:B5"/>
    <mergeCell ref="C3:J3"/>
    <mergeCell ref="L3:L5"/>
    <mergeCell ref="M3:M5"/>
    <mergeCell ref="N3:N5"/>
    <mergeCell ref="C4:C5"/>
    <mergeCell ref="D4:F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B3884-84DA-4BF7-AD3B-BB9B12EF1FEC}">
  <dimension ref="B1:C55"/>
  <sheetViews>
    <sheetView topLeftCell="A5" workbookViewId="0">
      <selection activeCell="E8" sqref="E8"/>
    </sheetView>
  </sheetViews>
  <sheetFormatPr baseColWidth="10" defaultColWidth="11.42578125" defaultRowHeight="15"/>
  <cols>
    <col min="2" max="2" width="36.28515625" customWidth="1"/>
    <col min="3" max="3" width="11" customWidth="1"/>
  </cols>
  <sheetData>
    <row r="1" spans="2:3" ht="15.75" thickBot="1"/>
    <row r="2" spans="2:3" ht="27.75" customHeight="1" thickBot="1">
      <c r="B2" s="665" t="s">
        <v>370</v>
      </c>
      <c r="C2" s="666"/>
    </row>
    <row r="4" spans="2:3" ht="15.75" thickBot="1">
      <c r="B4" s="63"/>
      <c r="C4" s="63"/>
    </row>
    <row r="5" spans="2:3" ht="23.25" customHeight="1" thickBot="1">
      <c r="B5" s="665" t="s">
        <v>131</v>
      </c>
      <c r="C5" s="666"/>
    </row>
    <row r="6" spans="2:3" ht="15.75" thickBot="1">
      <c r="B6" s="63"/>
      <c r="C6" s="63"/>
    </row>
    <row r="7" spans="2:3">
      <c r="B7" s="663" t="s">
        <v>132</v>
      </c>
      <c r="C7" s="664"/>
    </row>
    <row r="8" spans="2:3">
      <c r="B8" s="185" t="s">
        <v>133</v>
      </c>
      <c r="C8" s="250">
        <v>55</v>
      </c>
    </row>
    <row r="9" spans="2:3">
      <c r="B9" s="185" t="s">
        <v>134</v>
      </c>
      <c r="C9" s="186">
        <v>13.2</v>
      </c>
    </row>
    <row r="10" spans="2:3">
      <c r="B10" s="185" t="s">
        <v>135</v>
      </c>
      <c r="C10" s="187">
        <f>(C9*1000)^2/(C8*1000000)</f>
        <v>3.1680000000000001</v>
      </c>
    </row>
    <row r="11" spans="2:3">
      <c r="B11" s="188" t="s">
        <v>136</v>
      </c>
      <c r="C11" s="187">
        <f>+C10*0.2</f>
        <v>0.63360000000000005</v>
      </c>
    </row>
    <row r="12" spans="2:3" ht="15.75" thickBot="1">
      <c r="B12" s="189" t="s">
        <v>137</v>
      </c>
      <c r="C12" s="264">
        <f>+C10*0.8</f>
        <v>2.5344000000000002</v>
      </c>
    </row>
    <row r="13" spans="2:3" ht="15.75" thickBot="1">
      <c r="B13" s="182"/>
      <c r="C13" s="182"/>
    </row>
    <row r="14" spans="2:3">
      <c r="B14" s="663" t="s">
        <v>138</v>
      </c>
      <c r="C14" s="664"/>
    </row>
    <row r="15" spans="2:3">
      <c r="B15" s="185" t="s">
        <v>139</v>
      </c>
      <c r="C15" s="186">
        <v>380</v>
      </c>
    </row>
    <row r="16" spans="2:3">
      <c r="B16" s="188" t="s">
        <v>140</v>
      </c>
      <c r="C16" s="186">
        <v>45</v>
      </c>
    </row>
    <row r="17" spans="2:3">
      <c r="B17" s="185" t="s">
        <v>141</v>
      </c>
      <c r="C17" s="190">
        <v>0.04</v>
      </c>
    </row>
    <row r="18" spans="2:3">
      <c r="B18" s="185" t="s">
        <v>142</v>
      </c>
      <c r="C18" s="183">
        <f>+C15^2*C17/(C16*1000)</f>
        <v>0.12835555555555556</v>
      </c>
    </row>
    <row r="19" spans="2:3">
      <c r="B19" s="188" t="s">
        <v>143</v>
      </c>
      <c r="C19" s="183">
        <f>+C20*0.2</f>
        <v>2.5671111111111113E-2</v>
      </c>
    </row>
    <row r="20" spans="2:3" ht="15.75" thickBot="1">
      <c r="B20" s="189" t="s">
        <v>144</v>
      </c>
      <c r="C20" s="184">
        <f>+C18</f>
        <v>0.12835555555555556</v>
      </c>
    </row>
    <row r="21" spans="2:3" ht="15.75" thickBot="1">
      <c r="B21" s="63"/>
      <c r="C21" s="63"/>
    </row>
    <row r="22" spans="2:3">
      <c r="B22" s="667" t="s">
        <v>145</v>
      </c>
      <c r="C22" s="668"/>
    </row>
    <row r="23" spans="2:3">
      <c r="B23" s="179" t="s">
        <v>142</v>
      </c>
      <c r="C23" s="183">
        <v>0.15</v>
      </c>
    </row>
    <row r="24" spans="2:3">
      <c r="B24" s="180" t="s">
        <v>143</v>
      </c>
      <c r="C24" s="183">
        <v>0</v>
      </c>
    </row>
    <row r="25" spans="2:3" ht="15.75" thickBot="1">
      <c r="B25" s="181" t="s">
        <v>144</v>
      </c>
      <c r="C25" s="184">
        <v>0.15</v>
      </c>
    </row>
    <row r="26" spans="2:3" ht="15.75" thickBot="1">
      <c r="B26" s="63"/>
      <c r="C26" s="63"/>
    </row>
    <row r="27" spans="2:3">
      <c r="B27" s="663" t="s">
        <v>146</v>
      </c>
      <c r="C27" s="664"/>
    </row>
    <row r="28" spans="2:3">
      <c r="B28" s="185" t="s">
        <v>147</v>
      </c>
      <c r="C28" s="191">
        <v>3</v>
      </c>
    </row>
    <row r="29" spans="2:3">
      <c r="B29" s="185" t="s">
        <v>148</v>
      </c>
      <c r="C29" s="192">
        <v>85</v>
      </c>
    </row>
    <row r="30" spans="2:3">
      <c r="B30" s="188" t="s">
        <v>149</v>
      </c>
      <c r="C30" s="192">
        <v>1</v>
      </c>
    </row>
    <row r="31" spans="2:3">
      <c r="B31" s="185" t="s">
        <v>150</v>
      </c>
      <c r="C31" s="183">
        <v>2.2499999999999999E-2</v>
      </c>
    </row>
    <row r="32" spans="2:3">
      <c r="B32" s="185" t="s">
        <v>151</v>
      </c>
      <c r="C32" s="183">
        <v>0.15</v>
      </c>
    </row>
    <row r="33" spans="2:3">
      <c r="B33" s="185" t="s">
        <v>142</v>
      </c>
      <c r="C33" s="183"/>
    </row>
    <row r="34" spans="2:3">
      <c r="B34" s="188" t="s">
        <v>143</v>
      </c>
      <c r="C34" s="183">
        <f>+C31*C30/(C28*C29)</f>
        <v>8.8235294117647051E-5</v>
      </c>
    </row>
    <row r="35" spans="2:3" ht="15.75" thickBot="1">
      <c r="B35" s="189" t="s">
        <v>144</v>
      </c>
      <c r="C35" s="184">
        <f>+(C32/1000)*C30</f>
        <v>1.4999999999999999E-4</v>
      </c>
    </row>
    <row r="36" spans="2:3" ht="15.75" thickBot="1">
      <c r="B36" s="63"/>
      <c r="C36" s="63"/>
    </row>
    <row r="37" spans="2:3">
      <c r="B37" s="663" t="s">
        <v>152</v>
      </c>
      <c r="C37" s="664"/>
    </row>
    <row r="38" spans="2:3">
      <c r="B38" s="179" t="s">
        <v>153</v>
      </c>
      <c r="C38" s="193">
        <v>3</v>
      </c>
    </row>
    <row r="39" spans="2:3">
      <c r="B39" s="179" t="s">
        <v>154</v>
      </c>
      <c r="C39" s="193">
        <v>67.44</v>
      </c>
    </row>
    <row r="40" spans="2:3">
      <c r="B40" s="179" t="s">
        <v>155</v>
      </c>
      <c r="C40" s="193">
        <v>5</v>
      </c>
    </row>
    <row r="41" spans="2:3">
      <c r="B41" s="179" t="s">
        <v>150</v>
      </c>
      <c r="C41" s="194">
        <v>1.7600000000000001E-2</v>
      </c>
    </row>
    <row r="42" spans="2:3">
      <c r="B42" s="179" t="s">
        <v>156</v>
      </c>
      <c r="C42" s="194">
        <v>0.09</v>
      </c>
    </row>
    <row r="43" spans="2:3">
      <c r="B43" s="179" t="s">
        <v>142</v>
      </c>
      <c r="C43" s="194"/>
    </row>
    <row r="44" spans="2:3">
      <c r="B44" s="180" t="s">
        <v>143</v>
      </c>
      <c r="C44" s="194">
        <f>+C41*C40/(C38*C39)</f>
        <v>4.3495452748121792E-4</v>
      </c>
    </row>
    <row r="45" spans="2:3" ht="15.75" thickBot="1">
      <c r="B45" s="181" t="s">
        <v>144</v>
      </c>
      <c r="C45" s="195">
        <f>+(C42/1000)*C40</f>
        <v>4.4999999999999999E-4</v>
      </c>
    </row>
    <row r="46" spans="2:3" ht="15.75" thickBot="1">
      <c r="B46" s="63"/>
      <c r="C46" s="63"/>
    </row>
    <row r="47" spans="2:3">
      <c r="B47" s="663" t="s">
        <v>157</v>
      </c>
      <c r="C47" s="664"/>
    </row>
    <row r="48" spans="2:3">
      <c r="B48" s="179" t="s">
        <v>153</v>
      </c>
      <c r="C48" s="193">
        <v>3</v>
      </c>
    </row>
    <row r="49" spans="2:3">
      <c r="B49" s="179" t="s">
        <v>154</v>
      </c>
      <c r="C49" s="193">
        <v>35</v>
      </c>
    </row>
    <row r="50" spans="2:3">
      <c r="B50" s="179" t="s">
        <v>155</v>
      </c>
      <c r="C50" s="193">
        <v>30</v>
      </c>
    </row>
    <row r="51" spans="2:3">
      <c r="B51" s="179" t="s">
        <v>150</v>
      </c>
      <c r="C51" s="194">
        <v>2.2499999999999999E-2</v>
      </c>
    </row>
    <row r="52" spans="2:3">
      <c r="B52" s="179" t="s">
        <v>156</v>
      </c>
      <c r="C52" s="194">
        <v>0.15</v>
      </c>
    </row>
    <row r="53" spans="2:3">
      <c r="B53" s="179" t="s">
        <v>142</v>
      </c>
      <c r="C53" s="194"/>
    </row>
    <row r="54" spans="2:3">
      <c r="B54" s="180" t="s">
        <v>143</v>
      </c>
      <c r="C54" s="194">
        <f>+C51*C50/(C48*C49)</f>
        <v>6.4285714285714276E-3</v>
      </c>
    </row>
    <row r="55" spans="2:3" ht="15.75" thickBot="1">
      <c r="B55" s="181" t="s">
        <v>144</v>
      </c>
      <c r="C55" s="195">
        <f>+(C52/1000)*C50</f>
        <v>4.4999999999999997E-3</v>
      </c>
    </row>
  </sheetData>
  <mergeCells count="8">
    <mergeCell ref="B37:C37"/>
    <mergeCell ref="B47:C47"/>
    <mergeCell ref="B2:C2"/>
    <mergeCell ref="B5:C5"/>
    <mergeCell ref="B7:C7"/>
    <mergeCell ref="B14:C14"/>
    <mergeCell ref="B22:C22"/>
    <mergeCell ref="B27:C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50F1D-CFE4-4A15-A7A6-984B43C672DF}">
  <dimension ref="B1:J17"/>
  <sheetViews>
    <sheetView topLeftCell="D1" zoomScale="87" zoomScaleNormal="87" workbookViewId="0">
      <selection activeCell="B10" sqref="B10"/>
    </sheetView>
  </sheetViews>
  <sheetFormatPr baseColWidth="10" defaultColWidth="11.42578125" defaultRowHeight="15"/>
  <cols>
    <col min="2" max="2" width="35.7109375" bestFit="1" customWidth="1"/>
    <col min="10" max="10" width="13" customWidth="1"/>
  </cols>
  <sheetData>
    <row r="1" spans="2:10" ht="15.75" thickBot="1"/>
    <row r="2" spans="2:10" ht="15.75" thickBot="1">
      <c r="B2" s="669" t="s">
        <v>369</v>
      </c>
      <c r="C2" s="670"/>
      <c r="D2" s="670"/>
      <c r="E2" s="670"/>
      <c r="F2" s="670"/>
      <c r="G2" s="670"/>
      <c r="H2" s="670"/>
      <c r="I2" s="670"/>
      <c r="J2" s="671"/>
    </row>
    <row r="3" spans="2:10" ht="15.75" thickBot="1">
      <c r="B3" s="63"/>
      <c r="C3" s="63"/>
      <c r="D3" s="63"/>
      <c r="E3" s="63"/>
      <c r="F3" s="63"/>
      <c r="G3" s="63"/>
      <c r="H3" s="63"/>
      <c r="I3" s="63"/>
      <c r="J3" s="63"/>
    </row>
    <row r="4" spans="2:10" ht="30" customHeight="1" thickBot="1">
      <c r="B4" s="672" t="s">
        <v>368</v>
      </c>
      <c r="C4" s="673"/>
      <c r="D4" s="673"/>
      <c r="E4" s="673"/>
      <c r="F4" s="673"/>
      <c r="G4" s="673"/>
      <c r="H4" s="673"/>
      <c r="I4" s="673"/>
      <c r="J4" s="674"/>
    </row>
    <row r="5" spans="2:10">
      <c r="B5" s="63"/>
      <c r="C5" s="63"/>
      <c r="D5" s="63"/>
      <c r="E5" s="63"/>
      <c r="F5" s="63"/>
      <c r="G5" s="63"/>
      <c r="H5" s="63"/>
      <c r="I5" s="63"/>
      <c r="J5" s="63"/>
    </row>
    <row r="6" spans="2:10" ht="15.75" thickBot="1">
      <c r="B6" s="63"/>
      <c r="C6" s="63"/>
      <c r="D6" s="63"/>
      <c r="E6" s="63"/>
      <c r="F6" s="63"/>
      <c r="G6" s="63"/>
      <c r="H6" s="63"/>
      <c r="I6" s="63"/>
      <c r="J6" s="63"/>
    </row>
    <row r="7" spans="2:10" ht="39">
      <c r="B7" s="196" t="s">
        <v>158</v>
      </c>
      <c r="C7" s="196" t="s">
        <v>159</v>
      </c>
      <c r="D7" s="197" t="s">
        <v>160</v>
      </c>
      <c r="E7" s="197" t="s">
        <v>2</v>
      </c>
      <c r="F7" s="197" t="s">
        <v>161</v>
      </c>
      <c r="G7" s="198" t="s">
        <v>162</v>
      </c>
      <c r="H7" s="197" t="s">
        <v>163</v>
      </c>
      <c r="I7" s="197" t="s">
        <v>164</v>
      </c>
      <c r="J7" s="265" t="s">
        <v>165</v>
      </c>
    </row>
    <row r="8" spans="2:10">
      <c r="B8" s="199" t="s">
        <v>166</v>
      </c>
      <c r="C8" s="200">
        <v>13200</v>
      </c>
      <c r="D8" s="201">
        <f>+SQRT(E8^2+F8^2)</f>
        <v>0.34854968903179356</v>
      </c>
      <c r="E8" s="201">
        <v>6.9696000000000008E-2</v>
      </c>
      <c r="F8" s="201">
        <v>0.34151039999999999</v>
      </c>
      <c r="G8" s="202"/>
      <c r="H8" s="202"/>
      <c r="I8" s="202"/>
      <c r="J8" s="203"/>
    </row>
    <row r="9" spans="2:10">
      <c r="B9" s="199" t="s">
        <v>167</v>
      </c>
      <c r="C9" s="200">
        <v>380</v>
      </c>
      <c r="D9" s="201">
        <f>+SQRT(E9^2+F9^2)</f>
        <v>2.8885775422515499E-4</v>
      </c>
      <c r="E9" s="201">
        <f>+E8*($C9/$C8)^2</f>
        <v>5.7760000000000016E-5</v>
      </c>
      <c r="F9" s="201">
        <f>+F8*($C9/$C8)^2</f>
        <v>2.8302400000000005E-4</v>
      </c>
      <c r="G9" s="202"/>
      <c r="H9" s="202"/>
      <c r="I9" s="202"/>
      <c r="J9" s="203"/>
    </row>
    <row r="10" spans="2:10">
      <c r="B10" s="199" t="s">
        <v>168</v>
      </c>
      <c r="C10" s="200">
        <v>380</v>
      </c>
      <c r="D10" s="201">
        <f t="shared" ref="D10:D15" si="0">+SQRT(E10^2+F10^2)</f>
        <v>5.2358998596465645E-2</v>
      </c>
      <c r="E10" s="201">
        <v>1.0268444444444445E-2</v>
      </c>
      <c r="F10" s="201">
        <v>5.134222222222222E-2</v>
      </c>
      <c r="G10" s="202"/>
      <c r="H10" s="202"/>
      <c r="I10" s="202"/>
      <c r="J10" s="203"/>
    </row>
    <row r="11" spans="2:10">
      <c r="B11" s="204" t="s">
        <v>169</v>
      </c>
      <c r="C11" s="205">
        <v>380</v>
      </c>
      <c r="D11" s="206">
        <f>+SQRT(E11^2+F11^2)</f>
        <v>0.40119719532259041</v>
      </c>
      <c r="E11" s="206">
        <f>+SUM(E8:E10)</f>
        <v>8.0022204444444453E-2</v>
      </c>
      <c r="F11" s="206">
        <f>+SUM(F8:F10)</f>
        <v>0.39313564622222225</v>
      </c>
      <c r="G11" s="207">
        <f>+C11/(SQRT(3)*D11)/1000</f>
        <v>0.54684605189139102</v>
      </c>
      <c r="H11" s="206">
        <f>+E11/F11</f>
        <v>0.20354858485463165</v>
      </c>
      <c r="I11" s="208">
        <v>1.55</v>
      </c>
      <c r="J11" s="209">
        <f>+G11*I11*SQRT(2)</f>
        <v>1.198703509828229</v>
      </c>
    </row>
    <row r="12" spans="2:10">
      <c r="B12" s="199" t="s">
        <v>170</v>
      </c>
      <c r="C12" s="205">
        <v>380</v>
      </c>
      <c r="D12" s="201">
        <f>+SQRT(E12^2+F12^2)</f>
        <v>1.4306521654371049E-3</v>
      </c>
      <c r="E12" s="201">
        <v>1.1120996441281138E-3</v>
      </c>
      <c r="F12" s="201">
        <v>8.9999999999999998E-4</v>
      </c>
      <c r="G12" s="210"/>
      <c r="H12" s="201"/>
      <c r="I12" s="202"/>
      <c r="J12" s="211"/>
    </row>
    <row r="13" spans="2:10">
      <c r="B13" s="199" t="s">
        <v>171</v>
      </c>
      <c r="C13" s="205">
        <v>380</v>
      </c>
      <c r="D13" s="201">
        <f t="shared" si="0"/>
        <v>0.15</v>
      </c>
      <c r="E13" s="201">
        <v>0</v>
      </c>
      <c r="F13" s="201">
        <v>0.15</v>
      </c>
      <c r="G13" s="210"/>
      <c r="H13" s="201"/>
      <c r="I13" s="202"/>
      <c r="J13" s="211"/>
    </row>
    <row r="14" spans="2:10">
      <c r="B14" s="204" t="s">
        <v>172</v>
      </c>
      <c r="C14" s="205">
        <v>380</v>
      </c>
      <c r="D14" s="206">
        <f>+SQRT(E14^2+F14^2)</f>
        <v>0.55005232447501562</v>
      </c>
      <c r="E14" s="206">
        <f>+SUM(E11:E13)</f>
        <v>8.113430408857257E-2</v>
      </c>
      <c r="F14" s="206">
        <f>+SUM(F11:F13)</f>
        <v>0.54403564622222222</v>
      </c>
      <c r="G14" s="207">
        <f>+C14/(SQRT(3)*D14)/1000</f>
        <v>0.39885860404544665</v>
      </c>
      <c r="H14" s="206">
        <f>+E14/F14</f>
        <v>0.14913416915227581</v>
      </c>
      <c r="I14" s="208">
        <v>1.2</v>
      </c>
      <c r="J14" s="209">
        <f>+G14*I14*SQRT(2)</f>
        <v>0.67688549677232501</v>
      </c>
    </row>
    <row r="15" spans="2:10">
      <c r="B15" s="199" t="s">
        <v>173</v>
      </c>
      <c r="C15" s="205">
        <v>380</v>
      </c>
      <c r="D15" s="201">
        <f t="shared" si="0"/>
        <v>1.7402720226455311E-4</v>
      </c>
      <c r="E15" s="201">
        <v>8.8235294117647051E-5</v>
      </c>
      <c r="F15" s="201">
        <v>1.4999999999999999E-4</v>
      </c>
      <c r="G15" s="210"/>
      <c r="H15" s="201"/>
      <c r="I15" s="202"/>
      <c r="J15" s="211"/>
    </row>
    <row r="16" spans="2:10">
      <c r="B16" s="199" t="s">
        <v>174</v>
      </c>
      <c r="C16" s="205">
        <v>380</v>
      </c>
      <c r="D16" s="201">
        <f>+SQRT(E16^2+F16^2)</f>
        <v>0.15</v>
      </c>
      <c r="E16" s="201">
        <v>0</v>
      </c>
      <c r="F16" s="201">
        <v>0.15</v>
      </c>
      <c r="G16" s="210"/>
      <c r="H16" s="201"/>
      <c r="I16" s="202"/>
      <c r="J16" s="211"/>
    </row>
    <row r="17" spans="2:10" ht="15.75" thickBot="1">
      <c r="B17" s="212" t="s">
        <v>175</v>
      </c>
      <c r="C17" s="266">
        <v>380</v>
      </c>
      <c r="D17" s="213">
        <f>+SQRT(E17^2+F17^2)</f>
        <v>0.69892117747621363</v>
      </c>
      <c r="E17" s="213">
        <f>+SUM(E14:E16)</f>
        <v>8.1222539382690223E-2</v>
      </c>
      <c r="F17" s="213">
        <f>+SUM(F14:F16)</f>
        <v>0.69418564622222223</v>
      </c>
      <c r="G17" s="214">
        <f>+C17/(SQRT(3)*D17)/1000</f>
        <v>0.31390249625040795</v>
      </c>
      <c r="H17" s="213">
        <f>+E17/F17</f>
        <v>0.11700406054879636</v>
      </c>
      <c r="I17" s="215">
        <v>1.4</v>
      </c>
      <c r="J17" s="216">
        <f>+G17*I17*SQRT(2)</f>
        <v>0.62149523444413513</v>
      </c>
    </row>
  </sheetData>
  <mergeCells count="2">
    <mergeCell ref="B2:J2"/>
    <mergeCell ref="B4:J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10C5-F070-4B54-989D-871534F40DE5}">
  <dimension ref="C4:BG163"/>
  <sheetViews>
    <sheetView topLeftCell="R137" zoomScale="89" zoomScaleNormal="55" workbookViewId="0">
      <selection activeCell="S167" sqref="S167"/>
    </sheetView>
  </sheetViews>
  <sheetFormatPr baseColWidth="10" defaultRowHeight="15"/>
  <cols>
    <col min="17" max="17" width="40.28515625" customWidth="1"/>
    <col min="23" max="23" width="17.42578125" customWidth="1"/>
    <col min="32" max="32" width="23.42578125" bestFit="1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 ht="15.75" thickBot="1">
      <c r="C7" s="686" t="s">
        <v>555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1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87" t="s">
        <v>542</v>
      </c>
      <c r="Z8" s="675" t="s">
        <v>23</v>
      </c>
      <c r="AA8" s="508" t="s">
        <v>541</v>
      </c>
      <c r="AB8" s="675" t="s">
        <v>540</v>
      </c>
      <c r="AC8" s="675" t="s">
        <v>63</v>
      </c>
      <c r="AD8" s="508" t="s">
        <v>11</v>
      </c>
      <c r="AE8" s="508" t="s">
        <v>93</v>
      </c>
      <c r="AF8" s="508" t="s">
        <v>14</v>
      </c>
      <c r="AG8" s="507" t="s">
        <v>539</v>
      </c>
      <c r="AH8" s="509">
        <v>1</v>
      </c>
      <c r="AI8" s="508">
        <v>2</v>
      </c>
      <c r="AJ8" s="508">
        <v>3</v>
      </c>
      <c r="AK8" s="508">
        <v>4</v>
      </c>
      <c r="AL8" s="508">
        <v>5</v>
      </c>
      <c r="AM8" s="508">
        <v>6</v>
      </c>
      <c r="AN8" s="508">
        <v>7</v>
      </c>
      <c r="AO8" s="508">
        <v>8</v>
      </c>
      <c r="AP8" s="508">
        <v>9</v>
      </c>
      <c r="AQ8" s="508">
        <v>10</v>
      </c>
      <c r="AR8" s="508">
        <v>11</v>
      </c>
      <c r="AS8" s="508">
        <v>12</v>
      </c>
      <c r="AT8" s="508">
        <v>13</v>
      </c>
      <c r="AU8" s="508">
        <v>14</v>
      </c>
      <c r="AV8" s="508">
        <v>15</v>
      </c>
      <c r="AW8" s="508">
        <v>16</v>
      </c>
      <c r="AX8" s="508">
        <v>17</v>
      </c>
      <c r="AY8" s="508">
        <v>18</v>
      </c>
      <c r="AZ8" s="508">
        <v>19</v>
      </c>
      <c r="BA8" s="508">
        <v>20</v>
      </c>
      <c r="BB8" s="508">
        <v>21</v>
      </c>
      <c r="BC8" s="508">
        <v>22</v>
      </c>
      <c r="BD8" s="508">
        <v>23</v>
      </c>
      <c r="BE8" s="508">
        <v>24</v>
      </c>
      <c r="BF8" s="507" t="s">
        <v>1</v>
      </c>
    </row>
    <row r="9" spans="3:58" ht="15.75" thickBot="1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88"/>
      <c r="Z9" s="676"/>
      <c r="AA9" s="504" t="s">
        <v>534</v>
      </c>
      <c r="AB9" s="676"/>
      <c r="AC9" s="676"/>
      <c r="AD9" s="504" t="s">
        <v>22</v>
      </c>
      <c r="AE9" s="504" t="s">
        <v>23</v>
      </c>
      <c r="AF9" s="504"/>
      <c r="AG9" s="501" t="s">
        <v>533</v>
      </c>
      <c r="AH9" s="503">
        <v>0.05</v>
      </c>
      <c r="AI9" s="502">
        <v>0.05</v>
      </c>
      <c r="AJ9" s="502">
        <v>0.05</v>
      </c>
      <c r="AK9" s="503">
        <v>0.05</v>
      </c>
      <c r="AL9" s="502">
        <v>0.05</v>
      </c>
      <c r="AM9" s="502">
        <v>0.05</v>
      </c>
      <c r="AN9" s="503">
        <v>0.05</v>
      </c>
      <c r="AO9" s="502">
        <v>0.05</v>
      </c>
      <c r="AP9" s="502">
        <v>0.34</v>
      </c>
      <c r="AQ9" s="502">
        <v>0.76</v>
      </c>
      <c r="AR9" s="502">
        <v>0.91</v>
      </c>
      <c r="AS9" s="502">
        <v>0.93</v>
      </c>
      <c r="AT9" s="502">
        <v>0.72</v>
      </c>
      <c r="AU9" s="502">
        <v>0.41</v>
      </c>
      <c r="AV9" s="502">
        <v>0.7</v>
      </c>
      <c r="AW9" s="502">
        <v>0.95</v>
      </c>
      <c r="AX9" s="502">
        <v>1</v>
      </c>
      <c r="AY9" s="502">
        <v>0.98</v>
      </c>
      <c r="AZ9" s="502">
        <v>0.85</v>
      </c>
      <c r="BA9" s="502">
        <v>0.61</v>
      </c>
      <c r="BB9" s="502">
        <v>0.16</v>
      </c>
      <c r="BC9" s="502">
        <v>7.0000000000000007E-2</v>
      </c>
      <c r="BD9" s="502">
        <v>0.06</v>
      </c>
      <c r="BE9" s="502">
        <v>0.05</v>
      </c>
      <c r="BF9" s="501" t="s">
        <v>18</v>
      </c>
    </row>
    <row r="10" spans="3:58" ht="15.75" thickBot="1">
      <c r="C10" s="50" t="s">
        <v>532</v>
      </c>
      <c r="D10" s="50" t="s">
        <v>530</v>
      </c>
      <c r="E10" s="500">
        <v>30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30</v>
      </c>
      <c r="AB10" s="494">
        <f t="shared" ref="AB10:AB41" si="4">J10</f>
        <v>0.9</v>
      </c>
      <c r="AC10" s="227">
        <f t="shared" ref="AC10:AC41" si="5">M10</f>
        <v>3</v>
      </c>
      <c r="AD10" s="12">
        <v>380</v>
      </c>
      <c r="AE10" s="228">
        <f t="shared" ref="AE10:AE41" si="6">N10</f>
        <v>68.370426614560955</v>
      </c>
      <c r="AF10" s="229" t="str">
        <f t="shared" ref="AF10:AF41" si="7">Q10</f>
        <v>Cu 2 XLPE AWG</v>
      </c>
      <c r="AG10" s="229">
        <v>0.52300000000000002</v>
      </c>
      <c r="AH10" s="484">
        <f t="shared" ref="AH10:AQ19" si="8">$AC10*($AE10*AH$9)^2*$AG10*$AA10/1000</f>
        <v>0.55007358033241005</v>
      </c>
      <c r="AI10" s="484">
        <f t="shared" si="8"/>
        <v>0.55007358033241005</v>
      </c>
      <c r="AJ10" s="484">
        <f t="shared" si="8"/>
        <v>0.55007358033241005</v>
      </c>
      <c r="AK10" s="484">
        <f t="shared" si="8"/>
        <v>0.55007358033241005</v>
      </c>
      <c r="AL10" s="484">
        <f t="shared" si="8"/>
        <v>0.55007358033241005</v>
      </c>
      <c r="AM10" s="484">
        <f t="shared" si="8"/>
        <v>0.55007358033241005</v>
      </c>
      <c r="AN10" s="484">
        <f t="shared" si="8"/>
        <v>0.55007358033241005</v>
      </c>
      <c r="AO10" s="484">
        <f t="shared" si="8"/>
        <v>0.55007358033241005</v>
      </c>
      <c r="AP10" s="484">
        <f t="shared" si="8"/>
        <v>25.435402354570648</v>
      </c>
      <c r="AQ10" s="484">
        <f t="shared" si="8"/>
        <v>127.08900000000006</v>
      </c>
      <c r="AR10" s="484">
        <f t="shared" ref="AR10:BE19" si="9">$AC10*($AE10*AR$9)^2*$AG10*$AA10/1000</f>
        <v>182.20637274930752</v>
      </c>
      <c r="AS10" s="484">
        <f t="shared" si="9"/>
        <v>190.30345585180063</v>
      </c>
      <c r="AT10" s="484">
        <f t="shared" si="9"/>
        <v>114.06325761772855</v>
      </c>
      <c r="AU10" s="484">
        <f t="shared" si="9"/>
        <v>36.986947541551253</v>
      </c>
      <c r="AV10" s="484">
        <f t="shared" si="9"/>
        <v>107.81442174515237</v>
      </c>
      <c r="AW10" s="484">
        <f t="shared" si="9"/>
        <v>198.57656249999999</v>
      </c>
      <c r="AX10" s="484">
        <f t="shared" si="9"/>
        <v>220.02943213296405</v>
      </c>
      <c r="AY10" s="484">
        <f t="shared" si="9"/>
        <v>211.31626662049868</v>
      </c>
      <c r="AZ10" s="484">
        <f t="shared" si="9"/>
        <v>158.97126471606654</v>
      </c>
      <c r="BA10" s="484">
        <f t="shared" si="9"/>
        <v>81.872951696675926</v>
      </c>
      <c r="BB10" s="484">
        <f t="shared" si="9"/>
        <v>5.6327534626038798</v>
      </c>
      <c r="BC10" s="484">
        <f t="shared" si="9"/>
        <v>1.0781442174515239</v>
      </c>
      <c r="BD10" s="484">
        <f t="shared" si="9"/>
        <v>0.79210595567867048</v>
      </c>
      <c r="BE10" s="484">
        <f t="shared" si="9"/>
        <v>0.55007358033241005</v>
      </c>
      <c r="BF10" s="493">
        <f t="shared" ref="BF10:BF41" si="10">SUM(AH10:BE10)</f>
        <v>1667.1190013850421</v>
      </c>
    </row>
    <row r="11" spans="3:58" ht="15.75" thickBot="1">
      <c r="C11" s="488" t="s">
        <v>530</v>
      </c>
      <c r="D11" s="488" t="s">
        <v>529</v>
      </c>
      <c r="E11" s="487">
        <v>5</v>
      </c>
      <c r="F11" s="9">
        <v>82</v>
      </c>
      <c r="G11" s="9">
        <v>0</v>
      </c>
      <c r="H11" s="10">
        <f t="shared" ref="H11:H42" si="11">((F11*$F$9)+(G11*$G$9))/1000</f>
        <v>9.84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5</v>
      </c>
      <c r="AB11" s="486">
        <f t="shared" si="4"/>
        <v>0.9</v>
      </c>
      <c r="AC11" s="485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0.85399999999999998</v>
      </c>
      <c r="AH11" s="484">
        <f t="shared" si="8"/>
        <v>0.1497013504155125</v>
      </c>
      <c r="AI11" s="484">
        <f t="shared" si="8"/>
        <v>0.1497013504155125</v>
      </c>
      <c r="AJ11" s="484">
        <f t="shared" si="8"/>
        <v>0.1497013504155125</v>
      </c>
      <c r="AK11" s="484">
        <f t="shared" si="8"/>
        <v>0.1497013504155125</v>
      </c>
      <c r="AL11" s="484">
        <f t="shared" si="8"/>
        <v>0.1497013504155125</v>
      </c>
      <c r="AM11" s="484">
        <f t="shared" si="8"/>
        <v>0.1497013504155125</v>
      </c>
      <c r="AN11" s="484">
        <f t="shared" si="8"/>
        <v>0.1497013504155125</v>
      </c>
      <c r="AO11" s="484">
        <f t="shared" si="8"/>
        <v>0.1497013504155125</v>
      </c>
      <c r="AP11" s="484">
        <f t="shared" si="8"/>
        <v>6.9221904432132986</v>
      </c>
      <c r="AQ11" s="484">
        <f t="shared" si="8"/>
        <v>34.587000000000018</v>
      </c>
      <c r="AR11" s="484">
        <f t="shared" si="9"/>
        <v>49.587075311634365</v>
      </c>
      <c r="AS11" s="484">
        <f t="shared" si="9"/>
        <v>51.790679189750705</v>
      </c>
      <c r="AT11" s="484">
        <f t="shared" si="9"/>
        <v>31.042072022160667</v>
      </c>
      <c r="AU11" s="484">
        <f t="shared" si="9"/>
        <v>10.065918801939059</v>
      </c>
      <c r="AV11" s="484">
        <f t="shared" si="9"/>
        <v>29.341464681440449</v>
      </c>
      <c r="AW11" s="484">
        <f t="shared" si="9"/>
        <v>54.042187499999997</v>
      </c>
      <c r="AX11" s="484">
        <f t="shared" si="9"/>
        <v>59.880540166205002</v>
      </c>
      <c r="AY11" s="484">
        <f t="shared" si="9"/>
        <v>57.509270775623285</v>
      </c>
      <c r="AZ11" s="484">
        <f t="shared" si="9"/>
        <v>43.263690270083103</v>
      </c>
      <c r="BA11" s="484">
        <f t="shared" si="9"/>
        <v>22.281548995844883</v>
      </c>
      <c r="BB11" s="484">
        <f t="shared" si="9"/>
        <v>1.5329418282548479</v>
      </c>
      <c r="BC11" s="484">
        <f t="shared" si="9"/>
        <v>0.29341464681440454</v>
      </c>
      <c r="BD11" s="484">
        <f t="shared" si="9"/>
        <v>0.215569944598338</v>
      </c>
      <c r="BE11" s="484">
        <f t="shared" si="9"/>
        <v>0.1497013504155125</v>
      </c>
      <c r="BF11" s="483">
        <f t="shared" si="10"/>
        <v>453.70287673130196</v>
      </c>
    </row>
    <row r="12" spans="3:58" ht="15.75" thickBot="1">
      <c r="C12" s="488" t="s">
        <v>529</v>
      </c>
      <c r="D12" s="488" t="s">
        <v>527</v>
      </c>
      <c r="E12" s="487">
        <v>20</v>
      </c>
      <c r="F12" s="9">
        <v>82</v>
      </c>
      <c r="G12" s="9">
        <v>0</v>
      </c>
      <c r="H12" s="10">
        <f t="shared" si="11"/>
        <v>9.84</v>
      </c>
      <c r="I12" s="12">
        <v>380</v>
      </c>
      <c r="J12" s="51">
        <v>0.9</v>
      </c>
      <c r="K12" s="490">
        <f t="shared" ref="K12:K43" si="14">+H12/J12</f>
        <v>10.933333333333334</v>
      </c>
      <c r="L12" s="490">
        <f t="shared" si="12"/>
        <v>218.66666666666669</v>
      </c>
      <c r="M12" s="499">
        <v>3</v>
      </c>
      <c r="N12" s="51">
        <f t="shared" si="0"/>
        <v>16.61148142931555</v>
      </c>
      <c r="O12" s="487">
        <v>1</v>
      </c>
      <c r="P12" s="490">
        <f t="shared" si="1"/>
        <v>16.61148142931555</v>
      </c>
      <c r="Q12" s="9" t="s">
        <v>373</v>
      </c>
      <c r="R12" s="51">
        <v>90</v>
      </c>
      <c r="S12" s="51">
        <v>91.09</v>
      </c>
      <c r="T12" s="490">
        <f t="shared" si="2"/>
        <v>1</v>
      </c>
      <c r="U12" s="51">
        <f t="shared" si="3"/>
        <v>0.13793868882733148</v>
      </c>
      <c r="V12" s="490">
        <f t="shared" si="13"/>
        <v>0.27705179478301017</v>
      </c>
      <c r="W12" s="489" t="s">
        <v>95</v>
      </c>
      <c r="X12" s="1"/>
      <c r="Y12" s="488" t="s">
        <v>529</v>
      </c>
      <c r="Z12" s="488" t="s">
        <v>527</v>
      </c>
      <c r="AA12" s="487">
        <v>20</v>
      </c>
      <c r="AB12" s="486">
        <f t="shared" si="4"/>
        <v>0.9</v>
      </c>
      <c r="AC12" s="485">
        <f t="shared" si="5"/>
        <v>3</v>
      </c>
      <c r="AD12" s="12">
        <v>380</v>
      </c>
      <c r="AE12" s="10">
        <f t="shared" si="6"/>
        <v>16.61148142931555</v>
      </c>
      <c r="AF12" s="9" t="str">
        <f t="shared" si="7"/>
        <v>AL No 2 THHN SERIE 8000</v>
      </c>
      <c r="AG12" s="9">
        <v>0.85399999999999998</v>
      </c>
      <c r="AH12" s="484">
        <f t="shared" si="8"/>
        <v>3.5348082486919064E-2</v>
      </c>
      <c r="AI12" s="484">
        <f t="shared" si="8"/>
        <v>3.5348082486919064E-2</v>
      </c>
      <c r="AJ12" s="484">
        <f t="shared" si="8"/>
        <v>3.5348082486919064E-2</v>
      </c>
      <c r="AK12" s="484">
        <f t="shared" si="8"/>
        <v>3.5348082486919064E-2</v>
      </c>
      <c r="AL12" s="484">
        <f t="shared" si="8"/>
        <v>3.5348082486919064E-2</v>
      </c>
      <c r="AM12" s="484">
        <f t="shared" si="8"/>
        <v>3.5348082486919064E-2</v>
      </c>
      <c r="AN12" s="484">
        <f t="shared" si="8"/>
        <v>3.5348082486919064E-2</v>
      </c>
      <c r="AO12" s="484">
        <f t="shared" si="8"/>
        <v>3.5348082486919064E-2</v>
      </c>
      <c r="AP12" s="484">
        <f t="shared" si="8"/>
        <v>1.6344953341951374</v>
      </c>
      <c r="AQ12" s="484">
        <f t="shared" si="8"/>
        <v>8.1668209777777783</v>
      </c>
      <c r="AR12" s="484">
        <f t="shared" si="9"/>
        <v>11.708698842967069</v>
      </c>
      <c r="AS12" s="484">
        <f t="shared" si="9"/>
        <v>12.22902261717452</v>
      </c>
      <c r="AT12" s="484">
        <f t="shared" si="9"/>
        <v>7.3297783844875362</v>
      </c>
      <c r="AU12" s="484">
        <f t="shared" si="9"/>
        <v>2.3768050664204377</v>
      </c>
      <c r="AV12" s="484">
        <f t="shared" si="9"/>
        <v>6.9282241674361336</v>
      </c>
      <c r="AW12" s="484">
        <f t="shared" si="9"/>
        <v>12.760657777777778</v>
      </c>
      <c r="AX12" s="484">
        <f t="shared" si="9"/>
        <v>14.139232994767625</v>
      </c>
      <c r="AY12" s="484">
        <f t="shared" si="9"/>
        <v>13.579319368174824</v>
      </c>
      <c r="AZ12" s="484">
        <f t="shared" si="9"/>
        <v>10.215595838719606</v>
      </c>
      <c r="BA12" s="484">
        <f t="shared" si="9"/>
        <v>5.2612085973530318</v>
      </c>
      <c r="BB12" s="484">
        <f t="shared" si="9"/>
        <v>0.36196436466605114</v>
      </c>
      <c r="BC12" s="484">
        <f t="shared" si="9"/>
        <v>6.9282241674361353E-2</v>
      </c>
      <c r="BD12" s="484">
        <f t="shared" si="9"/>
        <v>5.0901238781163448E-2</v>
      </c>
      <c r="BE12" s="484">
        <f t="shared" si="9"/>
        <v>3.5348082486919064E-2</v>
      </c>
      <c r="BF12" s="483">
        <f t="shared" si="10"/>
        <v>107.13014055475533</v>
      </c>
    </row>
    <row r="13" spans="3:58" ht="15.75" thickBot="1">
      <c r="C13" s="488" t="s">
        <v>527</v>
      </c>
      <c r="D13" s="488" t="s">
        <v>528</v>
      </c>
      <c r="E13" s="487">
        <v>11</v>
      </c>
      <c r="F13" s="9">
        <v>2</v>
      </c>
      <c r="G13" s="9">
        <v>0</v>
      </c>
      <c r="H13" s="10">
        <f t="shared" si="11"/>
        <v>0.24</v>
      </c>
      <c r="I13" s="12">
        <v>220</v>
      </c>
      <c r="J13" s="51">
        <v>0.9</v>
      </c>
      <c r="K13" s="490">
        <f t="shared" si="14"/>
        <v>0.26666666666666666</v>
      </c>
      <c r="L13" s="490">
        <f t="shared" si="12"/>
        <v>2.9333333333333331</v>
      </c>
      <c r="M13" s="487">
        <v>3</v>
      </c>
      <c r="N13" s="51">
        <f t="shared" si="0"/>
        <v>0.69981850810863722</v>
      </c>
      <c r="O13" s="487">
        <v>1</v>
      </c>
      <c r="P13" s="490">
        <f t="shared" si="1"/>
        <v>0.69981850810863722</v>
      </c>
      <c r="Q13" s="9" t="s">
        <v>937</v>
      </c>
      <c r="R13" s="552">
        <v>20</v>
      </c>
      <c r="S13" s="9">
        <v>532.17999999999995</v>
      </c>
      <c r="T13" s="490">
        <f t="shared" si="2"/>
        <v>1</v>
      </c>
      <c r="U13" s="51">
        <f t="shared" si="3"/>
        <v>1.0810674053554938E-2</v>
      </c>
      <c r="V13" s="490">
        <f t="shared" si="13"/>
        <v>0.28786246883656513</v>
      </c>
      <c r="W13" s="489" t="s">
        <v>95</v>
      </c>
      <c r="X13" s="1"/>
      <c r="Y13" s="488" t="s">
        <v>527</v>
      </c>
      <c r="Z13" s="488" t="s">
        <v>528</v>
      </c>
      <c r="AA13" s="487">
        <v>11</v>
      </c>
      <c r="AB13" s="486">
        <f t="shared" si="4"/>
        <v>0.9</v>
      </c>
      <c r="AC13" s="485">
        <f t="shared" si="5"/>
        <v>3</v>
      </c>
      <c r="AD13" s="12">
        <v>220</v>
      </c>
      <c r="AE13" s="10">
        <f t="shared" si="6"/>
        <v>0.69981850810863722</v>
      </c>
      <c r="AF13" s="9" t="str">
        <f t="shared" si="7"/>
        <v>Cable de Cobre Encauchetado 12 AWG</v>
      </c>
      <c r="AG13" s="76">
        <v>5.32</v>
      </c>
      <c r="AH13" s="484">
        <f t="shared" si="8"/>
        <v>2.1494949494949491E-4</v>
      </c>
      <c r="AI13" s="484">
        <f t="shared" si="8"/>
        <v>2.1494949494949491E-4</v>
      </c>
      <c r="AJ13" s="484">
        <f t="shared" si="8"/>
        <v>2.1494949494949491E-4</v>
      </c>
      <c r="AK13" s="484">
        <f t="shared" si="8"/>
        <v>2.1494949494949491E-4</v>
      </c>
      <c r="AL13" s="484">
        <f t="shared" si="8"/>
        <v>2.1494949494949491E-4</v>
      </c>
      <c r="AM13" s="484">
        <f t="shared" si="8"/>
        <v>2.1494949494949491E-4</v>
      </c>
      <c r="AN13" s="484">
        <f t="shared" si="8"/>
        <v>2.1494949494949491E-4</v>
      </c>
      <c r="AO13" s="484">
        <f t="shared" si="8"/>
        <v>2.1494949494949491E-4</v>
      </c>
      <c r="AP13" s="484">
        <f t="shared" si="8"/>
        <v>9.9392646464646489E-3</v>
      </c>
      <c r="AQ13" s="484">
        <f t="shared" si="8"/>
        <v>4.9661931313131298E-2</v>
      </c>
      <c r="AR13" s="484">
        <f t="shared" si="9"/>
        <v>7.1199870707070706E-2</v>
      </c>
      <c r="AS13" s="484">
        <f t="shared" si="9"/>
        <v>7.4363927272727254E-2</v>
      </c>
      <c r="AT13" s="484">
        <f t="shared" si="9"/>
        <v>4.4571927272727255E-2</v>
      </c>
      <c r="AU13" s="484">
        <f t="shared" si="9"/>
        <v>1.4453204040404037E-2</v>
      </c>
      <c r="AV13" s="484">
        <f t="shared" si="9"/>
        <v>4.2130101010100993E-2</v>
      </c>
      <c r="AW13" s="484">
        <f t="shared" si="9"/>
        <v>7.7596767676767639E-2</v>
      </c>
      <c r="AX13" s="484">
        <f t="shared" si="9"/>
        <v>8.5979797979797962E-2</v>
      </c>
      <c r="AY13" s="484">
        <f t="shared" si="9"/>
        <v>8.2574997979797962E-2</v>
      </c>
      <c r="AZ13" s="484">
        <f t="shared" si="9"/>
        <v>6.2120404040404024E-2</v>
      </c>
      <c r="BA13" s="484">
        <f t="shared" si="9"/>
        <v>3.1993082828282816E-2</v>
      </c>
      <c r="BB13" s="484">
        <f t="shared" si="9"/>
        <v>2.2010828282828282E-3</v>
      </c>
      <c r="BC13" s="484">
        <f t="shared" si="9"/>
        <v>4.2130101010101015E-4</v>
      </c>
      <c r="BD13" s="484">
        <f t="shared" si="9"/>
        <v>3.095272727272726E-4</v>
      </c>
      <c r="BE13" s="484">
        <f t="shared" si="9"/>
        <v>2.1494949494949491E-4</v>
      </c>
      <c r="BF13" s="483">
        <f t="shared" si="10"/>
        <v>0.65145173333333306</v>
      </c>
    </row>
    <row r="14" spans="3:58" ht="15.75" thickBot="1">
      <c r="C14" s="488" t="s">
        <v>527</v>
      </c>
      <c r="D14" s="488" t="s">
        <v>525</v>
      </c>
      <c r="E14" s="487">
        <v>20</v>
      </c>
      <c r="F14" s="9">
        <v>74</v>
      </c>
      <c r="G14" s="9">
        <v>0</v>
      </c>
      <c r="H14" s="10">
        <f t="shared" si="11"/>
        <v>8.8800000000000008</v>
      </c>
      <c r="I14" s="12">
        <v>380</v>
      </c>
      <c r="J14" s="51">
        <v>0.9</v>
      </c>
      <c r="K14" s="490">
        <f t="shared" si="14"/>
        <v>9.8666666666666671</v>
      </c>
      <c r="L14" s="490">
        <f t="shared" si="12"/>
        <v>197.33333333333334</v>
      </c>
      <c r="M14" s="499">
        <v>3</v>
      </c>
      <c r="N14" s="51">
        <f t="shared" si="0"/>
        <v>14.990849094748176</v>
      </c>
      <c r="O14" s="487">
        <v>1</v>
      </c>
      <c r="P14" s="490">
        <f t="shared" si="1"/>
        <v>14.990849094748176</v>
      </c>
      <c r="Q14" s="9" t="s">
        <v>373</v>
      </c>
      <c r="R14" s="51">
        <v>90</v>
      </c>
      <c r="S14" s="51">
        <v>91.09</v>
      </c>
      <c r="T14" s="490">
        <f t="shared" si="2"/>
        <v>1</v>
      </c>
      <c r="U14" s="51">
        <f t="shared" si="3"/>
        <v>0.12448125577100647</v>
      </c>
      <c r="V14" s="490">
        <f t="shared" si="13"/>
        <v>0.41234372460757163</v>
      </c>
      <c r="W14" s="489" t="s">
        <v>95</v>
      </c>
      <c r="X14" s="1"/>
      <c r="Y14" s="488" t="s">
        <v>527</v>
      </c>
      <c r="Z14" s="488" t="s">
        <v>525</v>
      </c>
      <c r="AA14" s="487">
        <v>20</v>
      </c>
      <c r="AB14" s="486">
        <f t="shared" si="4"/>
        <v>0.9</v>
      </c>
      <c r="AC14" s="485">
        <f t="shared" si="5"/>
        <v>3</v>
      </c>
      <c r="AD14" s="12">
        <v>380</v>
      </c>
      <c r="AE14" s="10">
        <f t="shared" si="6"/>
        <v>14.990849094748176</v>
      </c>
      <c r="AF14" s="9" t="str">
        <f t="shared" si="7"/>
        <v>AL No 2 THHN SERIE 8000</v>
      </c>
      <c r="AG14" s="9">
        <v>0.85399999999999998</v>
      </c>
      <c r="AH14" s="484">
        <f t="shared" si="8"/>
        <v>2.8787343798091721E-2</v>
      </c>
      <c r="AI14" s="484">
        <f t="shared" si="8"/>
        <v>2.8787343798091721E-2</v>
      </c>
      <c r="AJ14" s="484">
        <f t="shared" si="8"/>
        <v>2.8787343798091721E-2</v>
      </c>
      <c r="AK14" s="484">
        <f t="shared" si="8"/>
        <v>2.8787343798091721E-2</v>
      </c>
      <c r="AL14" s="484">
        <f t="shared" si="8"/>
        <v>2.8787343798091721E-2</v>
      </c>
      <c r="AM14" s="484">
        <f t="shared" si="8"/>
        <v>2.8787343798091721E-2</v>
      </c>
      <c r="AN14" s="484">
        <f t="shared" si="8"/>
        <v>2.8787343798091721E-2</v>
      </c>
      <c r="AO14" s="484">
        <f t="shared" si="8"/>
        <v>2.8787343798091721E-2</v>
      </c>
      <c r="AP14" s="484">
        <f t="shared" si="8"/>
        <v>1.3311267772237607</v>
      </c>
      <c r="AQ14" s="484">
        <f t="shared" si="8"/>
        <v>6.6510279111111084</v>
      </c>
      <c r="AR14" s="484">
        <f t="shared" si="9"/>
        <v>9.5355197596798984</v>
      </c>
      <c r="AS14" s="484">
        <f t="shared" si="9"/>
        <v>9.9592694603878105</v>
      </c>
      <c r="AT14" s="484">
        <f t="shared" si="9"/>
        <v>5.9693436099722978</v>
      </c>
      <c r="AU14" s="484">
        <f t="shared" si="9"/>
        <v>1.9356609969836864</v>
      </c>
      <c r="AV14" s="484">
        <f t="shared" si="9"/>
        <v>5.6423193844259751</v>
      </c>
      <c r="AW14" s="484">
        <f t="shared" si="9"/>
        <v>10.392231111111105</v>
      </c>
      <c r="AX14" s="484">
        <f t="shared" si="9"/>
        <v>11.514937519236684</v>
      </c>
      <c r="AY14" s="484">
        <f t="shared" si="9"/>
        <v>11.058945993474916</v>
      </c>
      <c r="AZ14" s="484">
        <f t="shared" si="9"/>
        <v>8.3195423576485048</v>
      </c>
      <c r="BA14" s="484">
        <f t="shared" si="9"/>
        <v>4.284708250907971</v>
      </c>
      <c r="BB14" s="484">
        <f t="shared" si="9"/>
        <v>0.29478240049245918</v>
      </c>
      <c r="BC14" s="484">
        <f t="shared" si="9"/>
        <v>5.6423193844259777E-2</v>
      </c>
      <c r="BD14" s="484">
        <f t="shared" si="9"/>
        <v>4.1453775069252068E-2</v>
      </c>
      <c r="BE14" s="484">
        <f t="shared" si="9"/>
        <v>2.8787343798091721E-2</v>
      </c>
      <c r="BF14" s="483">
        <f t="shared" si="10"/>
        <v>87.246378595752503</v>
      </c>
    </row>
    <row r="15" spans="3:58" ht="15.75" thickBot="1">
      <c r="C15" s="488" t="s">
        <v>525</v>
      </c>
      <c r="D15" s="488" t="s">
        <v>526</v>
      </c>
      <c r="E15" s="487">
        <v>11</v>
      </c>
      <c r="F15" s="9">
        <v>2</v>
      </c>
      <c r="G15" s="9">
        <v>0</v>
      </c>
      <c r="H15" s="10">
        <f t="shared" si="11"/>
        <v>0.24</v>
      </c>
      <c r="I15" s="12">
        <v>220</v>
      </c>
      <c r="J15" s="51">
        <v>0.9</v>
      </c>
      <c r="K15" s="490">
        <f t="shared" si="14"/>
        <v>0.26666666666666666</v>
      </c>
      <c r="L15" s="490">
        <f t="shared" si="12"/>
        <v>2.9333333333333331</v>
      </c>
      <c r="M15" s="487">
        <v>3</v>
      </c>
      <c r="N15" s="51">
        <f t="shared" si="0"/>
        <v>0.69981850810863722</v>
      </c>
      <c r="O15" s="487">
        <v>1</v>
      </c>
      <c r="P15" s="490">
        <f t="shared" si="1"/>
        <v>0.69981850810863722</v>
      </c>
      <c r="Q15" s="9" t="s">
        <v>937</v>
      </c>
      <c r="R15" s="552">
        <v>20</v>
      </c>
      <c r="S15" s="51">
        <v>532.17999999999995</v>
      </c>
      <c r="T15" s="490">
        <f t="shared" si="2"/>
        <v>1</v>
      </c>
      <c r="U15" s="51">
        <f t="shared" si="3"/>
        <v>1.0810674053554938E-2</v>
      </c>
      <c r="V15" s="490">
        <f t="shared" si="13"/>
        <v>0.42315439866112659</v>
      </c>
      <c r="W15" s="489" t="s">
        <v>95</v>
      </c>
      <c r="X15" s="1"/>
      <c r="Y15" s="488" t="s">
        <v>525</v>
      </c>
      <c r="Z15" s="488" t="s">
        <v>526</v>
      </c>
      <c r="AA15" s="487">
        <v>11</v>
      </c>
      <c r="AB15" s="486">
        <f t="shared" si="4"/>
        <v>0.9</v>
      </c>
      <c r="AC15" s="485">
        <f t="shared" si="5"/>
        <v>3</v>
      </c>
      <c r="AD15" s="12">
        <v>220</v>
      </c>
      <c r="AE15" s="10">
        <f t="shared" si="6"/>
        <v>0.69981850810863722</v>
      </c>
      <c r="AF15" s="9" t="str">
        <f t="shared" si="7"/>
        <v>Cable de Cobre Encauchetado 12 AWG</v>
      </c>
      <c r="AG15" s="76">
        <v>5.32</v>
      </c>
      <c r="AH15" s="484">
        <f t="shared" si="8"/>
        <v>2.1494949494949491E-4</v>
      </c>
      <c r="AI15" s="484">
        <f t="shared" si="8"/>
        <v>2.1494949494949491E-4</v>
      </c>
      <c r="AJ15" s="484">
        <f t="shared" si="8"/>
        <v>2.1494949494949491E-4</v>
      </c>
      <c r="AK15" s="484">
        <f t="shared" si="8"/>
        <v>2.1494949494949491E-4</v>
      </c>
      <c r="AL15" s="484">
        <f t="shared" si="8"/>
        <v>2.1494949494949491E-4</v>
      </c>
      <c r="AM15" s="484">
        <f t="shared" si="8"/>
        <v>2.1494949494949491E-4</v>
      </c>
      <c r="AN15" s="484">
        <f t="shared" si="8"/>
        <v>2.1494949494949491E-4</v>
      </c>
      <c r="AO15" s="484">
        <f t="shared" si="8"/>
        <v>2.1494949494949491E-4</v>
      </c>
      <c r="AP15" s="484">
        <f t="shared" si="8"/>
        <v>9.9392646464646489E-3</v>
      </c>
      <c r="AQ15" s="484">
        <f t="shared" si="8"/>
        <v>4.9661931313131298E-2</v>
      </c>
      <c r="AR15" s="484">
        <f t="shared" si="9"/>
        <v>7.1199870707070706E-2</v>
      </c>
      <c r="AS15" s="484">
        <f t="shared" si="9"/>
        <v>7.4363927272727254E-2</v>
      </c>
      <c r="AT15" s="484">
        <f t="shared" si="9"/>
        <v>4.4571927272727255E-2</v>
      </c>
      <c r="AU15" s="484">
        <f t="shared" si="9"/>
        <v>1.4453204040404037E-2</v>
      </c>
      <c r="AV15" s="484">
        <f t="shared" si="9"/>
        <v>4.2130101010100993E-2</v>
      </c>
      <c r="AW15" s="484">
        <f t="shared" si="9"/>
        <v>7.7596767676767639E-2</v>
      </c>
      <c r="AX15" s="484">
        <f t="shared" si="9"/>
        <v>8.5979797979797962E-2</v>
      </c>
      <c r="AY15" s="484">
        <f t="shared" si="9"/>
        <v>8.2574997979797962E-2</v>
      </c>
      <c r="AZ15" s="484">
        <f t="shared" si="9"/>
        <v>6.2120404040404024E-2</v>
      </c>
      <c r="BA15" s="484">
        <f t="shared" si="9"/>
        <v>3.1993082828282816E-2</v>
      </c>
      <c r="BB15" s="484">
        <f t="shared" si="9"/>
        <v>2.2010828282828282E-3</v>
      </c>
      <c r="BC15" s="484">
        <f t="shared" si="9"/>
        <v>4.2130101010101015E-4</v>
      </c>
      <c r="BD15" s="484">
        <f t="shared" si="9"/>
        <v>3.095272727272726E-4</v>
      </c>
      <c r="BE15" s="484">
        <f t="shared" si="9"/>
        <v>2.1494949494949491E-4</v>
      </c>
      <c r="BF15" s="483">
        <f t="shared" si="10"/>
        <v>0.65145173333333306</v>
      </c>
    </row>
    <row r="16" spans="3:58" ht="15.75" thickBot="1">
      <c r="C16" s="488" t="s">
        <v>525</v>
      </c>
      <c r="D16" s="488" t="s">
        <v>453</v>
      </c>
      <c r="E16" s="487">
        <v>20</v>
      </c>
      <c r="F16" s="9">
        <v>72</v>
      </c>
      <c r="G16" s="9">
        <v>0</v>
      </c>
      <c r="H16" s="10">
        <f t="shared" si="11"/>
        <v>8.64</v>
      </c>
      <c r="I16" s="12">
        <v>380</v>
      </c>
      <c r="J16" s="51">
        <v>0.9</v>
      </c>
      <c r="K16" s="490">
        <f t="shared" si="14"/>
        <v>9.6</v>
      </c>
      <c r="L16" s="490">
        <f t="shared" si="12"/>
        <v>192</v>
      </c>
      <c r="M16" s="499">
        <v>3</v>
      </c>
      <c r="N16" s="51">
        <f t="shared" si="0"/>
        <v>14.585691011106332</v>
      </c>
      <c r="O16" s="487">
        <v>1</v>
      </c>
      <c r="P16" s="490">
        <f t="shared" si="1"/>
        <v>14.585691011106332</v>
      </c>
      <c r="Q16" s="9" t="s">
        <v>373</v>
      </c>
      <c r="R16" s="51">
        <v>90</v>
      </c>
      <c r="S16" s="51">
        <v>91.09</v>
      </c>
      <c r="T16" s="490">
        <f t="shared" si="2"/>
        <v>1</v>
      </c>
      <c r="U16" s="51">
        <f t="shared" si="3"/>
        <v>0.1211168975069252</v>
      </c>
      <c r="V16" s="490">
        <f t="shared" si="13"/>
        <v>0.54427129616805181</v>
      </c>
      <c r="W16" s="489" t="s">
        <v>95</v>
      </c>
      <c r="X16" s="1"/>
      <c r="Y16" s="488" t="s">
        <v>525</v>
      </c>
      <c r="Z16" s="488" t="s">
        <v>453</v>
      </c>
      <c r="AA16" s="487">
        <v>20</v>
      </c>
      <c r="AB16" s="486">
        <f t="shared" si="4"/>
        <v>0.9</v>
      </c>
      <c r="AC16" s="485">
        <f t="shared" si="5"/>
        <v>3</v>
      </c>
      <c r="AD16" s="12">
        <v>380</v>
      </c>
      <c r="AE16" s="10">
        <f t="shared" si="6"/>
        <v>14.585691011106332</v>
      </c>
      <c r="AF16" s="9" t="str">
        <f t="shared" si="7"/>
        <v>AL No 2 THHN SERIE 8000</v>
      </c>
      <c r="AG16" s="9">
        <v>0.85399999999999998</v>
      </c>
      <c r="AH16" s="484">
        <f t="shared" si="8"/>
        <v>2.7252299168975064E-2</v>
      </c>
      <c r="AI16" s="484">
        <f t="shared" si="8"/>
        <v>2.7252299168975064E-2</v>
      </c>
      <c r="AJ16" s="484">
        <f t="shared" si="8"/>
        <v>2.7252299168975064E-2</v>
      </c>
      <c r="AK16" s="484">
        <f t="shared" si="8"/>
        <v>2.7252299168975064E-2</v>
      </c>
      <c r="AL16" s="484">
        <f t="shared" si="8"/>
        <v>2.7252299168975064E-2</v>
      </c>
      <c r="AM16" s="484">
        <f t="shared" si="8"/>
        <v>2.7252299168975064E-2</v>
      </c>
      <c r="AN16" s="484">
        <f t="shared" si="8"/>
        <v>2.7252299168975064E-2</v>
      </c>
      <c r="AO16" s="484">
        <f t="shared" si="8"/>
        <v>2.7252299168975064E-2</v>
      </c>
      <c r="AP16" s="484">
        <f t="shared" si="8"/>
        <v>1.2601463135734072</v>
      </c>
      <c r="AQ16" s="484">
        <f t="shared" si="8"/>
        <v>6.2963711999999976</v>
      </c>
      <c r="AR16" s="484">
        <f t="shared" si="9"/>
        <v>9.0270515767312975</v>
      </c>
      <c r="AS16" s="484">
        <f t="shared" si="9"/>
        <v>9.4282054204986121</v>
      </c>
      <c r="AT16" s="484">
        <f t="shared" si="9"/>
        <v>5.6510367556786676</v>
      </c>
      <c r="AU16" s="484">
        <f t="shared" si="9"/>
        <v>1.8324445961218829</v>
      </c>
      <c r="AV16" s="484">
        <f t="shared" si="9"/>
        <v>5.3414506371191113</v>
      </c>
      <c r="AW16" s="484">
        <f t="shared" si="9"/>
        <v>9.8380799999999944</v>
      </c>
      <c r="AX16" s="484">
        <f t="shared" si="9"/>
        <v>10.900919667590024</v>
      </c>
      <c r="AY16" s="484">
        <f t="shared" si="9"/>
        <v>10.469243248753461</v>
      </c>
      <c r="AZ16" s="484">
        <f t="shared" si="9"/>
        <v>7.8759144598337922</v>
      </c>
      <c r="BA16" s="484">
        <f t="shared" si="9"/>
        <v>4.0562322083102478</v>
      </c>
      <c r="BB16" s="484">
        <f t="shared" si="9"/>
        <v>0.27906354349030466</v>
      </c>
      <c r="BC16" s="484">
        <f t="shared" si="9"/>
        <v>5.3414506371191106E-2</v>
      </c>
      <c r="BD16" s="484">
        <f t="shared" si="9"/>
        <v>3.9243310803324077E-2</v>
      </c>
      <c r="BE16" s="484">
        <f t="shared" si="9"/>
        <v>2.7252299168975064E-2</v>
      </c>
      <c r="BF16" s="483">
        <f t="shared" si="10"/>
        <v>82.594088137396113</v>
      </c>
    </row>
    <row r="17" spans="3:58" ht="15.75" thickBot="1">
      <c r="C17" s="488" t="s">
        <v>453</v>
      </c>
      <c r="D17" s="488" t="s">
        <v>524</v>
      </c>
      <c r="E17" s="487">
        <v>11</v>
      </c>
      <c r="F17" s="9">
        <v>2</v>
      </c>
      <c r="G17" s="9">
        <v>0</v>
      </c>
      <c r="H17" s="10">
        <f t="shared" si="11"/>
        <v>0.24</v>
      </c>
      <c r="I17" s="12">
        <v>220</v>
      </c>
      <c r="J17" s="51">
        <v>0.9</v>
      </c>
      <c r="K17" s="490">
        <f t="shared" si="14"/>
        <v>0.26666666666666666</v>
      </c>
      <c r="L17" s="490">
        <f t="shared" si="12"/>
        <v>2.9333333333333331</v>
      </c>
      <c r="M17" s="487">
        <v>3</v>
      </c>
      <c r="N17" s="51">
        <f t="shared" si="0"/>
        <v>0.69981850810863722</v>
      </c>
      <c r="O17" s="487">
        <v>1</v>
      </c>
      <c r="P17" s="490">
        <f t="shared" si="1"/>
        <v>0.69981850810863722</v>
      </c>
      <c r="Q17" s="9" t="s">
        <v>937</v>
      </c>
      <c r="R17" s="552">
        <v>20</v>
      </c>
      <c r="S17" s="51">
        <v>532.17999999999995</v>
      </c>
      <c r="T17" s="490">
        <f t="shared" si="2"/>
        <v>1</v>
      </c>
      <c r="U17" s="51">
        <f t="shared" si="3"/>
        <v>1.0810674053554938E-2</v>
      </c>
      <c r="V17" s="490">
        <f t="shared" si="13"/>
        <v>0.55508197022160677</v>
      </c>
      <c r="W17" s="489" t="s">
        <v>95</v>
      </c>
      <c r="X17" s="1"/>
      <c r="Y17" s="488" t="s">
        <v>453</v>
      </c>
      <c r="Z17" s="488" t="s">
        <v>524</v>
      </c>
      <c r="AA17" s="487">
        <v>11</v>
      </c>
      <c r="AB17" s="486">
        <f t="shared" si="4"/>
        <v>0.9</v>
      </c>
      <c r="AC17" s="485">
        <f t="shared" si="5"/>
        <v>3</v>
      </c>
      <c r="AD17" s="12">
        <v>220</v>
      </c>
      <c r="AE17" s="10">
        <f t="shared" si="6"/>
        <v>0.69981850810863722</v>
      </c>
      <c r="AF17" s="9" t="str">
        <f t="shared" si="7"/>
        <v>Cable de Cobre Encauchetado 12 AWG</v>
      </c>
      <c r="AG17" s="76">
        <v>5.32</v>
      </c>
      <c r="AH17" s="484">
        <f t="shared" si="8"/>
        <v>2.1494949494949491E-4</v>
      </c>
      <c r="AI17" s="484">
        <f t="shared" si="8"/>
        <v>2.1494949494949491E-4</v>
      </c>
      <c r="AJ17" s="484">
        <f t="shared" si="8"/>
        <v>2.1494949494949491E-4</v>
      </c>
      <c r="AK17" s="484">
        <f t="shared" si="8"/>
        <v>2.1494949494949491E-4</v>
      </c>
      <c r="AL17" s="484">
        <f t="shared" si="8"/>
        <v>2.1494949494949491E-4</v>
      </c>
      <c r="AM17" s="484">
        <f t="shared" si="8"/>
        <v>2.1494949494949491E-4</v>
      </c>
      <c r="AN17" s="484">
        <f t="shared" si="8"/>
        <v>2.1494949494949491E-4</v>
      </c>
      <c r="AO17" s="484">
        <f t="shared" si="8"/>
        <v>2.1494949494949491E-4</v>
      </c>
      <c r="AP17" s="484">
        <f t="shared" si="8"/>
        <v>9.9392646464646489E-3</v>
      </c>
      <c r="AQ17" s="484">
        <f t="shared" si="8"/>
        <v>4.9661931313131298E-2</v>
      </c>
      <c r="AR17" s="484">
        <f t="shared" si="9"/>
        <v>7.1199870707070706E-2</v>
      </c>
      <c r="AS17" s="484">
        <f t="shared" si="9"/>
        <v>7.4363927272727254E-2</v>
      </c>
      <c r="AT17" s="484">
        <f t="shared" si="9"/>
        <v>4.4571927272727255E-2</v>
      </c>
      <c r="AU17" s="484">
        <f t="shared" si="9"/>
        <v>1.4453204040404037E-2</v>
      </c>
      <c r="AV17" s="484">
        <f t="shared" si="9"/>
        <v>4.2130101010100993E-2</v>
      </c>
      <c r="AW17" s="484">
        <f t="shared" si="9"/>
        <v>7.7596767676767639E-2</v>
      </c>
      <c r="AX17" s="484">
        <f t="shared" si="9"/>
        <v>8.5979797979797962E-2</v>
      </c>
      <c r="AY17" s="484">
        <f t="shared" si="9"/>
        <v>8.2574997979797962E-2</v>
      </c>
      <c r="AZ17" s="484">
        <f t="shared" si="9"/>
        <v>6.2120404040404024E-2</v>
      </c>
      <c r="BA17" s="484">
        <f t="shared" si="9"/>
        <v>3.1993082828282816E-2</v>
      </c>
      <c r="BB17" s="484">
        <f t="shared" si="9"/>
        <v>2.2010828282828282E-3</v>
      </c>
      <c r="BC17" s="484">
        <f t="shared" si="9"/>
        <v>4.2130101010101015E-4</v>
      </c>
      <c r="BD17" s="484">
        <f t="shared" si="9"/>
        <v>3.095272727272726E-4</v>
      </c>
      <c r="BE17" s="484">
        <f t="shared" si="9"/>
        <v>2.1494949494949491E-4</v>
      </c>
      <c r="BF17" s="483">
        <f t="shared" si="10"/>
        <v>0.65145173333333306</v>
      </c>
    </row>
    <row r="18" spans="3:58" ht="15.75" thickBot="1">
      <c r="C18" s="488" t="s">
        <v>453</v>
      </c>
      <c r="D18" s="488" t="s">
        <v>522</v>
      </c>
      <c r="E18" s="487">
        <v>20</v>
      </c>
      <c r="F18" s="9">
        <v>35</v>
      </c>
      <c r="G18" s="9">
        <v>0</v>
      </c>
      <c r="H18" s="10">
        <f t="shared" si="11"/>
        <v>4.2</v>
      </c>
      <c r="I18" s="12">
        <v>380</v>
      </c>
      <c r="J18" s="51">
        <v>0.9</v>
      </c>
      <c r="K18" s="490">
        <f t="shared" si="14"/>
        <v>4.666666666666667</v>
      </c>
      <c r="L18" s="490">
        <f t="shared" si="12"/>
        <v>93.333333333333343</v>
      </c>
      <c r="M18" s="499">
        <v>3</v>
      </c>
      <c r="N18" s="51">
        <f t="shared" si="0"/>
        <v>7.0902664637322461</v>
      </c>
      <c r="O18" s="487">
        <v>1</v>
      </c>
      <c r="P18" s="490">
        <f t="shared" si="1"/>
        <v>7.0902664637322461</v>
      </c>
      <c r="Q18" s="9" t="s">
        <v>373</v>
      </c>
      <c r="R18" s="51">
        <v>90</v>
      </c>
      <c r="S18" s="51">
        <v>91.09</v>
      </c>
      <c r="T18" s="490">
        <f t="shared" si="2"/>
        <v>1</v>
      </c>
      <c r="U18" s="51">
        <f t="shared" si="3"/>
        <v>5.8876269621421992E-2</v>
      </c>
      <c r="V18" s="490">
        <f t="shared" si="13"/>
        <v>0.61395823984302877</v>
      </c>
      <c r="W18" s="489" t="s">
        <v>95</v>
      </c>
      <c r="X18" s="1"/>
      <c r="Y18" s="488" t="s">
        <v>453</v>
      </c>
      <c r="Z18" s="488" t="s">
        <v>522</v>
      </c>
      <c r="AA18" s="487">
        <v>20</v>
      </c>
      <c r="AB18" s="486">
        <f t="shared" si="4"/>
        <v>0.9</v>
      </c>
      <c r="AC18" s="485">
        <f t="shared" si="5"/>
        <v>3</v>
      </c>
      <c r="AD18" s="12">
        <v>380</v>
      </c>
      <c r="AE18" s="10">
        <f t="shared" si="6"/>
        <v>7.0902664637322461</v>
      </c>
      <c r="AF18" s="9" t="str">
        <f t="shared" si="7"/>
        <v>AL No 2 THHN SERIE 8000</v>
      </c>
      <c r="AG18" s="9">
        <v>0.85399999999999998</v>
      </c>
      <c r="AH18" s="484">
        <f t="shared" si="8"/>
        <v>6.4398276392736232E-3</v>
      </c>
      <c r="AI18" s="484">
        <f t="shared" si="8"/>
        <v>6.4398276392736232E-3</v>
      </c>
      <c r="AJ18" s="484">
        <f t="shared" si="8"/>
        <v>6.4398276392736232E-3</v>
      </c>
      <c r="AK18" s="484">
        <f t="shared" si="8"/>
        <v>6.4398276392736232E-3</v>
      </c>
      <c r="AL18" s="484">
        <f t="shared" si="8"/>
        <v>6.4398276392736232E-3</v>
      </c>
      <c r="AM18" s="484">
        <f t="shared" si="8"/>
        <v>6.4398276392736232E-3</v>
      </c>
      <c r="AN18" s="484">
        <f t="shared" si="8"/>
        <v>6.4398276392736232E-3</v>
      </c>
      <c r="AO18" s="484">
        <f t="shared" si="8"/>
        <v>6.4398276392736232E-3</v>
      </c>
      <c r="AP18" s="484">
        <f t="shared" si="8"/>
        <v>0.29777763004001234</v>
      </c>
      <c r="AQ18" s="484">
        <f t="shared" si="8"/>
        <v>1.4878577777777777</v>
      </c>
      <c r="AR18" s="484">
        <f t="shared" si="9"/>
        <v>2.1331285072329949</v>
      </c>
      <c r="AS18" s="484">
        <f t="shared" si="9"/>
        <v>2.2279227700831026</v>
      </c>
      <c r="AT18" s="484">
        <f t="shared" si="9"/>
        <v>1.3353626592797785</v>
      </c>
      <c r="AU18" s="484">
        <f t="shared" si="9"/>
        <v>0.43301401046475835</v>
      </c>
      <c r="AV18" s="484">
        <f t="shared" si="9"/>
        <v>1.2622062172976301</v>
      </c>
      <c r="AW18" s="484">
        <f t="shared" si="9"/>
        <v>2.3247777777777774</v>
      </c>
      <c r="AX18" s="484">
        <f t="shared" si="9"/>
        <v>2.5759310557094488</v>
      </c>
      <c r="AY18" s="484">
        <f t="shared" si="9"/>
        <v>2.4739241859033547</v>
      </c>
      <c r="AZ18" s="484">
        <f t="shared" si="9"/>
        <v>1.8611101877500766</v>
      </c>
      <c r="BA18" s="484">
        <f t="shared" si="9"/>
        <v>0.95850394582948584</v>
      </c>
      <c r="BB18" s="484">
        <f t="shared" si="9"/>
        <v>6.5943835026161898E-2</v>
      </c>
      <c r="BC18" s="484">
        <f t="shared" si="9"/>
        <v>1.2622062172976303E-2</v>
      </c>
      <c r="BD18" s="484">
        <f t="shared" si="9"/>
        <v>9.2733518005540146E-3</v>
      </c>
      <c r="BE18" s="484">
        <f t="shared" si="9"/>
        <v>6.4398276392736232E-3</v>
      </c>
      <c r="BF18" s="483">
        <f t="shared" si="10"/>
        <v>19.517314422899346</v>
      </c>
    </row>
    <row r="19" spans="3:58" ht="15.75" thickBot="1">
      <c r="C19" s="488" t="s">
        <v>522</v>
      </c>
      <c r="D19" s="488" t="s">
        <v>523</v>
      </c>
      <c r="E19" s="487">
        <v>11</v>
      </c>
      <c r="F19" s="9">
        <v>1</v>
      </c>
      <c r="G19" s="9">
        <v>0</v>
      </c>
      <c r="H19" s="10">
        <f t="shared" si="11"/>
        <v>0.12</v>
      </c>
      <c r="I19" s="12">
        <v>220</v>
      </c>
      <c r="J19" s="51">
        <v>0.9</v>
      </c>
      <c r="K19" s="490">
        <f t="shared" si="14"/>
        <v>0.13333333333333333</v>
      </c>
      <c r="L19" s="490">
        <f t="shared" si="12"/>
        <v>1.4666666666666666</v>
      </c>
      <c r="M19" s="487">
        <v>3</v>
      </c>
      <c r="N19" s="51">
        <f t="shared" si="0"/>
        <v>0.34990925405431861</v>
      </c>
      <c r="O19" s="487">
        <v>1</v>
      </c>
      <c r="P19" s="490">
        <f t="shared" si="1"/>
        <v>0.34990925405431861</v>
      </c>
      <c r="Q19" s="9" t="s">
        <v>937</v>
      </c>
      <c r="R19" s="552">
        <v>20</v>
      </c>
      <c r="S19" s="51">
        <v>532.17999999999995</v>
      </c>
      <c r="T19" s="490">
        <f t="shared" si="2"/>
        <v>1</v>
      </c>
      <c r="U19" s="51">
        <f t="shared" si="3"/>
        <v>5.4053370267774688E-3</v>
      </c>
      <c r="V19" s="490">
        <f t="shared" si="13"/>
        <v>0.61936357686980625</v>
      </c>
      <c r="W19" s="489" t="s">
        <v>95</v>
      </c>
      <c r="X19" s="1"/>
      <c r="Y19" s="488" t="s">
        <v>522</v>
      </c>
      <c r="Z19" s="488" t="s">
        <v>523</v>
      </c>
      <c r="AA19" s="487">
        <v>11</v>
      </c>
      <c r="AB19" s="486">
        <f t="shared" si="4"/>
        <v>0.9</v>
      </c>
      <c r="AC19" s="485">
        <f t="shared" si="5"/>
        <v>3</v>
      </c>
      <c r="AD19" s="12">
        <v>220</v>
      </c>
      <c r="AE19" s="10">
        <f t="shared" si="6"/>
        <v>0.34990925405431861</v>
      </c>
      <c r="AF19" s="9" t="str">
        <f t="shared" si="7"/>
        <v>Cable de Cobre Encauchetado 12 AWG</v>
      </c>
      <c r="AG19" s="76">
        <v>5.32</v>
      </c>
      <c r="AH19" s="484">
        <f t="shared" si="8"/>
        <v>5.3737373737373728E-5</v>
      </c>
      <c r="AI19" s="484">
        <f t="shared" si="8"/>
        <v>5.3737373737373728E-5</v>
      </c>
      <c r="AJ19" s="484">
        <f t="shared" si="8"/>
        <v>5.3737373737373728E-5</v>
      </c>
      <c r="AK19" s="484">
        <f t="shared" si="8"/>
        <v>5.3737373737373728E-5</v>
      </c>
      <c r="AL19" s="484">
        <f t="shared" si="8"/>
        <v>5.3737373737373728E-5</v>
      </c>
      <c r="AM19" s="484">
        <f t="shared" si="8"/>
        <v>5.3737373737373728E-5</v>
      </c>
      <c r="AN19" s="484">
        <f t="shared" si="8"/>
        <v>5.3737373737373728E-5</v>
      </c>
      <c r="AO19" s="484">
        <f t="shared" si="8"/>
        <v>5.3737373737373728E-5</v>
      </c>
      <c r="AP19" s="484">
        <f t="shared" si="8"/>
        <v>2.4848161616161622E-3</v>
      </c>
      <c r="AQ19" s="484">
        <f t="shared" si="8"/>
        <v>1.2415482828282825E-2</v>
      </c>
      <c r="AR19" s="484">
        <f t="shared" si="9"/>
        <v>1.7799967676767676E-2</v>
      </c>
      <c r="AS19" s="484">
        <f t="shared" si="9"/>
        <v>1.8590981818181813E-2</v>
      </c>
      <c r="AT19" s="484">
        <f t="shared" si="9"/>
        <v>1.1142981818181814E-2</v>
      </c>
      <c r="AU19" s="484">
        <f t="shared" si="9"/>
        <v>3.6133010101010092E-3</v>
      </c>
      <c r="AV19" s="484">
        <f t="shared" si="9"/>
        <v>1.0532525252525248E-2</v>
      </c>
      <c r="AW19" s="484">
        <f t="shared" si="9"/>
        <v>1.939919191919191E-2</v>
      </c>
      <c r="AX19" s="484">
        <f t="shared" si="9"/>
        <v>2.149494949494949E-2</v>
      </c>
      <c r="AY19" s="484">
        <f t="shared" si="9"/>
        <v>2.0643749494949491E-2</v>
      </c>
      <c r="AZ19" s="484">
        <f t="shared" si="9"/>
        <v>1.5530101010101006E-2</v>
      </c>
      <c r="BA19" s="484">
        <f t="shared" si="9"/>
        <v>7.9982707070707041E-3</v>
      </c>
      <c r="BB19" s="484">
        <f t="shared" si="9"/>
        <v>5.5027070707070705E-4</v>
      </c>
      <c r="BC19" s="484">
        <f t="shared" si="9"/>
        <v>1.0532525252525254E-4</v>
      </c>
      <c r="BD19" s="484">
        <f t="shared" si="9"/>
        <v>7.7381818181818151E-5</v>
      </c>
      <c r="BE19" s="484">
        <f t="shared" si="9"/>
        <v>5.3737373737373728E-5</v>
      </c>
      <c r="BF19" s="483">
        <f t="shared" si="10"/>
        <v>0.16286293333333327</v>
      </c>
    </row>
    <row r="20" spans="3:58" ht="15.75" thickBot="1">
      <c r="C20" s="488" t="s">
        <v>522</v>
      </c>
      <c r="D20" s="488" t="s">
        <v>520</v>
      </c>
      <c r="E20" s="487">
        <v>20</v>
      </c>
      <c r="F20" s="9">
        <v>34</v>
      </c>
      <c r="G20" s="9">
        <v>0</v>
      </c>
      <c r="H20" s="10">
        <f t="shared" si="11"/>
        <v>4.08</v>
      </c>
      <c r="I20" s="12">
        <v>380</v>
      </c>
      <c r="J20" s="51">
        <v>0.9</v>
      </c>
      <c r="K20" s="490">
        <f t="shared" si="14"/>
        <v>4.5333333333333332</v>
      </c>
      <c r="L20" s="490">
        <f t="shared" si="12"/>
        <v>90.666666666666657</v>
      </c>
      <c r="M20" s="499">
        <v>3</v>
      </c>
      <c r="N20" s="51">
        <f t="shared" si="0"/>
        <v>6.8876874219113242</v>
      </c>
      <c r="O20" s="487">
        <v>1</v>
      </c>
      <c r="P20" s="490">
        <f t="shared" si="1"/>
        <v>6.8876874219113242</v>
      </c>
      <c r="Q20" s="9" t="s">
        <v>373</v>
      </c>
      <c r="R20" s="51">
        <v>90</v>
      </c>
      <c r="S20" s="51">
        <v>91.09</v>
      </c>
      <c r="T20" s="490">
        <f t="shared" si="2"/>
        <v>1</v>
      </c>
      <c r="U20" s="51">
        <f t="shared" si="3"/>
        <v>5.7194090489381344E-2</v>
      </c>
      <c r="V20" s="490">
        <f t="shared" si="13"/>
        <v>0.67655766735918754</v>
      </c>
      <c r="W20" s="489" t="s">
        <v>95</v>
      </c>
      <c r="X20" s="1"/>
      <c r="Y20" s="488" t="s">
        <v>522</v>
      </c>
      <c r="Z20" s="488" t="s">
        <v>520</v>
      </c>
      <c r="AA20" s="487">
        <v>20</v>
      </c>
      <c r="AB20" s="486">
        <f t="shared" si="4"/>
        <v>0.9</v>
      </c>
      <c r="AC20" s="485">
        <f t="shared" si="5"/>
        <v>3</v>
      </c>
      <c r="AD20" s="12">
        <v>380</v>
      </c>
      <c r="AE20" s="10">
        <f t="shared" si="6"/>
        <v>6.8876874219113242</v>
      </c>
      <c r="AF20" s="9" t="str">
        <f t="shared" si="7"/>
        <v>AL No 2 THHN SERIE 8000</v>
      </c>
      <c r="AG20" s="9">
        <v>0.85399999999999998</v>
      </c>
      <c r="AH20" s="484">
        <f t="shared" ref="AH20:AQ29" si="15">$AC20*($AE20*AH$9)^2*$AG20*$AA20/1000</f>
        <v>6.077094490612495E-3</v>
      </c>
      <c r="AI20" s="484">
        <f t="shared" si="15"/>
        <v>6.077094490612495E-3</v>
      </c>
      <c r="AJ20" s="484">
        <f t="shared" si="15"/>
        <v>6.077094490612495E-3</v>
      </c>
      <c r="AK20" s="484">
        <f t="shared" si="15"/>
        <v>6.077094490612495E-3</v>
      </c>
      <c r="AL20" s="484">
        <f t="shared" si="15"/>
        <v>6.077094490612495E-3</v>
      </c>
      <c r="AM20" s="484">
        <f t="shared" si="15"/>
        <v>6.077094490612495E-3</v>
      </c>
      <c r="AN20" s="484">
        <f t="shared" si="15"/>
        <v>6.077094490612495E-3</v>
      </c>
      <c r="AO20" s="484">
        <f t="shared" si="15"/>
        <v>6.077094490612495E-3</v>
      </c>
      <c r="AP20" s="484">
        <f t="shared" si="15"/>
        <v>0.28100484924592184</v>
      </c>
      <c r="AQ20" s="484">
        <f t="shared" si="15"/>
        <v>1.4040519111111109</v>
      </c>
      <c r="AR20" s="484">
        <f t="shared" ref="AR20:BE29" si="16">$AC20*($AE20*AR$9)^2*$AG20*$AA20/1000</f>
        <v>2.0129767790704829</v>
      </c>
      <c r="AS20" s="484">
        <f t="shared" si="16"/>
        <v>2.1024316099722986</v>
      </c>
      <c r="AT20" s="484">
        <f t="shared" si="16"/>
        <v>1.2601463135734068</v>
      </c>
      <c r="AU20" s="484">
        <f t="shared" si="16"/>
        <v>0.40862383354878401</v>
      </c>
      <c r="AV20" s="484">
        <f t="shared" si="16"/>
        <v>1.1911105201600489</v>
      </c>
      <c r="AW20" s="484">
        <f t="shared" si="16"/>
        <v>2.1938311111111104</v>
      </c>
      <c r="AX20" s="484">
        <f t="shared" si="16"/>
        <v>2.4308377962449983</v>
      </c>
      <c r="AY20" s="484">
        <f t="shared" si="16"/>
        <v>2.3345766195136957</v>
      </c>
      <c r="AZ20" s="484">
        <f t="shared" si="16"/>
        <v>1.7562803077870108</v>
      </c>
      <c r="BA20" s="484">
        <f t="shared" si="16"/>
        <v>0.90451474398276344</v>
      </c>
      <c r="BB20" s="484">
        <f t="shared" si="16"/>
        <v>6.2229447583871958E-2</v>
      </c>
      <c r="BC20" s="484">
        <f t="shared" si="16"/>
        <v>1.1911105201600493E-2</v>
      </c>
      <c r="BD20" s="484">
        <f t="shared" si="16"/>
        <v>8.7510160664819939E-3</v>
      </c>
      <c r="BE20" s="484">
        <f t="shared" si="16"/>
        <v>6.077094490612495E-3</v>
      </c>
      <c r="BF20" s="483">
        <f t="shared" si="10"/>
        <v>18.417971814589102</v>
      </c>
    </row>
    <row r="21" spans="3:58" ht="15.75" thickBot="1">
      <c r="C21" s="488" t="s">
        <v>520</v>
      </c>
      <c r="D21" s="488" t="s">
        <v>521</v>
      </c>
      <c r="E21" s="487">
        <v>11</v>
      </c>
      <c r="F21" s="9">
        <v>1</v>
      </c>
      <c r="G21" s="9">
        <v>0</v>
      </c>
      <c r="H21" s="10">
        <f t="shared" si="11"/>
        <v>0.12</v>
      </c>
      <c r="I21" s="12">
        <v>220</v>
      </c>
      <c r="J21" s="51">
        <v>0.9</v>
      </c>
      <c r="K21" s="490">
        <f t="shared" si="14"/>
        <v>0.13333333333333333</v>
      </c>
      <c r="L21" s="490">
        <f t="shared" si="12"/>
        <v>1.4666666666666666</v>
      </c>
      <c r="M21" s="487">
        <v>3</v>
      </c>
      <c r="N21" s="51">
        <f t="shared" si="0"/>
        <v>0.34990925405431861</v>
      </c>
      <c r="O21" s="487">
        <v>1</v>
      </c>
      <c r="P21" s="490">
        <f t="shared" si="1"/>
        <v>0.34990925405431861</v>
      </c>
      <c r="Q21" s="9" t="s">
        <v>937</v>
      </c>
      <c r="R21" s="552">
        <v>20</v>
      </c>
      <c r="S21" s="51">
        <v>532.17999999999995</v>
      </c>
      <c r="T21" s="490">
        <f t="shared" si="2"/>
        <v>1</v>
      </c>
      <c r="U21" s="51">
        <f t="shared" si="3"/>
        <v>5.4053370267774688E-3</v>
      </c>
      <c r="V21" s="490">
        <f t="shared" si="13"/>
        <v>0.68196300438596502</v>
      </c>
      <c r="W21" s="489" t="s">
        <v>95</v>
      </c>
      <c r="X21" s="1"/>
      <c r="Y21" s="488" t="s">
        <v>520</v>
      </c>
      <c r="Z21" s="488" t="s">
        <v>521</v>
      </c>
      <c r="AA21" s="487">
        <v>11</v>
      </c>
      <c r="AB21" s="486">
        <f t="shared" si="4"/>
        <v>0.9</v>
      </c>
      <c r="AC21" s="485">
        <f t="shared" si="5"/>
        <v>3</v>
      </c>
      <c r="AD21" s="12">
        <v>220</v>
      </c>
      <c r="AE21" s="10">
        <f t="shared" si="6"/>
        <v>0.34990925405431861</v>
      </c>
      <c r="AF21" s="9" t="str">
        <f t="shared" si="7"/>
        <v>Cable de Cobre Encauchetado 12 AWG</v>
      </c>
      <c r="AG21" s="76">
        <v>5.32</v>
      </c>
      <c r="AH21" s="484">
        <f t="shared" si="15"/>
        <v>5.3737373737373728E-5</v>
      </c>
      <c r="AI21" s="484">
        <f t="shared" si="15"/>
        <v>5.3737373737373728E-5</v>
      </c>
      <c r="AJ21" s="484">
        <f t="shared" si="15"/>
        <v>5.3737373737373728E-5</v>
      </c>
      <c r="AK21" s="484">
        <f t="shared" si="15"/>
        <v>5.3737373737373728E-5</v>
      </c>
      <c r="AL21" s="484">
        <f t="shared" si="15"/>
        <v>5.3737373737373728E-5</v>
      </c>
      <c r="AM21" s="484">
        <f t="shared" si="15"/>
        <v>5.3737373737373728E-5</v>
      </c>
      <c r="AN21" s="484">
        <f t="shared" si="15"/>
        <v>5.3737373737373728E-5</v>
      </c>
      <c r="AO21" s="484">
        <f t="shared" si="15"/>
        <v>5.3737373737373728E-5</v>
      </c>
      <c r="AP21" s="484">
        <f t="shared" si="15"/>
        <v>2.4848161616161622E-3</v>
      </c>
      <c r="AQ21" s="484">
        <f t="shared" si="15"/>
        <v>1.2415482828282825E-2</v>
      </c>
      <c r="AR21" s="484">
        <f t="shared" si="16"/>
        <v>1.7799967676767676E-2</v>
      </c>
      <c r="AS21" s="484">
        <f t="shared" si="16"/>
        <v>1.8590981818181813E-2</v>
      </c>
      <c r="AT21" s="484">
        <f t="shared" si="16"/>
        <v>1.1142981818181814E-2</v>
      </c>
      <c r="AU21" s="484">
        <f t="shared" si="16"/>
        <v>3.6133010101010092E-3</v>
      </c>
      <c r="AV21" s="484">
        <f t="shared" si="16"/>
        <v>1.0532525252525248E-2</v>
      </c>
      <c r="AW21" s="484">
        <f t="shared" si="16"/>
        <v>1.939919191919191E-2</v>
      </c>
      <c r="AX21" s="484">
        <f t="shared" si="16"/>
        <v>2.149494949494949E-2</v>
      </c>
      <c r="AY21" s="484">
        <f t="shared" si="16"/>
        <v>2.0643749494949491E-2</v>
      </c>
      <c r="AZ21" s="484">
        <f t="shared" si="16"/>
        <v>1.5530101010101006E-2</v>
      </c>
      <c r="BA21" s="484">
        <f t="shared" si="16"/>
        <v>7.9982707070707041E-3</v>
      </c>
      <c r="BB21" s="484">
        <f t="shared" si="16"/>
        <v>5.5027070707070705E-4</v>
      </c>
      <c r="BC21" s="484">
        <f t="shared" si="16"/>
        <v>1.0532525252525254E-4</v>
      </c>
      <c r="BD21" s="484">
        <f t="shared" si="16"/>
        <v>7.7381818181818151E-5</v>
      </c>
      <c r="BE21" s="484">
        <f t="shared" si="16"/>
        <v>5.3737373737373728E-5</v>
      </c>
      <c r="BF21" s="483">
        <f t="shared" si="10"/>
        <v>0.16286293333333327</v>
      </c>
    </row>
    <row r="22" spans="3:58" ht="15.75" thickBot="1">
      <c r="C22" s="488" t="s">
        <v>520</v>
      </c>
      <c r="D22" s="488" t="s">
        <v>518</v>
      </c>
      <c r="E22" s="487">
        <v>20</v>
      </c>
      <c r="F22" s="9">
        <v>33</v>
      </c>
      <c r="G22" s="9">
        <v>0</v>
      </c>
      <c r="H22" s="10">
        <f t="shared" si="11"/>
        <v>3.96</v>
      </c>
      <c r="I22" s="12">
        <v>380</v>
      </c>
      <c r="J22" s="51">
        <v>0.9</v>
      </c>
      <c r="K22" s="490">
        <f t="shared" si="14"/>
        <v>4.3999999999999995</v>
      </c>
      <c r="L22" s="490">
        <f t="shared" si="12"/>
        <v>87.999999999999986</v>
      </c>
      <c r="M22" s="499">
        <v>3</v>
      </c>
      <c r="N22" s="51">
        <f t="shared" si="0"/>
        <v>6.6851083800904023</v>
      </c>
      <c r="O22" s="487">
        <v>1</v>
      </c>
      <c r="P22" s="490">
        <f t="shared" si="1"/>
        <v>6.6851083800904023</v>
      </c>
      <c r="Q22" s="9" t="s">
        <v>373</v>
      </c>
      <c r="R22" s="51">
        <v>90</v>
      </c>
      <c r="S22" s="51">
        <v>91.09</v>
      </c>
      <c r="T22" s="490">
        <f t="shared" si="2"/>
        <v>1</v>
      </c>
      <c r="U22" s="51">
        <f t="shared" si="3"/>
        <v>5.5511911357340717E-2</v>
      </c>
      <c r="V22" s="490">
        <f t="shared" si="13"/>
        <v>0.7374749157433057</v>
      </c>
      <c r="W22" s="489" t="s">
        <v>95</v>
      </c>
      <c r="X22" s="1"/>
      <c r="Y22" s="488" t="s">
        <v>520</v>
      </c>
      <c r="Z22" s="488" t="s">
        <v>518</v>
      </c>
      <c r="AA22" s="487">
        <v>20</v>
      </c>
      <c r="AB22" s="486">
        <f t="shared" si="4"/>
        <v>0.9</v>
      </c>
      <c r="AC22" s="485">
        <f t="shared" si="5"/>
        <v>3</v>
      </c>
      <c r="AD22" s="12">
        <v>380</v>
      </c>
      <c r="AE22" s="10">
        <f t="shared" si="6"/>
        <v>6.6851083800904023</v>
      </c>
      <c r="AF22" s="9" t="str">
        <f t="shared" si="7"/>
        <v>AL No 2 THHN SERIE 8000</v>
      </c>
      <c r="AG22" s="9">
        <v>0.85399999999999998</v>
      </c>
      <c r="AH22" s="484">
        <f t="shared" si="15"/>
        <v>5.7248753462603875E-3</v>
      </c>
      <c r="AI22" s="484">
        <f t="shared" si="15"/>
        <v>5.7248753462603875E-3</v>
      </c>
      <c r="AJ22" s="484">
        <f t="shared" si="15"/>
        <v>5.7248753462603875E-3</v>
      </c>
      <c r="AK22" s="484">
        <f t="shared" si="15"/>
        <v>5.7248753462603875E-3</v>
      </c>
      <c r="AL22" s="484">
        <f t="shared" si="15"/>
        <v>5.7248753462603875E-3</v>
      </c>
      <c r="AM22" s="484">
        <f t="shared" si="15"/>
        <v>5.7248753462603875E-3</v>
      </c>
      <c r="AN22" s="484">
        <f t="shared" si="15"/>
        <v>5.7248753462603875E-3</v>
      </c>
      <c r="AO22" s="484">
        <f t="shared" si="15"/>
        <v>5.7248753462603875E-3</v>
      </c>
      <c r="AP22" s="484">
        <f t="shared" si="15"/>
        <v>0.2647182360110803</v>
      </c>
      <c r="AQ22" s="484">
        <f t="shared" si="15"/>
        <v>1.3226751999999993</v>
      </c>
      <c r="AR22" s="484">
        <f t="shared" si="16"/>
        <v>1.8963077096952905</v>
      </c>
      <c r="AS22" s="484">
        <f t="shared" si="16"/>
        <v>1.9805778747922429</v>
      </c>
      <c r="AT22" s="484">
        <f t="shared" si="16"/>
        <v>1.1871101518005536</v>
      </c>
      <c r="AU22" s="484">
        <f t="shared" si="16"/>
        <v>0.38494061828254822</v>
      </c>
      <c r="AV22" s="484">
        <f t="shared" si="16"/>
        <v>1.1220755678670358</v>
      </c>
      <c r="AW22" s="484">
        <f t="shared" si="16"/>
        <v>2.066679999999999</v>
      </c>
      <c r="AX22" s="484">
        <f t="shared" si="16"/>
        <v>2.2899501385041545</v>
      </c>
      <c r="AY22" s="484">
        <f t="shared" si="16"/>
        <v>2.199268113019389</v>
      </c>
      <c r="AZ22" s="484">
        <f t="shared" si="16"/>
        <v>1.6544889750692509</v>
      </c>
      <c r="BA22" s="484">
        <f t="shared" si="16"/>
        <v>0.85209044653739607</v>
      </c>
      <c r="BB22" s="484">
        <f t="shared" si="16"/>
        <v>5.8622723545706364E-2</v>
      </c>
      <c r="BC22" s="484">
        <f t="shared" si="16"/>
        <v>1.1220755678670357E-2</v>
      </c>
      <c r="BD22" s="484">
        <f t="shared" si="16"/>
        <v>8.2438204986149555E-3</v>
      </c>
      <c r="BE22" s="484">
        <f t="shared" si="16"/>
        <v>5.7248753462603875E-3</v>
      </c>
      <c r="BF22" s="483">
        <f t="shared" si="10"/>
        <v>17.350494209418272</v>
      </c>
    </row>
    <row r="23" spans="3:58" ht="15.75" thickBot="1">
      <c r="C23" s="488" t="s">
        <v>518</v>
      </c>
      <c r="D23" s="488" t="s">
        <v>519</v>
      </c>
      <c r="E23" s="487">
        <v>11</v>
      </c>
      <c r="F23" s="9">
        <v>1</v>
      </c>
      <c r="G23" s="9">
        <v>0</v>
      </c>
      <c r="H23" s="10">
        <f t="shared" si="11"/>
        <v>0.12</v>
      </c>
      <c r="I23" s="12">
        <v>220</v>
      </c>
      <c r="J23" s="51">
        <v>0.9</v>
      </c>
      <c r="K23" s="490">
        <f t="shared" si="14"/>
        <v>0.13333333333333333</v>
      </c>
      <c r="L23" s="490">
        <f t="shared" si="12"/>
        <v>1.4666666666666666</v>
      </c>
      <c r="M23" s="487">
        <v>3</v>
      </c>
      <c r="N23" s="51">
        <f t="shared" si="0"/>
        <v>0.34990925405431861</v>
      </c>
      <c r="O23" s="487">
        <v>1</v>
      </c>
      <c r="P23" s="490">
        <f t="shared" si="1"/>
        <v>0.34990925405431861</v>
      </c>
      <c r="Q23" s="9" t="s">
        <v>937</v>
      </c>
      <c r="R23" s="552">
        <v>20</v>
      </c>
      <c r="S23" s="51">
        <v>532.17999999999995</v>
      </c>
      <c r="T23" s="490">
        <f t="shared" si="2"/>
        <v>1</v>
      </c>
      <c r="U23" s="51">
        <f t="shared" si="3"/>
        <v>5.4053370267774688E-3</v>
      </c>
      <c r="V23" s="490">
        <f t="shared" si="13"/>
        <v>0.74288025277008318</v>
      </c>
      <c r="W23" s="489" t="s">
        <v>95</v>
      </c>
      <c r="X23" s="1"/>
      <c r="Y23" s="488" t="s">
        <v>518</v>
      </c>
      <c r="Z23" s="488" t="s">
        <v>519</v>
      </c>
      <c r="AA23" s="487">
        <v>11</v>
      </c>
      <c r="AB23" s="486">
        <f t="shared" si="4"/>
        <v>0.9</v>
      </c>
      <c r="AC23" s="485">
        <f t="shared" si="5"/>
        <v>3</v>
      </c>
      <c r="AD23" s="12">
        <v>220</v>
      </c>
      <c r="AE23" s="10">
        <f t="shared" si="6"/>
        <v>0.34990925405431861</v>
      </c>
      <c r="AF23" s="9" t="str">
        <f t="shared" si="7"/>
        <v>Cable de Cobre Encauchetado 12 AWG</v>
      </c>
      <c r="AG23" s="76">
        <v>5.32</v>
      </c>
      <c r="AH23" s="484">
        <f t="shared" si="15"/>
        <v>5.3737373737373728E-5</v>
      </c>
      <c r="AI23" s="484">
        <f t="shared" si="15"/>
        <v>5.3737373737373728E-5</v>
      </c>
      <c r="AJ23" s="484">
        <f t="shared" si="15"/>
        <v>5.3737373737373728E-5</v>
      </c>
      <c r="AK23" s="484">
        <f t="shared" si="15"/>
        <v>5.3737373737373728E-5</v>
      </c>
      <c r="AL23" s="484">
        <f t="shared" si="15"/>
        <v>5.3737373737373728E-5</v>
      </c>
      <c r="AM23" s="484">
        <f t="shared" si="15"/>
        <v>5.3737373737373728E-5</v>
      </c>
      <c r="AN23" s="484">
        <f t="shared" si="15"/>
        <v>5.3737373737373728E-5</v>
      </c>
      <c r="AO23" s="484">
        <f t="shared" si="15"/>
        <v>5.3737373737373728E-5</v>
      </c>
      <c r="AP23" s="484">
        <f t="shared" si="15"/>
        <v>2.4848161616161622E-3</v>
      </c>
      <c r="AQ23" s="484">
        <f t="shared" si="15"/>
        <v>1.2415482828282825E-2</v>
      </c>
      <c r="AR23" s="484">
        <f t="shared" si="16"/>
        <v>1.7799967676767676E-2</v>
      </c>
      <c r="AS23" s="484">
        <f t="shared" si="16"/>
        <v>1.8590981818181813E-2</v>
      </c>
      <c r="AT23" s="484">
        <f t="shared" si="16"/>
        <v>1.1142981818181814E-2</v>
      </c>
      <c r="AU23" s="484">
        <f t="shared" si="16"/>
        <v>3.6133010101010092E-3</v>
      </c>
      <c r="AV23" s="484">
        <f t="shared" si="16"/>
        <v>1.0532525252525248E-2</v>
      </c>
      <c r="AW23" s="484">
        <f t="shared" si="16"/>
        <v>1.939919191919191E-2</v>
      </c>
      <c r="AX23" s="484">
        <f t="shared" si="16"/>
        <v>2.149494949494949E-2</v>
      </c>
      <c r="AY23" s="484">
        <f t="shared" si="16"/>
        <v>2.0643749494949491E-2</v>
      </c>
      <c r="AZ23" s="484">
        <f t="shared" si="16"/>
        <v>1.5530101010101006E-2</v>
      </c>
      <c r="BA23" s="484">
        <f t="shared" si="16"/>
        <v>7.9982707070707041E-3</v>
      </c>
      <c r="BB23" s="484">
        <f t="shared" si="16"/>
        <v>5.5027070707070705E-4</v>
      </c>
      <c r="BC23" s="484">
        <f t="shared" si="16"/>
        <v>1.0532525252525254E-4</v>
      </c>
      <c r="BD23" s="484">
        <f t="shared" si="16"/>
        <v>7.7381818181818151E-5</v>
      </c>
      <c r="BE23" s="484">
        <f t="shared" si="16"/>
        <v>5.3737373737373728E-5</v>
      </c>
      <c r="BF23" s="483">
        <f t="shared" si="10"/>
        <v>0.16286293333333327</v>
      </c>
    </row>
    <row r="24" spans="3:58" ht="15.75" thickBot="1">
      <c r="C24" s="488" t="s">
        <v>518</v>
      </c>
      <c r="D24" s="488" t="s">
        <v>516</v>
      </c>
      <c r="E24" s="487">
        <v>20</v>
      </c>
      <c r="F24" s="9">
        <v>32</v>
      </c>
      <c r="G24" s="9">
        <v>0</v>
      </c>
      <c r="H24" s="10">
        <f t="shared" si="11"/>
        <v>3.84</v>
      </c>
      <c r="I24" s="12">
        <v>380</v>
      </c>
      <c r="J24" s="51">
        <v>0.9</v>
      </c>
      <c r="K24" s="490">
        <f t="shared" si="14"/>
        <v>4.2666666666666666</v>
      </c>
      <c r="L24" s="490">
        <f t="shared" si="12"/>
        <v>85.333333333333329</v>
      </c>
      <c r="M24" s="499">
        <v>3</v>
      </c>
      <c r="N24" s="51">
        <f t="shared" si="0"/>
        <v>6.4825293382694822</v>
      </c>
      <c r="O24" s="487">
        <v>1</v>
      </c>
      <c r="P24" s="490">
        <f t="shared" si="1"/>
        <v>6.4825293382694822</v>
      </c>
      <c r="Q24" s="9" t="s">
        <v>373</v>
      </c>
      <c r="R24" s="51">
        <v>90</v>
      </c>
      <c r="S24" s="51">
        <v>91.09</v>
      </c>
      <c r="T24" s="490">
        <f t="shared" si="2"/>
        <v>1</v>
      </c>
      <c r="U24" s="51">
        <f t="shared" si="3"/>
        <v>5.3829732225300089E-2</v>
      </c>
      <c r="V24" s="490">
        <f t="shared" si="13"/>
        <v>0.79670998499538326</v>
      </c>
      <c r="W24" s="489" t="s">
        <v>95</v>
      </c>
      <c r="X24" s="1"/>
      <c r="Y24" s="488" t="s">
        <v>518</v>
      </c>
      <c r="Z24" s="488" t="s">
        <v>516</v>
      </c>
      <c r="AA24" s="487">
        <v>20</v>
      </c>
      <c r="AB24" s="486">
        <f t="shared" si="4"/>
        <v>0.9</v>
      </c>
      <c r="AC24" s="485">
        <f t="shared" si="5"/>
        <v>3</v>
      </c>
      <c r="AD24" s="12">
        <v>380</v>
      </c>
      <c r="AE24" s="10">
        <f t="shared" si="6"/>
        <v>6.4825293382694822</v>
      </c>
      <c r="AF24" s="9" t="str">
        <f t="shared" si="7"/>
        <v>AL No 2 THHN SERIE 8000</v>
      </c>
      <c r="AG24" s="9">
        <v>0.85399999999999998</v>
      </c>
      <c r="AH24" s="484">
        <f t="shared" si="15"/>
        <v>5.3831702062172981E-3</v>
      </c>
      <c r="AI24" s="484">
        <f t="shared" si="15"/>
        <v>5.3831702062172981E-3</v>
      </c>
      <c r="AJ24" s="484">
        <f t="shared" si="15"/>
        <v>5.3831702062172981E-3</v>
      </c>
      <c r="AK24" s="484">
        <f t="shared" si="15"/>
        <v>5.3831702062172981E-3</v>
      </c>
      <c r="AL24" s="484">
        <f t="shared" si="15"/>
        <v>5.3831702062172981E-3</v>
      </c>
      <c r="AM24" s="484">
        <f t="shared" si="15"/>
        <v>5.3831702062172981E-3</v>
      </c>
      <c r="AN24" s="484">
        <f t="shared" si="15"/>
        <v>5.3831702062172981E-3</v>
      </c>
      <c r="AO24" s="484">
        <f t="shared" si="15"/>
        <v>5.3831702062172981E-3</v>
      </c>
      <c r="AP24" s="484">
        <f t="shared" si="15"/>
        <v>0.24891779033548789</v>
      </c>
      <c r="AQ24" s="484">
        <f t="shared" si="15"/>
        <v>1.2437276444444445</v>
      </c>
      <c r="AR24" s="484">
        <f t="shared" si="16"/>
        <v>1.7831212991074177</v>
      </c>
      <c r="AS24" s="484">
        <f t="shared" si="16"/>
        <v>1.8623615645429363</v>
      </c>
      <c r="AT24" s="484">
        <f t="shared" si="16"/>
        <v>1.1162541739612186</v>
      </c>
      <c r="AU24" s="484">
        <f t="shared" si="16"/>
        <v>0.36196436466605098</v>
      </c>
      <c r="AV24" s="484">
        <f t="shared" si="16"/>
        <v>1.0551013604185904</v>
      </c>
      <c r="AW24" s="484">
        <f t="shared" si="16"/>
        <v>1.9433244444444437</v>
      </c>
      <c r="AX24" s="484">
        <f t="shared" si="16"/>
        <v>2.1532680824869193</v>
      </c>
      <c r="AY24" s="484">
        <f t="shared" si="16"/>
        <v>2.0679986664204373</v>
      </c>
      <c r="AZ24" s="484">
        <f t="shared" si="16"/>
        <v>1.5557361895967987</v>
      </c>
      <c r="BA24" s="484">
        <f t="shared" si="16"/>
        <v>0.80123105349338242</v>
      </c>
      <c r="BB24" s="484">
        <f t="shared" si="16"/>
        <v>5.5123662911665136E-2</v>
      </c>
      <c r="BC24" s="484">
        <f t="shared" si="16"/>
        <v>1.0551013604185906E-2</v>
      </c>
      <c r="BD24" s="484">
        <f t="shared" si="16"/>
        <v>7.7517650969529065E-3</v>
      </c>
      <c r="BE24" s="484">
        <f t="shared" si="16"/>
        <v>5.3831702062172981E-3</v>
      </c>
      <c r="BF24" s="483">
        <f t="shared" si="10"/>
        <v>16.314881607386887</v>
      </c>
    </row>
    <row r="25" spans="3:58" ht="15.75" thickBot="1">
      <c r="C25" s="488" t="s">
        <v>516</v>
      </c>
      <c r="D25" s="488" t="s">
        <v>517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52">
        <v>20</v>
      </c>
      <c r="S25" s="51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0.80211532202216074</v>
      </c>
      <c r="W25" s="489" t="s">
        <v>95</v>
      </c>
      <c r="X25" s="1"/>
      <c r="Y25" s="488" t="s">
        <v>516</v>
      </c>
      <c r="Z25" s="488" t="s">
        <v>517</v>
      </c>
      <c r="AA25" s="487">
        <v>11</v>
      </c>
      <c r="AB25" s="486">
        <f t="shared" si="4"/>
        <v>0.9</v>
      </c>
      <c r="AC25" s="485">
        <f t="shared" si="5"/>
        <v>3</v>
      </c>
      <c r="AD25" s="12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76">
        <v>5.32</v>
      </c>
      <c r="AH25" s="484">
        <f t="shared" si="15"/>
        <v>5.3737373737373728E-5</v>
      </c>
      <c r="AI25" s="484">
        <f t="shared" si="15"/>
        <v>5.3737373737373728E-5</v>
      </c>
      <c r="AJ25" s="484">
        <f t="shared" si="15"/>
        <v>5.3737373737373728E-5</v>
      </c>
      <c r="AK25" s="484">
        <f t="shared" si="15"/>
        <v>5.3737373737373728E-5</v>
      </c>
      <c r="AL25" s="484">
        <f t="shared" si="15"/>
        <v>5.3737373737373728E-5</v>
      </c>
      <c r="AM25" s="484">
        <f t="shared" si="15"/>
        <v>5.3737373737373728E-5</v>
      </c>
      <c r="AN25" s="484">
        <f t="shared" si="15"/>
        <v>5.3737373737373728E-5</v>
      </c>
      <c r="AO25" s="484">
        <f t="shared" si="15"/>
        <v>5.3737373737373728E-5</v>
      </c>
      <c r="AP25" s="484">
        <f t="shared" si="15"/>
        <v>2.4848161616161622E-3</v>
      </c>
      <c r="AQ25" s="484">
        <f t="shared" si="15"/>
        <v>1.2415482828282825E-2</v>
      </c>
      <c r="AR25" s="484">
        <f t="shared" si="16"/>
        <v>1.7799967676767676E-2</v>
      </c>
      <c r="AS25" s="484">
        <f t="shared" si="16"/>
        <v>1.8590981818181813E-2</v>
      </c>
      <c r="AT25" s="484">
        <f t="shared" si="16"/>
        <v>1.1142981818181814E-2</v>
      </c>
      <c r="AU25" s="484">
        <f t="shared" si="16"/>
        <v>3.6133010101010092E-3</v>
      </c>
      <c r="AV25" s="484">
        <f t="shared" si="16"/>
        <v>1.0532525252525248E-2</v>
      </c>
      <c r="AW25" s="484">
        <f t="shared" si="16"/>
        <v>1.939919191919191E-2</v>
      </c>
      <c r="AX25" s="484">
        <f t="shared" si="16"/>
        <v>2.149494949494949E-2</v>
      </c>
      <c r="AY25" s="484">
        <f t="shared" si="16"/>
        <v>2.0643749494949491E-2</v>
      </c>
      <c r="AZ25" s="484">
        <f t="shared" si="16"/>
        <v>1.5530101010101006E-2</v>
      </c>
      <c r="BA25" s="484">
        <f t="shared" si="16"/>
        <v>7.9982707070707041E-3</v>
      </c>
      <c r="BB25" s="484">
        <f t="shared" si="16"/>
        <v>5.5027070707070705E-4</v>
      </c>
      <c r="BC25" s="484">
        <f t="shared" si="16"/>
        <v>1.0532525252525254E-4</v>
      </c>
      <c r="BD25" s="484">
        <f t="shared" si="16"/>
        <v>7.7381818181818151E-5</v>
      </c>
      <c r="BE25" s="484">
        <f t="shared" si="16"/>
        <v>5.3737373737373728E-5</v>
      </c>
      <c r="BF25" s="483">
        <f t="shared" si="10"/>
        <v>0.16286293333333327</v>
      </c>
    </row>
    <row r="26" spans="3:58" ht="15.75" thickBot="1">
      <c r="C26" s="488" t="s">
        <v>516</v>
      </c>
      <c r="D26" s="488" t="s">
        <v>514</v>
      </c>
      <c r="E26" s="487">
        <v>20</v>
      </c>
      <c r="F26" s="9">
        <v>31</v>
      </c>
      <c r="G26" s="9">
        <v>0</v>
      </c>
      <c r="H26" s="10">
        <f t="shared" si="11"/>
        <v>3.72</v>
      </c>
      <c r="I26" s="12">
        <v>380</v>
      </c>
      <c r="J26" s="51">
        <v>0.9</v>
      </c>
      <c r="K26" s="490">
        <f t="shared" si="14"/>
        <v>4.1333333333333337</v>
      </c>
      <c r="L26" s="490">
        <f t="shared" si="12"/>
        <v>82.666666666666671</v>
      </c>
      <c r="M26" s="499">
        <v>3</v>
      </c>
      <c r="N26" s="51">
        <f t="shared" si="0"/>
        <v>6.2799502964485603</v>
      </c>
      <c r="O26" s="487">
        <v>1</v>
      </c>
      <c r="P26" s="490">
        <f t="shared" si="1"/>
        <v>6.2799502964485603</v>
      </c>
      <c r="Q26" s="9" t="s">
        <v>373</v>
      </c>
      <c r="R26" s="51">
        <v>90</v>
      </c>
      <c r="S26" s="51">
        <v>91.09</v>
      </c>
      <c r="T26" s="490">
        <f t="shared" si="2"/>
        <v>1</v>
      </c>
      <c r="U26" s="51">
        <f t="shared" si="3"/>
        <v>5.2147553093259469E-2</v>
      </c>
      <c r="V26" s="490">
        <f t="shared" si="13"/>
        <v>0.85426287511542021</v>
      </c>
      <c r="W26" s="489" t="s">
        <v>95</v>
      </c>
      <c r="X26" s="1"/>
      <c r="Y26" s="488" t="s">
        <v>516</v>
      </c>
      <c r="Z26" s="488" t="s">
        <v>514</v>
      </c>
      <c r="AA26" s="487">
        <v>20</v>
      </c>
      <c r="AB26" s="486">
        <f t="shared" si="4"/>
        <v>0.9</v>
      </c>
      <c r="AC26" s="485">
        <f t="shared" si="5"/>
        <v>3</v>
      </c>
      <c r="AD26" s="12">
        <v>380</v>
      </c>
      <c r="AE26" s="10">
        <f t="shared" si="6"/>
        <v>6.2799502964485603</v>
      </c>
      <c r="AF26" s="9" t="str">
        <f t="shared" si="7"/>
        <v>AL No 2 THHN SERIE 8000</v>
      </c>
      <c r="AG26" s="9">
        <v>0.85399999999999998</v>
      </c>
      <c r="AH26" s="484">
        <f t="shared" si="15"/>
        <v>5.0519790704832259E-3</v>
      </c>
      <c r="AI26" s="484">
        <f t="shared" si="15"/>
        <v>5.0519790704832259E-3</v>
      </c>
      <c r="AJ26" s="484">
        <f t="shared" si="15"/>
        <v>5.0519790704832259E-3</v>
      </c>
      <c r="AK26" s="484">
        <f t="shared" si="15"/>
        <v>5.0519790704832259E-3</v>
      </c>
      <c r="AL26" s="484">
        <f t="shared" si="15"/>
        <v>5.0519790704832259E-3</v>
      </c>
      <c r="AM26" s="484">
        <f t="shared" si="15"/>
        <v>5.0519790704832259E-3</v>
      </c>
      <c r="AN26" s="484">
        <f t="shared" si="15"/>
        <v>5.0519790704832259E-3</v>
      </c>
      <c r="AO26" s="484">
        <f t="shared" si="15"/>
        <v>5.0519790704832259E-3</v>
      </c>
      <c r="AP26" s="484">
        <f t="shared" si="15"/>
        <v>0.23360351221914435</v>
      </c>
      <c r="AQ26" s="484">
        <f t="shared" si="15"/>
        <v>1.1672092444444442</v>
      </c>
      <c r="AR26" s="484">
        <f t="shared" si="16"/>
        <v>1.6734175473068631</v>
      </c>
      <c r="AS26" s="484">
        <f t="shared" si="16"/>
        <v>1.7477826792243762</v>
      </c>
      <c r="AT26" s="484">
        <f t="shared" si="16"/>
        <v>1.0475783800554013</v>
      </c>
      <c r="AU26" s="484">
        <f t="shared" si="16"/>
        <v>0.33969507269929194</v>
      </c>
      <c r="AV26" s="484">
        <f t="shared" si="16"/>
        <v>0.99018789781471184</v>
      </c>
      <c r="AW26" s="484">
        <f t="shared" si="16"/>
        <v>1.8237644444444441</v>
      </c>
      <c r="AX26" s="484">
        <f t="shared" si="16"/>
        <v>2.0207916281932903</v>
      </c>
      <c r="AY26" s="484">
        <f t="shared" si="16"/>
        <v>1.9407682797168355</v>
      </c>
      <c r="AZ26" s="484">
        <f t="shared" si="16"/>
        <v>1.4600219513696515</v>
      </c>
      <c r="BA26" s="484">
        <f t="shared" si="16"/>
        <v>0.75193656485072313</v>
      </c>
      <c r="BB26" s="484">
        <f t="shared" si="16"/>
        <v>5.1732265681748227E-2</v>
      </c>
      <c r="BC26" s="484">
        <f t="shared" si="16"/>
        <v>9.90187897814712E-3</v>
      </c>
      <c r="BD26" s="484">
        <f t="shared" si="16"/>
        <v>7.2748498614958433E-3</v>
      </c>
      <c r="BE26" s="484">
        <f t="shared" si="16"/>
        <v>5.0519790704832259E-3</v>
      </c>
      <c r="BF26" s="483">
        <f t="shared" si="10"/>
        <v>15.311134008494916</v>
      </c>
    </row>
    <row r="27" spans="3:58" ht="15.75" thickBot="1">
      <c r="C27" s="488" t="s">
        <v>514</v>
      </c>
      <c r="D27" s="488" t="s">
        <v>515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52">
        <v>20</v>
      </c>
      <c r="S27" s="51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0.85966821214219769</v>
      </c>
      <c r="W27" s="489" t="s">
        <v>95</v>
      </c>
      <c r="X27" s="1"/>
      <c r="Y27" s="488" t="s">
        <v>514</v>
      </c>
      <c r="Z27" s="488" t="s">
        <v>515</v>
      </c>
      <c r="AA27" s="487">
        <v>11</v>
      </c>
      <c r="AB27" s="486">
        <f t="shared" si="4"/>
        <v>0.9</v>
      </c>
      <c r="AC27" s="485">
        <f t="shared" si="5"/>
        <v>3</v>
      </c>
      <c r="AD27" s="12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76">
        <v>5.32</v>
      </c>
      <c r="AH27" s="484">
        <f t="shared" si="15"/>
        <v>5.3737373737373728E-5</v>
      </c>
      <c r="AI27" s="484">
        <f t="shared" si="15"/>
        <v>5.3737373737373728E-5</v>
      </c>
      <c r="AJ27" s="484">
        <f t="shared" si="15"/>
        <v>5.3737373737373728E-5</v>
      </c>
      <c r="AK27" s="484">
        <f t="shared" si="15"/>
        <v>5.3737373737373728E-5</v>
      </c>
      <c r="AL27" s="484">
        <f t="shared" si="15"/>
        <v>5.3737373737373728E-5</v>
      </c>
      <c r="AM27" s="484">
        <f t="shared" si="15"/>
        <v>5.3737373737373728E-5</v>
      </c>
      <c r="AN27" s="484">
        <f t="shared" si="15"/>
        <v>5.3737373737373728E-5</v>
      </c>
      <c r="AO27" s="484">
        <f t="shared" si="15"/>
        <v>5.3737373737373728E-5</v>
      </c>
      <c r="AP27" s="484">
        <f t="shared" si="15"/>
        <v>2.4848161616161622E-3</v>
      </c>
      <c r="AQ27" s="484">
        <f t="shared" si="15"/>
        <v>1.2415482828282825E-2</v>
      </c>
      <c r="AR27" s="484">
        <f t="shared" si="16"/>
        <v>1.7799967676767676E-2</v>
      </c>
      <c r="AS27" s="484">
        <f t="shared" si="16"/>
        <v>1.8590981818181813E-2</v>
      </c>
      <c r="AT27" s="484">
        <f t="shared" si="16"/>
        <v>1.1142981818181814E-2</v>
      </c>
      <c r="AU27" s="484">
        <f t="shared" si="16"/>
        <v>3.6133010101010092E-3</v>
      </c>
      <c r="AV27" s="484">
        <f t="shared" si="16"/>
        <v>1.0532525252525248E-2</v>
      </c>
      <c r="AW27" s="484">
        <f t="shared" si="16"/>
        <v>1.939919191919191E-2</v>
      </c>
      <c r="AX27" s="484">
        <f t="shared" si="16"/>
        <v>2.149494949494949E-2</v>
      </c>
      <c r="AY27" s="484">
        <f t="shared" si="16"/>
        <v>2.0643749494949491E-2</v>
      </c>
      <c r="AZ27" s="484">
        <f t="shared" si="16"/>
        <v>1.5530101010101006E-2</v>
      </c>
      <c r="BA27" s="484">
        <f t="shared" si="16"/>
        <v>7.9982707070707041E-3</v>
      </c>
      <c r="BB27" s="484">
        <f t="shared" si="16"/>
        <v>5.5027070707070705E-4</v>
      </c>
      <c r="BC27" s="484">
        <f t="shared" si="16"/>
        <v>1.0532525252525254E-4</v>
      </c>
      <c r="BD27" s="484">
        <f t="shared" si="16"/>
        <v>7.7381818181818151E-5</v>
      </c>
      <c r="BE27" s="484">
        <f t="shared" si="16"/>
        <v>5.3737373737373728E-5</v>
      </c>
      <c r="BF27" s="483">
        <f t="shared" si="10"/>
        <v>0.16286293333333327</v>
      </c>
    </row>
    <row r="28" spans="3:58" ht="15.75" thickBot="1">
      <c r="C28" s="488" t="s">
        <v>514</v>
      </c>
      <c r="D28" s="488" t="s">
        <v>512</v>
      </c>
      <c r="E28" s="487">
        <v>20</v>
      </c>
      <c r="F28" s="9">
        <v>30</v>
      </c>
      <c r="G28" s="9">
        <v>0</v>
      </c>
      <c r="H28" s="10">
        <f t="shared" si="11"/>
        <v>3.6</v>
      </c>
      <c r="I28" s="12">
        <v>380</v>
      </c>
      <c r="J28" s="51">
        <v>0.9</v>
      </c>
      <c r="K28" s="490">
        <f t="shared" si="14"/>
        <v>4</v>
      </c>
      <c r="L28" s="490">
        <f t="shared" si="12"/>
        <v>80</v>
      </c>
      <c r="M28" s="499">
        <v>3</v>
      </c>
      <c r="N28" s="51">
        <f t="shared" si="0"/>
        <v>6.0773712546276393</v>
      </c>
      <c r="O28" s="487">
        <v>1</v>
      </c>
      <c r="P28" s="490">
        <f t="shared" si="1"/>
        <v>6.0773712546276393</v>
      </c>
      <c r="Q28" s="9" t="s">
        <v>373</v>
      </c>
      <c r="R28" s="51">
        <v>90</v>
      </c>
      <c r="S28" s="51">
        <v>91.09</v>
      </c>
      <c r="T28" s="490">
        <f t="shared" si="2"/>
        <v>1</v>
      </c>
      <c r="U28" s="51">
        <f t="shared" si="3"/>
        <v>5.0465373961218842E-2</v>
      </c>
      <c r="V28" s="490">
        <f t="shared" si="13"/>
        <v>0.91013358610341655</v>
      </c>
      <c r="W28" s="489" t="s">
        <v>95</v>
      </c>
      <c r="X28" s="1"/>
      <c r="Y28" s="488" t="s">
        <v>514</v>
      </c>
      <c r="Z28" s="488" t="s">
        <v>512</v>
      </c>
      <c r="AA28" s="487">
        <v>20</v>
      </c>
      <c r="AB28" s="486">
        <f t="shared" si="4"/>
        <v>0.9</v>
      </c>
      <c r="AC28" s="485">
        <f t="shared" si="5"/>
        <v>3</v>
      </c>
      <c r="AD28" s="12">
        <v>380</v>
      </c>
      <c r="AE28" s="10">
        <f t="shared" si="6"/>
        <v>6.0773712546276393</v>
      </c>
      <c r="AF28" s="9" t="str">
        <f t="shared" si="7"/>
        <v>AL No 2 THHN SERIE 8000</v>
      </c>
      <c r="AG28" s="9">
        <v>0.85399999999999998</v>
      </c>
      <c r="AH28" s="484">
        <f t="shared" si="15"/>
        <v>4.7313019390581709E-3</v>
      </c>
      <c r="AI28" s="484">
        <f t="shared" si="15"/>
        <v>4.7313019390581709E-3</v>
      </c>
      <c r="AJ28" s="484">
        <f t="shared" si="15"/>
        <v>4.7313019390581709E-3</v>
      </c>
      <c r="AK28" s="484">
        <f t="shared" si="15"/>
        <v>4.7313019390581709E-3</v>
      </c>
      <c r="AL28" s="484">
        <f t="shared" si="15"/>
        <v>4.7313019390581709E-3</v>
      </c>
      <c r="AM28" s="484">
        <f t="shared" si="15"/>
        <v>4.7313019390581709E-3</v>
      </c>
      <c r="AN28" s="484">
        <f t="shared" si="15"/>
        <v>4.7313019390581709E-3</v>
      </c>
      <c r="AO28" s="484">
        <f t="shared" si="15"/>
        <v>4.7313019390581709E-3</v>
      </c>
      <c r="AP28" s="484">
        <f t="shared" si="15"/>
        <v>0.21877540166204984</v>
      </c>
      <c r="AQ28" s="484">
        <f t="shared" si="15"/>
        <v>1.0931199999999999</v>
      </c>
      <c r="AR28" s="484">
        <f t="shared" si="16"/>
        <v>1.5671964542936285</v>
      </c>
      <c r="AS28" s="484">
        <f t="shared" si="16"/>
        <v>1.6368412188365651</v>
      </c>
      <c r="AT28" s="484">
        <f t="shared" si="16"/>
        <v>0.9810827700831023</v>
      </c>
      <c r="AU28" s="484">
        <f t="shared" si="16"/>
        <v>0.31813274238227141</v>
      </c>
      <c r="AV28" s="484">
        <f t="shared" si="16"/>
        <v>0.9273351800554015</v>
      </c>
      <c r="AW28" s="484">
        <f t="shared" si="16"/>
        <v>1.7079999999999997</v>
      </c>
      <c r="AX28" s="484">
        <f t="shared" si="16"/>
        <v>1.8925207756232683</v>
      </c>
      <c r="AY28" s="484">
        <f t="shared" si="16"/>
        <v>1.817576952908587</v>
      </c>
      <c r="AZ28" s="484">
        <f t="shared" si="16"/>
        <v>1.3673462603878115</v>
      </c>
      <c r="BA28" s="484">
        <f t="shared" si="16"/>
        <v>0.70420698060941822</v>
      </c>
      <c r="BB28" s="484">
        <f t="shared" si="16"/>
        <v>4.844853185595567E-2</v>
      </c>
      <c r="BC28" s="484">
        <f t="shared" si="16"/>
        <v>9.273351800554018E-3</v>
      </c>
      <c r="BD28" s="484">
        <f t="shared" si="16"/>
        <v>6.8130747922437659E-3</v>
      </c>
      <c r="BE28" s="484">
        <f t="shared" si="16"/>
        <v>4.7313019390581709E-3</v>
      </c>
      <c r="BF28" s="483">
        <f t="shared" si="10"/>
        <v>14.339251412742382</v>
      </c>
    </row>
    <row r="29" spans="3:58" ht="15.75" thickBot="1">
      <c r="C29" s="488" t="s">
        <v>512</v>
      </c>
      <c r="D29" s="488" t="s">
        <v>513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23">
        <v>20</v>
      </c>
      <c r="S29" s="51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0.91553892313019403</v>
      </c>
      <c r="W29" s="489" t="s">
        <v>95</v>
      </c>
      <c r="X29" s="1"/>
      <c r="Y29" s="488" t="s">
        <v>512</v>
      </c>
      <c r="Z29" s="488" t="s">
        <v>513</v>
      </c>
      <c r="AA29" s="487">
        <v>11</v>
      </c>
      <c r="AB29" s="486">
        <f t="shared" si="4"/>
        <v>0.9</v>
      </c>
      <c r="AC29" s="485">
        <f t="shared" si="5"/>
        <v>3</v>
      </c>
      <c r="AD29" s="12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76">
        <v>5.32</v>
      </c>
      <c r="AH29" s="484">
        <f t="shared" si="15"/>
        <v>5.3737373737373728E-5</v>
      </c>
      <c r="AI29" s="484">
        <f t="shared" si="15"/>
        <v>5.3737373737373728E-5</v>
      </c>
      <c r="AJ29" s="484">
        <f t="shared" si="15"/>
        <v>5.3737373737373728E-5</v>
      </c>
      <c r="AK29" s="484">
        <f t="shared" si="15"/>
        <v>5.3737373737373728E-5</v>
      </c>
      <c r="AL29" s="484">
        <f t="shared" si="15"/>
        <v>5.3737373737373728E-5</v>
      </c>
      <c r="AM29" s="484">
        <f t="shared" si="15"/>
        <v>5.3737373737373728E-5</v>
      </c>
      <c r="AN29" s="484">
        <f t="shared" si="15"/>
        <v>5.3737373737373728E-5</v>
      </c>
      <c r="AO29" s="484">
        <f t="shared" si="15"/>
        <v>5.3737373737373728E-5</v>
      </c>
      <c r="AP29" s="484">
        <f t="shared" si="15"/>
        <v>2.4848161616161622E-3</v>
      </c>
      <c r="AQ29" s="484">
        <f t="shared" si="15"/>
        <v>1.2415482828282825E-2</v>
      </c>
      <c r="AR29" s="484">
        <f t="shared" si="16"/>
        <v>1.7799967676767676E-2</v>
      </c>
      <c r="AS29" s="484">
        <f t="shared" si="16"/>
        <v>1.8590981818181813E-2</v>
      </c>
      <c r="AT29" s="484">
        <f t="shared" si="16"/>
        <v>1.1142981818181814E-2</v>
      </c>
      <c r="AU29" s="484">
        <f t="shared" si="16"/>
        <v>3.6133010101010092E-3</v>
      </c>
      <c r="AV29" s="484">
        <f t="shared" si="16"/>
        <v>1.0532525252525248E-2</v>
      </c>
      <c r="AW29" s="484">
        <f t="shared" si="16"/>
        <v>1.939919191919191E-2</v>
      </c>
      <c r="AX29" s="484">
        <f t="shared" si="16"/>
        <v>2.149494949494949E-2</v>
      </c>
      <c r="AY29" s="484">
        <f t="shared" si="16"/>
        <v>2.0643749494949491E-2</v>
      </c>
      <c r="AZ29" s="484">
        <f t="shared" si="16"/>
        <v>1.5530101010101006E-2</v>
      </c>
      <c r="BA29" s="484">
        <f t="shared" si="16"/>
        <v>7.9982707070707041E-3</v>
      </c>
      <c r="BB29" s="484">
        <f t="shared" si="16"/>
        <v>5.5027070707070705E-4</v>
      </c>
      <c r="BC29" s="484">
        <f t="shared" si="16"/>
        <v>1.0532525252525254E-4</v>
      </c>
      <c r="BD29" s="484">
        <f t="shared" si="16"/>
        <v>7.7381818181818151E-5</v>
      </c>
      <c r="BE29" s="484">
        <f t="shared" si="16"/>
        <v>5.3737373737373728E-5</v>
      </c>
      <c r="BF29" s="483">
        <f t="shared" si="10"/>
        <v>0.16286293333333327</v>
      </c>
    </row>
    <row r="30" spans="3:58" ht="15.75" thickBot="1">
      <c r="C30" s="488" t="s">
        <v>512</v>
      </c>
      <c r="D30" s="488" t="s">
        <v>510</v>
      </c>
      <c r="E30" s="487">
        <v>20</v>
      </c>
      <c r="F30" s="9">
        <v>29</v>
      </c>
      <c r="G30" s="9">
        <v>0</v>
      </c>
      <c r="H30" s="10">
        <f t="shared" si="11"/>
        <v>3.48</v>
      </c>
      <c r="I30" s="12">
        <v>380</v>
      </c>
      <c r="J30" s="51">
        <v>0.9</v>
      </c>
      <c r="K30" s="490">
        <f t="shared" si="14"/>
        <v>3.8666666666666667</v>
      </c>
      <c r="L30" s="490">
        <f t="shared" si="12"/>
        <v>77.333333333333329</v>
      </c>
      <c r="M30" s="499">
        <v>3</v>
      </c>
      <c r="N30" s="51">
        <f t="shared" si="0"/>
        <v>5.8747922128067183</v>
      </c>
      <c r="O30" s="487">
        <v>1</v>
      </c>
      <c r="P30" s="490">
        <f t="shared" si="1"/>
        <v>5.8747922128067183</v>
      </c>
      <c r="Q30" s="9" t="s">
        <v>373</v>
      </c>
      <c r="R30" s="51">
        <v>90</v>
      </c>
      <c r="S30" s="51">
        <v>91.09</v>
      </c>
      <c r="T30" s="490">
        <f t="shared" si="2"/>
        <v>1</v>
      </c>
      <c r="U30" s="51">
        <f t="shared" si="3"/>
        <v>4.8783194829178207E-2</v>
      </c>
      <c r="V30" s="490">
        <f t="shared" si="13"/>
        <v>0.96432211795937228</v>
      </c>
      <c r="W30" s="489" t="s">
        <v>95</v>
      </c>
      <c r="X30" s="1"/>
      <c r="Y30" s="488" t="s">
        <v>512</v>
      </c>
      <c r="Z30" s="488" t="s">
        <v>510</v>
      </c>
      <c r="AA30" s="487">
        <v>20</v>
      </c>
      <c r="AB30" s="486">
        <f t="shared" si="4"/>
        <v>0.9</v>
      </c>
      <c r="AC30" s="485">
        <f t="shared" si="5"/>
        <v>3</v>
      </c>
      <c r="AD30" s="12">
        <v>380</v>
      </c>
      <c r="AE30" s="10">
        <f t="shared" si="6"/>
        <v>5.8747922128067183</v>
      </c>
      <c r="AF30" s="9" t="str">
        <f t="shared" si="7"/>
        <v>AL No 2 THHN SERIE 8000</v>
      </c>
      <c r="AG30" s="9">
        <v>0.85399999999999998</v>
      </c>
      <c r="AH30" s="484">
        <f t="shared" ref="AH30:AQ39" si="17">$AC30*($AE30*AH$9)^2*$AG30*$AA30/1000</f>
        <v>4.4211388119421366E-3</v>
      </c>
      <c r="AI30" s="484">
        <f t="shared" si="17"/>
        <v>4.4211388119421366E-3</v>
      </c>
      <c r="AJ30" s="484">
        <f t="shared" si="17"/>
        <v>4.4211388119421366E-3</v>
      </c>
      <c r="AK30" s="484">
        <f t="shared" si="17"/>
        <v>4.4211388119421366E-3</v>
      </c>
      <c r="AL30" s="484">
        <f t="shared" si="17"/>
        <v>4.4211388119421366E-3</v>
      </c>
      <c r="AM30" s="484">
        <f t="shared" si="17"/>
        <v>4.4211388119421366E-3</v>
      </c>
      <c r="AN30" s="484">
        <f t="shared" si="17"/>
        <v>4.4211388119421366E-3</v>
      </c>
      <c r="AO30" s="484">
        <f t="shared" si="17"/>
        <v>4.4211388119421366E-3</v>
      </c>
      <c r="AP30" s="484">
        <f t="shared" si="17"/>
        <v>0.2044334586642044</v>
      </c>
      <c r="AQ30" s="484">
        <f t="shared" si="17"/>
        <v>1.0214599111111109</v>
      </c>
      <c r="AR30" s="484">
        <f t="shared" ref="AR30:BE39" si="18">$AC30*($AE30*AR$9)^2*$AG30*$AA30/1000</f>
        <v>1.4644580200677133</v>
      </c>
      <c r="AS30" s="484">
        <f t="shared" si="18"/>
        <v>1.5295371833795013</v>
      </c>
      <c r="AT30" s="484">
        <f t="shared" si="18"/>
        <v>0.91676734404432136</v>
      </c>
      <c r="AU30" s="484">
        <f t="shared" si="18"/>
        <v>0.29727737371498913</v>
      </c>
      <c r="AV30" s="484">
        <f t="shared" si="18"/>
        <v>0.86654320714065869</v>
      </c>
      <c r="AW30" s="484">
        <f t="shared" si="18"/>
        <v>1.5960311111111107</v>
      </c>
      <c r="AX30" s="484">
        <f t="shared" si="18"/>
        <v>1.7684555247768545</v>
      </c>
      <c r="AY30" s="484">
        <f t="shared" si="18"/>
        <v>1.6984246859956911</v>
      </c>
      <c r="AZ30" s="484">
        <f t="shared" si="18"/>
        <v>1.2777091166512768</v>
      </c>
      <c r="BA30" s="484">
        <f t="shared" si="18"/>
        <v>0.65804230076946735</v>
      </c>
      <c r="BB30" s="484">
        <f t="shared" si="18"/>
        <v>4.5272461434287481E-2</v>
      </c>
      <c r="BC30" s="484">
        <f t="shared" si="18"/>
        <v>8.6654320714065879E-3</v>
      </c>
      <c r="BD30" s="484">
        <f t="shared" si="18"/>
        <v>6.3664398891966744E-3</v>
      </c>
      <c r="BE30" s="484">
        <f t="shared" si="18"/>
        <v>4.4211388119421366E-3</v>
      </c>
      <c r="BF30" s="483">
        <f t="shared" si="10"/>
        <v>13.39923382012927</v>
      </c>
    </row>
    <row r="31" spans="3:58" ht="15.75" thickBot="1">
      <c r="C31" s="488" t="s">
        <v>510</v>
      </c>
      <c r="D31" s="488" t="s">
        <v>511</v>
      </c>
      <c r="E31" s="487">
        <v>11</v>
      </c>
      <c r="F31" s="9">
        <v>1</v>
      </c>
      <c r="G31" s="9">
        <v>0</v>
      </c>
      <c r="H31" s="10">
        <f t="shared" si="11"/>
        <v>0.12</v>
      </c>
      <c r="I31" s="12">
        <v>220</v>
      </c>
      <c r="J31" s="51">
        <v>0.9</v>
      </c>
      <c r="K31" s="490">
        <f t="shared" si="14"/>
        <v>0.13333333333333333</v>
      </c>
      <c r="L31" s="490">
        <f t="shared" si="12"/>
        <v>1.4666666666666666</v>
      </c>
      <c r="M31" s="487">
        <v>3</v>
      </c>
      <c r="N31" s="51">
        <f t="shared" si="0"/>
        <v>0.34990925405431861</v>
      </c>
      <c r="O31" s="487">
        <v>1</v>
      </c>
      <c r="P31" s="490">
        <f t="shared" si="1"/>
        <v>0.34990925405431861</v>
      </c>
      <c r="Q31" s="9" t="s">
        <v>937</v>
      </c>
      <c r="R31" s="523">
        <v>20</v>
      </c>
      <c r="S31" s="51">
        <v>532.17999999999995</v>
      </c>
      <c r="T31" s="490">
        <f t="shared" si="2"/>
        <v>1</v>
      </c>
      <c r="U31" s="51">
        <f t="shared" si="3"/>
        <v>5.4053370267774688E-3</v>
      </c>
      <c r="V31" s="490">
        <f t="shared" si="13"/>
        <v>0.96972745498614976</v>
      </c>
      <c r="W31" s="489" t="s">
        <v>95</v>
      </c>
      <c r="X31" s="1"/>
      <c r="Y31" s="488" t="s">
        <v>510</v>
      </c>
      <c r="Z31" s="488" t="s">
        <v>511</v>
      </c>
      <c r="AA31" s="487">
        <v>11</v>
      </c>
      <c r="AB31" s="486">
        <f t="shared" si="4"/>
        <v>0.9</v>
      </c>
      <c r="AC31" s="485">
        <f t="shared" si="5"/>
        <v>3</v>
      </c>
      <c r="AD31" s="12">
        <v>220</v>
      </c>
      <c r="AE31" s="10">
        <f t="shared" si="6"/>
        <v>0.34990925405431861</v>
      </c>
      <c r="AF31" s="9" t="str">
        <f t="shared" si="7"/>
        <v>Cable de Cobre Encauchetado 12 AWG</v>
      </c>
      <c r="AG31" s="76">
        <v>5.32</v>
      </c>
      <c r="AH31" s="484">
        <f t="shared" si="17"/>
        <v>5.3737373737373728E-5</v>
      </c>
      <c r="AI31" s="484">
        <f t="shared" si="17"/>
        <v>5.3737373737373728E-5</v>
      </c>
      <c r="AJ31" s="484">
        <f t="shared" si="17"/>
        <v>5.3737373737373728E-5</v>
      </c>
      <c r="AK31" s="484">
        <f t="shared" si="17"/>
        <v>5.3737373737373728E-5</v>
      </c>
      <c r="AL31" s="484">
        <f t="shared" si="17"/>
        <v>5.3737373737373728E-5</v>
      </c>
      <c r="AM31" s="484">
        <f t="shared" si="17"/>
        <v>5.3737373737373728E-5</v>
      </c>
      <c r="AN31" s="484">
        <f t="shared" si="17"/>
        <v>5.3737373737373728E-5</v>
      </c>
      <c r="AO31" s="484">
        <f t="shared" si="17"/>
        <v>5.3737373737373728E-5</v>
      </c>
      <c r="AP31" s="484">
        <f t="shared" si="17"/>
        <v>2.4848161616161622E-3</v>
      </c>
      <c r="AQ31" s="484">
        <f t="shared" si="17"/>
        <v>1.2415482828282825E-2</v>
      </c>
      <c r="AR31" s="484">
        <f t="shared" si="18"/>
        <v>1.7799967676767676E-2</v>
      </c>
      <c r="AS31" s="484">
        <f t="shared" si="18"/>
        <v>1.8590981818181813E-2</v>
      </c>
      <c r="AT31" s="484">
        <f t="shared" si="18"/>
        <v>1.1142981818181814E-2</v>
      </c>
      <c r="AU31" s="484">
        <f t="shared" si="18"/>
        <v>3.6133010101010092E-3</v>
      </c>
      <c r="AV31" s="484">
        <f t="shared" si="18"/>
        <v>1.0532525252525248E-2</v>
      </c>
      <c r="AW31" s="484">
        <f t="shared" si="18"/>
        <v>1.939919191919191E-2</v>
      </c>
      <c r="AX31" s="484">
        <f t="shared" si="18"/>
        <v>2.149494949494949E-2</v>
      </c>
      <c r="AY31" s="484">
        <f t="shared" si="18"/>
        <v>2.0643749494949491E-2</v>
      </c>
      <c r="AZ31" s="484">
        <f t="shared" si="18"/>
        <v>1.5530101010101006E-2</v>
      </c>
      <c r="BA31" s="484">
        <f t="shared" si="18"/>
        <v>7.9982707070707041E-3</v>
      </c>
      <c r="BB31" s="484">
        <f t="shared" si="18"/>
        <v>5.5027070707070705E-4</v>
      </c>
      <c r="BC31" s="484">
        <f t="shared" si="18"/>
        <v>1.0532525252525254E-4</v>
      </c>
      <c r="BD31" s="484">
        <f t="shared" si="18"/>
        <v>7.7381818181818151E-5</v>
      </c>
      <c r="BE31" s="484">
        <f t="shared" si="18"/>
        <v>5.3737373737373728E-5</v>
      </c>
      <c r="BF31" s="483">
        <f t="shared" si="10"/>
        <v>0.16286293333333327</v>
      </c>
    </row>
    <row r="32" spans="3:58" ht="15.75" thickBot="1">
      <c r="C32" s="488" t="s">
        <v>510</v>
      </c>
      <c r="D32" s="488" t="s">
        <v>508</v>
      </c>
      <c r="E32" s="487">
        <v>20</v>
      </c>
      <c r="F32" s="9">
        <v>28</v>
      </c>
      <c r="G32" s="9">
        <v>0</v>
      </c>
      <c r="H32" s="10">
        <f t="shared" si="11"/>
        <v>3.36</v>
      </c>
      <c r="I32" s="12">
        <v>380</v>
      </c>
      <c r="J32" s="51">
        <v>0.9</v>
      </c>
      <c r="K32" s="490">
        <f t="shared" si="14"/>
        <v>3.7333333333333329</v>
      </c>
      <c r="L32" s="490">
        <f t="shared" si="12"/>
        <v>74.666666666666657</v>
      </c>
      <c r="M32" s="499">
        <v>3</v>
      </c>
      <c r="N32" s="51">
        <f t="shared" si="0"/>
        <v>5.6722131709857955</v>
      </c>
      <c r="O32" s="487">
        <v>1</v>
      </c>
      <c r="P32" s="490">
        <f t="shared" si="1"/>
        <v>5.6722131709857955</v>
      </c>
      <c r="Q32" s="9" t="s">
        <v>373</v>
      </c>
      <c r="R32" s="51">
        <v>90</v>
      </c>
      <c r="S32" s="51">
        <v>91.09</v>
      </c>
      <c r="T32" s="490">
        <f t="shared" si="2"/>
        <v>1</v>
      </c>
      <c r="U32" s="51">
        <f t="shared" si="3"/>
        <v>4.710101569713758E-2</v>
      </c>
      <c r="V32" s="490">
        <f t="shared" si="13"/>
        <v>1.0168284706832873</v>
      </c>
      <c r="W32" s="489" t="s">
        <v>95</v>
      </c>
      <c r="X32" s="1"/>
      <c r="Y32" s="488" t="s">
        <v>510</v>
      </c>
      <c r="Z32" s="488" t="s">
        <v>508</v>
      </c>
      <c r="AA32" s="487">
        <v>20</v>
      </c>
      <c r="AB32" s="486">
        <f t="shared" si="4"/>
        <v>0.9</v>
      </c>
      <c r="AC32" s="485">
        <f t="shared" si="5"/>
        <v>3</v>
      </c>
      <c r="AD32" s="12">
        <v>380</v>
      </c>
      <c r="AE32" s="10">
        <f t="shared" si="6"/>
        <v>5.6722131709857955</v>
      </c>
      <c r="AF32" s="9" t="str">
        <f t="shared" si="7"/>
        <v>AL No 2 THHN SERIE 8000</v>
      </c>
      <c r="AG32" s="9">
        <v>0.85399999999999998</v>
      </c>
      <c r="AH32" s="484">
        <f t="shared" si="17"/>
        <v>4.1214896891351178E-3</v>
      </c>
      <c r="AI32" s="484">
        <f t="shared" si="17"/>
        <v>4.1214896891351178E-3</v>
      </c>
      <c r="AJ32" s="484">
        <f t="shared" si="17"/>
        <v>4.1214896891351178E-3</v>
      </c>
      <c r="AK32" s="484">
        <f t="shared" si="17"/>
        <v>4.1214896891351178E-3</v>
      </c>
      <c r="AL32" s="484">
        <f t="shared" si="17"/>
        <v>4.1214896891351178E-3</v>
      </c>
      <c r="AM32" s="484">
        <f t="shared" si="17"/>
        <v>4.1214896891351178E-3</v>
      </c>
      <c r="AN32" s="484">
        <f t="shared" si="17"/>
        <v>4.1214896891351178E-3</v>
      </c>
      <c r="AO32" s="484">
        <f t="shared" si="17"/>
        <v>4.1214896891351178E-3</v>
      </c>
      <c r="AP32" s="484">
        <f t="shared" si="17"/>
        <v>0.19057768322560778</v>
      </c>
      <c r="AQ32" s="484">
        <f t="shared" si="17"/>
        <v>0.95222897777777737</v>
      </c>
      <c r="AR32" s="484">
        <f t="shared" si="18"/>
        <v>1.3652022446291157</v>
      </c>
      <c r="AS32" s="484">
        <f t="shared" si="18"/>
        <v>1.4258705728531844</v>
      </c>
      <c r="AT32" s="484">
        <f t="shared" si="18"/>
        <v>0.85463210193905736</v>
      </c>
      <c r="AU32" s="484">
        <f t="shared" si="18"/>
        <v>0.27712896669744519</v>
      </c>
      <c r="AV32" s="484">
        <f t="shared" si="18"/>
        <v>0.80781197907048274</v>
      </c>
      <c r="AW32" s="484">
        <f t="shared" si="18"/>
        <v>1.4878577777777768</v>
      </c>
      <c r="AX32" s="484">
        <f t="shared" si="18"/>
        <v>1.6485958756540462</v>
      </c>
      <c r="AY32" s="484">
        <f t="shared" si="18"/>
        <v>1.5833114789781464</v>
      </c>
      <c r="AZ32" s="484">
        <f t="shared" si="18"/>
        <v>1.1911105201600485</v>
      </c>
      <c r="BA32" s="484">
        <f t="shared" si="18"/>
        <v>0.61344252533087062</v>
      </c>
      <c r="BB32" s="484">
        <f t="shared" si="18"/>
        <v>4.2204054416743596E-2</v>
      </c>
      <c r="BC32" s="484">
        <f t="shared" si="18"/>
        <v>8.0781197907048279E-3</v>
      </c>
      <c r="BD32" s="484">
        <f t="shared" si="18"/>
        <v>5.9349451523545661E-3</v>
      </c>
      <c r="BE32" s="484">
        <f t="shared" si="18"/>
        <v>4.1214896891351178E-3</v>
      </c>
      <c r="BF32" s="483">
        <f t="shared" si="10"/>
        <v>12.491081230655578</v>
      </c>
    </row>
    <row r="33" spans="3:58" ht="15.75" thickBot="1">
      <c r="C33" s="488" t="s">
        <v>508</v>
      </c>
      <c r="D33" s="488" t="s">
        <v>509</v>
      </c>
      <c r="E33" s="487">
        <v>11</v>
      </c>
      <c r="F33" s="9">
        <v>1</v>
      </c>
      <c r="G33" s="9">
        <v>0</v>
      </c>
      <c r="H33" s="10">
        <f t="shared" si="11"/>
        <v>0.12</v>
      </c>
      <c r="I33" s="12">
        <v>220</v>
      </c>
      <c r="J33" s="51">
        <v>0.9</v>
      </c>
      <c r="K33" s="490">
        <f t="shared" si="14"/>
        <v>0.13333333333333333</v>
      </c>
      <c r="L33" s="490">
        <f t="shared" si="12"/>
        <v>1.4666666666666666</v>
      </c>
      <c r="M33" s="487">
        <v>3</v>
      </c>
      <c r="N33" s="51">
        <f t="shared" si="0"/>
        <v>0.34990925405431861</v>
      </c>
      <c r="O33" s="487">
        <v>1</v>
      </c>
      <c r="P33" s="490">
        <f t="shared" si="1"/>
        <v>0.34990925405431861</v>
      </c>
      <c r="Q33" s="9" t="s">
        <v>937</v>
      </c>
      <c r="R33" s="523">
        <v>20</v>
      </c>
      <c r="S33" s="51">
        <v>532.17999999999995</v>
      </c>
      <c r="T33" s="490">
        <f t="shared" si="2"/>
        <v>1</v>
      </c>
      <c r="U33" s="51">
        <f t="shared" si="3"/>
        <v>5.4053370267774688E-3</v>
      </c>
      <c r="V33" s="490">
        <f t="shared" si="13"/>
        <v>1.0222338077100648</v>
      </c>
      <c r="W33" s="489" t="s">
        <v>95</v>
      </c>
      <c r="X33" s="1"/>
      <c r="Y33" s="488" t="s">
        <v>508</v>
      </c>
      <c r="Z33" s="488" t="s">
        <v>509</v>
      </c>
      <c r="AA33" s="487">
        <v>11</v>
      </c>
      <c r="AB33" s="486">
        <f t="shared" si="4"/>
        <v>0.9</v>
      </c>
      <c r="AC33" s="485">
        <f t="shared" si="5"/>
        <v>3</v>
      </c>
      <c r="AD33" s="12">
        <v>220</v>
      </c>
      <c r="AE33" s="10">
        <f t="shared" si="6"/>
        <v>0.34990925405431861</v>
      </c>
      <c r="AF33" s="9" t="str">
        <f t="shared" si="7"/>
        <v>Cable de Cobre Encauchetado 12 AWG</v>
      </c>
      <c r="AG33" s="76">
        <v>5.32</v>
      </c>
      <c r="AH33" s="484">
        <f t="shared" si="17"/>
        <v>5.3737373737373728E-5</v>
      </c>
      <c r="AI33" s="484">
        <f t="shared" si="17"/>
        <v>5.3737373737373728E-5</v>
      </c>
      <c r="AJ33" s="484">
        <f t="shared" si="17"/>
        <v>5.3737373737373728E-5</v>
      </c>
      <c r="AK33" s="484">
        <f t="shared" si="17"/>
        <v>5.3737373737373728E-5</v>
      </c>
      <c r="AL33" s="484">
        <f t="shared" si="17"/>
        <v>5.3737373737373728E-5</v>
      </c>
      <c r="AM33" s="484">
        <f t="shared" si="17"/>
        <v>5.3737373737373728E-5</v>
      </c>
      <c r="AN33" s="484">
        <f t="shared" si="17"/>
        <v>5.3737373737373728E-5</v>
      </c>
      <c r="AO33" s="484">
        <f t="shared" si="17"/>
        <v>5.3737373737373728E-5</v>
      </c>
      <c r="AP33" s="484">
        <f t="shared" si="17"/>
        <v>2.4848161616161622E-3</v>
      </c>
      <c r="AQ33" s="484">
        <f t="shared" si="17"/>
        <v>1.2415482828282825E-2</v>
      </c>
      <c r="AR33" s="484">
        <f t="shared" si="18"/>
        <v>1.7799967676767676E-2</v>
      </c>
      <c r="AS33" s="484">
        <f t="shared" si="18"/>
        <v>1.8590981818181813E-2</v>
      </c>
      <c r="AT33" s="484">
        <f t="shared" si="18"/>
        <v>1.1142981818181814E-2</v>
      </c>
      <c r="AU33" s="484">
        <f t="shared" si="18"/>
        <v>3.6133010101010092E-3</v>
      </c>
      <c r="AV33" s="484">
        <f t="shared" si="18"/>
        <v>1.0532525252525248E-2</v>
      </c>
      <c r="AW33" s="484">
        <f t="shared" si="18"/>
        <v>1.939919191919191E-2</v>
      </c>
      <c r="AX33" s="484">
        <f t="shared" si="18"/>
        <v>2.149494949494949E-2</v>
      </c>
      <c r="AY33" s="484">
        <f t="shared" si="18"/>
        <v>2.0643749494949491E-2</v>
      </c>
      <c r="AZ33" s="484">
        <f t="shared" si="18"/>
        <v>1.5530101010101006E-2</v>
      </c>
      <c r="BA33" s="484">
        <f t="shared" si="18"/>
        <v>7.9982707070707041E-3</v>
      </c>
      <c r="BB33" s="484">
        <f t="shared" si="18"/>
        <v>5.5027070707070705E-4</v>
      </c>
      <c r="BC33" s="484">
        <f t="shared" si="18"/>
        <v>1.0532525252525254E-4</v>
      </c>
      <c r="BD33" s="484">
        <f t="shared" si="18"/>
        <v>7.7381818181818151E-5</v>
      </c>
      <c r="BE33" s="484">
        <f t="shared" si="18"/>
        <v>5.3737373737373728E-5</v>
      </c>
      <c r="BF33" s="483">
        <f t="shared" si="10"/>
        <v>0.16286293333333327</v>
      </c>
    </row>
    <row r="34" spans="3:58" ht="15.75" thickBot="1">
      <c r="C34" s="488" t="s">
        <v>508</v>
      </c>
      <c r="D34" s="488" t="s">
        <v>506</v>
      </c>
      <c r="E34" s="487">
        <v>20</v>
      </c>
      <c r="F34" s="9">
        <v>27</v>
      </c>
      <c r="G34" s="9">
        <v>0</v>
      </c>
      <c r="H34" s="10">
        <f t="shared" si="11"/>
        <v>3.24</v>
      </c>
      <c r="I34" s="12">
        <v>380</v>
      </c>
      <c r="J34" s="51">
        <v>0.9</v>
      </c>
      <c r="K34" s="490">
        <f t="shared" si="14"/>
        <v>3.6</v>
      </c>
      <c r="L34" s="490">
        <f t="shared" si="12"/>
        <v>72</v>
      </c>
      <c r="M34" s="499">
        <v>3</v>
      </c>
      <c r="N34" s="51">
        <f t="shared" si="0"/>
        <v>5.4696341291648762</v>
      </c>
      <c r="O34" s="487">
        <v>1</v>
      </c>
      <c r="P34" s="490">
        <f t="shared" si="1"/>
        <v>5.4696341291648762</v>
      </c>
      <c r="Q34" s="9" t="s">
        <v>373</v>
      </c>
      <c r="R34" s="51">
        <v>90</v>
      </c>
      <c r="S34" s="51">
        <v>91.09</v>
      </c>
      <c r="T34" s="490">
        <f t="shared" si="2"/>
        <v>1</v>
      </c>
      <c r="U34" s="51">
        <f t="shared" si="3"/>
        <v>4.5418836565096959E-2</v>
      </c>
      <c r="V34" s="490">
        <f t="shared" si="13"/>
        <v>1.0676526442751617</v>
      </c>
      <c r="W34" s="489" t="s">
        <v>95</v>
      </c>
      <c r="X34" s="1"/>
      <c r="Y34" s="488" t="s">
        <v>508</v>
      </c>
      <c r="Z34" s="488" t="s">
        <v>506</v>
      </c>
      <c r="AA34" s="487">
        <v>20</v>
      </c>
      <c r="AB34" s="486">
        <f t="shared" si="4"/>
        <v>0.9</v>
      </c>
      <c r="AC34" s="485">
        <f t="shared" si="5"/>
        <v>3</v>
      </c>
      <c r="AD34" s="12">
        <v>380</v>
      </c>
      <c r="AE34" s="10">
        <f t="shared" si="6"/>
        <v>5.4696341291648762</v>
      </c>
      <c r="AF34" s="9" t="str">
        <f t="shared" si="7"/>
        <v>AL No 2 THHN SERIE 8000</v>
      </c>
      <c r="AG34" s="9">
        <v>0.85399999999999998</v>
      </c>
      <c r="AH34" s="484">
        <f t="shared" si="17"/>
        <v>3.8323545706371201E-3</v>
      </c>
      <c r="AI34" s="484">
        <f t="shared" si="17"/>
        <v>3.8323545706371201E-3</v>
      </c>
      <c r="AJ34" s="484">
        <f t="shared" si="17"/>
        <v>3.8323545706371201E-3</v>
      </c>
      <c r="AK34" s="484">
        <f t="shared" si="17"/>
        <v>3.8323545706371201E-3</v>
      </c>
      <c r="AL34" s="484">
        <f t="shared" si="17"/>
        <v>3.8323545706371201E-3</v>
      </c>
      <c r="AM34" s="484">
        <f t="shared" si="17"/>
        <v>3.8323545706371201E-3</v>
      </c>
      <c r="AN34" s="484">
        <f t="shared" si="17"/>
        <v>3.8323545706371201E-3</v>
      </c>
      <c r="AO34" s="484">
        <f t="shared" si="17"/>
        <v>3.8323545706371201E-3</v>
      </c>
      <c r="AP34" s="484">
        <f t="shared" si="17"/>
        <v>0.17720807534626037</v>
      </c>
      <c r="AQ34" s="484">
        <f t="shared" si="17"/>
        <v>0.8854272000000003</v>
      </c>
      <c r="AR34" s="484">
        <f t="shared" si="18"/>
        <v>1.2694291279778398</v>
      </c>
      <c r="AS34" s="484">
        <f t="shared" si="18"/>
        <v>1.325841387257618</v>
      </c>
      <c r="AT34" s="484">
        <f t="shared" si="18"/>
        <v>0.79467704376731318</v>
      </c>
      <c r="AU34" s="484">
        <f t="shared" si="18"/>
        <v>0.2576875213296399</v>
      </c>
      <c r="AV34" s="484">
        <f t="shared" si="18"/>
        <v>0.75114149584487544</v>
      </c>
      <c r="AW34" s="484">
        <f t="shared" si="18"/>
        <v>1.3834799999999998</v>
      </c>
      <c r="AX34" s="484">
        <f t="shared" si="18"/>
        <v>1.5329418282548479</v>
      </c>
      <c r="AY34" s="484">
        <f t="shared" si="18"/>
        <v>1.4722373318559558</v>
      </c>
      <c r="AZ34" s="484">
        <f t="shared" si="18"/>
        <v>1.1075504709141271</v>
      </c>
      <c r="BA34" s="484">
        <f t="shared" si="18"/>
        <v>0.57040765429362872</v>
      </c>
      <c r="BB34" s="484">
        <f t="shared" si="18"/>
        <v>3.9243310803324112E-2</v>
      </c>
      <c r="BC34" s="484">
        <f t="shared" si="18"/>
        <v>7.5114149584487571E-3</v>
      </c>
      <c r="BD34" s="484">
        <f t="shared" si="18"/>
        <v>5.5185905817174514E-3</v>
      </c>
      <c r="BE34" s="484">
        <f t="shared" si="18"/>
        <v>3.8323545706371201E-3</v>
      </c>
      <c r="BF34" s="483">
        <f t="shared" si="10"/>
        <v>11.614793644321329</v>
      </c>
    </row>
    <row r="35" spans="3:58" ht="15.75" thickBot="1">
      <c r="C35" s="488" t="s">
        <v>506</v>
      </c>
      <c r="D35" s="488" t="s">
        <v>507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23">
        <v>20</v>
      </c>
      <c r="S35" s="51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1.0730579813019392</v>
      </c>
      <c r="W35" s="489" t="s">
        <v>95</v>
      </c>
      <c r="X35" s="1"/>
      <c r="Y35" s="488" t="s">
        <v>506</v>
      </c>
      <c r="Z35" s="488" t="s">
        <v>507</v>
      </c>
      <c r="AA35" s="487">
        <v>11</v>
      </c>
      <c r="AB35" s="486">
        <f t="shared" si="4"/>
        <v>0.9</v>
      </c>
      <c r="AC35" s="485">
        <f t="shared" si="5"/>
        <v>3</v>
      </c>
      <c r="AD35" s="12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76">
        <v>5.32</v>
      </c>
      <c r="AH35" s="484">
        <f t="shared" si="17"/>
        <v>5.3737373737373728E-5</v>
      </c>
      <c r="AI35" s="484">
        <f t="shared" si="17"/>
        <v>5.3737373737373728E-5</v>
      </c>
      <c r="AJ35" s="484">
        <f t="shared" si="17"/>
        <v>5.3737373737373728E-5</v>
      </c>
      <c r="AK35" s="484">
        <f t="shared" si="17"/>
        <v>5.3737373737373728E-5</v>
      </c>
      <c r="AL35" s="484">
        <f t="shared" si="17"/>
        <v>5.3737373737373728E-5</v>
      </c>
      <c r="AM35" s="484">
        <f t="shared" si="17"/>
        <v>5.3737373737373728E-5</v>
      </c>
      <c r="AN35" s="484">
        <f t="shared" si="17"/>
        <v>5.3737373737373728E-5</v>
      </c>
      <c r="AO35" s="484">
        <f t="shared" si="17"/>
        <v>5.3737373737373728E-5</v>
      </c>
      <c r="AP35" s="484">
        <f t="shared" si="17"/>
        <v>2.4848161616161622E-3</v>
      </c>
      <c r="AQ35" s="484">
        <f t="shared" si="17"/>
        <v>1.2415482828282825E-2</v>
      </c>
      <c r="AR35" s="484">
        <f t="shared" si="18"/>
        <v>1.7799967676767676E-2</v>
      </c>
      <c r="AS35" s="484">
        <f t="shared" si="18"/>
        <v>1.8590981818181813E-2</v>
      </c>
      <c r="AT35" s="484">
        <f t="shared" si="18"/>
        <v>1.1142981818181814E-2</v>
      </c>
      <c r="AU35" s="484">
        <f t="shared" si="18"/>
        <v>3.6133010101010092E-3</v>
      </c>
      <c r="AV35" s="484">
        <f t="shared" si="18"/>
        <v>1.0532525252525248E-2</v>
      </c>
      <c r="AW35" s="484">
        <f t="shared" si="18"/>
        <v>1.939919191919191E-2</v>
      </c>
      <c r="AX35" s="484">
        <f t="shared" si="18"/>
        <v>2.149494949494949E-2</v>
      </c>
      <c r="AY35" s="484">
        <f t="shared" si="18"/>
        <v>2.0643749494949491E-2</v>
      </c>
      <c r="AZ35" s="484">
        <f t="shared" si="18"/>
        <v>1.5530101010101006E-2</v>
      </c>
      <c r="BA35" s="484">
        <f t="shared" si="18"/>
        <v>7.9982707070707041E-3</v>
      </c>
      <c r="BB35" s="484">
        <f t="shared" si="18"/>
        <v>5.5027070707070705E-4</v>
      </c>
      <c r="BC35" s="484">
        <f t="shared" si="18"/>
        <v>1.0532525252525254E-4</v>
      </c>
      <c r="BD35" s="484">
        <f t="shared" si="18"/>
        <v>7.7381818181818151E-5</v>
      </c>
      <c r="BE35" s="484">
        <f t="shared" si="18"/>
        <v>5.3737373737373728E-5</v>
      </c>
      <c r="BF35" s="483">
        <f t="shared" si="10"/>
        <v>0.16286293333333327</v>
      </c>
    </row>
    <row r="36" spans="3:58" ht="15.75" thickBot="1">
      <c r="C36" s="488" t="s">
        <v>506</v>
      </c>
      <c r="D36" s="488" t="s">
        <v>504</v>
      </c>
      <c r="E36" s="487">
        <v>20</v>
      </c>
      <c r="F36" s="9">
        <v>26</v>
      </c>
      <c r="G36" s="9">
        <v>0</v>
      </c>
      <c r="H36" s="10">
        <f t="shared" si="11"/>
        <v>3.12</v>
      </c>
      <c r="I36" s="12">
        <v>380</v>
      </c>
      <c r="J36" s="51">
        <v>0.9</v>
      </c>
      <c r="K36" s="490">
        <f t="shared" si="14"/>
        <v>3.4666666666666668</v>
      </c>
      <c r="L36" s="490">
        <f t="shared" si="12"/>
        <v>69.333333333333343</v>
      </c>
      <c r="M36" s="499">
        <v>3</v>
      </c>
      <c r="N36" s="51">
        <f t="shared" si="0"/>
        <v>5.2670550873439543</v>
      </c>
      <c r="O36" s="487">
        <v>1</v>
      </c>
      <c r="P36" s="490">
        <f t="shared" si="1"/>
        <v>5.2670550873439543</v>
      </c>
      <c r="Q36" s="9" t="s">
        <v>373</v>
      </c>
      <c r="R36" s="51">
        <v>90</v>
      </c>
      <c r="S36" s="51">
        <v>91.09</v>
      </c>
      <c r="T36" s="490">
        <f t="shared" si="2"/>
        <v>1</v>
      </c>
      <c r="U36" s="51">
        <f t="shared" si="3"/>
        <v>4.3736657433056332E-2</v>
      </c>
      <c r="V36" s="490">
        <f t="shared" si="13"/>
        <v>1.1167946387349956</v>
      </c>
      <c r="W36" s="489" t="s">
        <v>95</v>
      </c>
      <c r="X36" s="1"/>
      <c r="Y36" s="488" t="s">
        <v>506</v>
      </c>
      <c r="Z36" s="488" t="s">
        <v>504</v>
      </c>
      <c r="AA36" s="487">
        <v>20</v>
      </c>
      <c r="AB36" s="486">
        <f t="shared" si="4"/>
        <v>0.9</v>
      </c>
      <c r="AC36" s="485">
        <f t="shared" si="5"/>
        <v>3</v>
      </c>
      <c r="AD36" s="12">
        <v>380</v>
      </c>
      <c r="AE36" s="10">
        <f t="shared" si="6"/>
        <v>5.2670550873439543</v>
      </c>
      <c r="AF36" s="9" t="str">
        <f t="shared" si="7"/>
        <v>AL No 2 THHN SERIE 8000</v>
      </c>
      <c r="AG36" s="9">
        <v>0.85399999999999998</v>
      </c>
      <c r="AH36" s="484">
        <f t="shared" si="17"/>
        <v>3.5537334564481383E-3</v>
      </c>
      <c r="AI36" s="484">
        <f t="shared" si="17"/>
        <v>3.5537334564481383E-3</v>
      </c>
      <c r="AJ36" s="484">
        <f t="shared" si="17"/>
        <v>3.5537334564481383E-3</v>
      </c>
      <c r="AK36" s="484">
        <f t="shared" si="17"/>
        <v>3.5537334564481383E-3</v>
      </c>
      <c r="AL36" s="484">
        <f t="shared" si="17"/>
        <v>3.5537334564481383E-3</v>
      </c>
      <c r="AM36" s="484">
        <f t="shared" si="17"/>
        <v>3.5537334564481383E-3</v>
      </c>
      <c r="AN36" s="484">
        <f t="shared" si="17"/>
        <v>3.5537334564481383E-3</v>
      </c>
      <c r="AO36" s="484">
        <f t="shared" si="17"/>
        <v>3.5537334564481383E-3</v>
      </c>
      <c r="AP36" s="484">
        <f t="shared" si="17"/>
        <v>0.1643246350261619</v>
      </c>
      <c r="AQ36" s="484">
        <f t="shared" si="17"/>
        <v>0.82105457777777802</v>
      </c>
      <c r="AR36" s="484">
        <f t="shared" si="18"/>
        <v>1.1771386701138815</v>
      </c>
      <c r="AS36" s="484">
        <f t="shared" si="18"/>
        <v>1.2294496265927977</v>
      </c>
      <c r="AT36" s="484">
        <f t="shared" si="18"/>
        <v>0.73690216952908583</v>
      </c>
      <c r="AU36" s="484">
        <f t="shared" si="18"/>
        <v>0.2389530376115728</v>
      </c>
      <c r="AV36" s="484">
        <f t="shared" si="18"/>
        <v>0.69653175746383478</v>
      </c>
      <c r="AW36" s="484">
        <f t="shared" si="18"/>
        <v>1.2828977777777775</v>
      </c>
      <c r="AX36" s="484">
        <f t="shared" si="18"/>
        <v>1.4214933825792551</v>
      </c>
      <c r="AY36" s="484">
        <f t="shared" si="18"/>
        <v>1.3652022446291163</v>
      </c>
      <c r="AZ36" s="484">
        <f t="shared" si="18"/>
        <v>1.0270289689135117</v>
      </c>
      <c r="BA36" s="484">
        <f t="shared" si="18"/>
        <v>0.52893768765774085</v>
      </c>
      <c r="BB36" s="484">
        <f t="shared" si="18"/>
        <v>3.6390230594028933E-2</v>
      </c>
      <c r="BC36" s="484">
        <f t="shared" si="18"/>
        <v>6.965317574638352E-3</v>
      </c>
      <c r="BD36" s="484">
        <f t="shared" si="18"/>
        <v>5.1173761772853174E-3</v>
      </c>
      <c r="BE36" s="484">
        <f t="shared" si="18"/>
        <v>3.5537334564481383E-3</v>
      </c>
      <c r="BF36" s="483">
        <f t="shared" si="10"/>
        <v>10.770371061126498</v>
      </c>
    </row>
    <row r="37" spans="3:58" ht="15.75" thickBot="1">
      <c r="C37" s="488" t="s">
        <v>504</v>
      </c>
      <c r="D37" s="488" t="s">
        <v>505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23">
        <v>20</v>
      </c>
      <c r="S37" s="51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1.1221999757617731</v>
      </c>
      <c r="W37" s="489" t="s">
        <v>95</v>
      </c>
      <c r="X37" s="1"/>
      <c r="Y37" s="488" t="s">
        <v>504</v>
      </c>
      <c r="Z37" s="488" t="s">
        <v>505</v>
      </c>
      <c r="AA37" s="487">
        <v>11</v>
      </c>
      <c r="AB37" s="486">
        <f t="shared" si="4"/>
        <v>0.9</v>
      </c>
      <c r="AC37" s="485">
        <f t="shared" si="5"/>
        <v>3</v>
      </c>
      <c r="AD37" s="12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76">
        <v>5.32</v>
      </c>
      <c r="AH37" s="484">
        <f t="shared" si="17"/>
        <v>5.3737373737373728E-5</v>
      </c>
      <c r="AI37" s="484">
        <f t="shared" si="17"/>
        <v>5.3737373737373728E-5</v>
      </c>
      <c r="AJ37" s="484">
        <f t="shared" si="17"/>
        <v>5.3737373737373728E-5</v>
      </c>
      <c r="AK37" s="484">
        <f t="shared" si="17"/>
        <v>5.3737373737373728E-5</v>
      </c>
      <c r="AL37" s="484">
        <f t="shared" si="17"/>
        <v>5.3737373737373728E-5</v>
      </c>
      <c r="AM37" s="484">
        <f t="shared" si="17"/>
        <v>5.3737373737373728E-5</v>
      </c>
      <c r="AN37" s="484">
        <f t="shared" si="17"/>
        <v>5.3737373737373728E-5</v>
      </c>
      <c r="AO37" s="484">
        <f t="shared" si="17"/>
        <v>5.3737373737373728E-5</v>
      </c>
      <c r="AP37" s="484">
        <f t="shared" si="17"/>
        <v>2.4848161616161622E-3</v>
      </c>
      <c r="AQ37" s="484">
        <f t="shared" si="17"/>
        <v>1.2415482828282825E-2</v>
      </c>
      <c r="AR37" s="484">
        <f t="shared" si="18"/>
        <v>1.7799967676767676E-2</v>
      </c>
      <c r="AS37" s="484">
        <f t="shared" si="18"/>
        <v>1.8590981818181813E-2</v>
      </c>
      <c r="AT37" s="484">
        <f t="shared" si="18"/>
        <v>1.1142981818181814E-2</v>
      </c>
      <c r="AU37" s="484">
        <f t="shared" si="18"/>
        <v>3.6133010101010092E-3</v>
      </c>
      <c r="AV37" s="484">
        <f t="shared" si="18"/>
        <v>1.0532525252525248E-2</v>
      </c>
      <c r="AW37" s="484">
        <f t="shared" si="18"/>
        <v>1.939919191919191E-2</v>
      </c>
      <c r="AX37" s="484">
        <f t="shared" si="18"/>
        <v>2.149494949494949E-2</v>
      </c>
      <c r="AY37" s="484">
        <f t="shared" si="18"/>
        <v>2.0643749494949491E-2</v>
      </c>
      <c r="AZ37" s="484">
        <f t="shared" si="18"/>
        <v>1.5530101010101006E-2</v>
      </c>
      <c r="BA37" s="484">
        <f t="shared" si="18"/>
        <v>7.9982707070707041E-3</v>
      </c>
      <c r="BB37" s="484">
        <f t="shared" si="18"/>
        <v>5.5027070707070705E-4</v>
      </c>
      <c r="BC37" s="484">
        <f t="shared" si="18"/>
        <v>1.0532525252525254E-4</v>
      </c>
      <c r="BD37" s="484">
        <f t="shared" si="18"/>
        <v>7.7381818181818151E-5</v>
      </c>
      <c r="BE37" s="484">
        <f t="shared" si="18"/>
        <v>5.3737373737373728E-5</v>
      </c>
      <c r="BF37" s="483">
        <f t="shared" si="10"/>
        <v>0.16286293333333327</v>
      </c>
    </row>
    <row r="38" spans="3:58" ht="15.75" thickBot="1">
      <c r="C38" s="488" t="s">
        <v>504</v>
      </c>
      <c r="D38" s="488" t="s">
        <v>502</v>
      </c>
      <c r="E38" s="487">
        <v>20</v>
      </c>
      <c r="F38" s="9">
        <v>25</v>
      </c>
      <c r="G38" s="9">
        <v>0</v>
      </c>
      <c r="H38" s="10">
        <f t="shared" si="11"/>
        <v>3</v>
      </c>
      <c r="I38" s="12">
        <v>380</v>
      </c>
      <c r="J38" s="51">
        <v>0.9</v>
      </c>
      <c r="K38" s="490">
        <f t="shared" si="14"/>
        <v>3.333333333333333</v>
      </c>
      <c r="L38" s="490">
        <f t="shared" si="12"/>
        <v>66.666666666666657</v>
      </c>
      <c r="M38" s="499">
        <v>3</v>
      </c>
      <c r="N38" s="51">
        <f t="shared" si="0"/>
        <v>5.0644760455230324</v>
      </c>
      <c r="O38" s="487">
        <v>1</v>
      </c>
      <c r="P38" s="490">
        <f t="shared" si="1"/>
        <v>5.0644760455230324</v>
      </c>
      <c r="Q38" s="9" t="s">
        <v>373</v>
      </c>
      <c r="R38" s="51">
        <v>90</v>
      </c>
      <c r="S38" s="51">
        <v>91.09</v>
      </c>
      <c r="T38" s="490">
        <f t="shared" si="2"/>
        <v>1</v>
      </c>
      <c r="U38" s="51">
        <f t="shared" si="3"/>
        <v>4.2054478301015691E-2</v>
      </c>
      <c r="V38" s="490">
        <f t="shared" si="13"/>
        <v>1.1642544540627888</v>
      </c>
      <c r="W38" s="489" t="s">
        <v>95</v>
      </c>
      <c r="X38" s="1"/>
      <c r="Y38" s="488" t="s">
        <v>504</v>
      </c>
      <c r="Z38" s="488" t="s">
        <v>502</v>
      </c>
      <c r="AA38" s="487">
        <v>20</v>
      </c>
      <c r="AB38" s="486">
        <f t="shared" si="4"/>
        <v>0.9</v>
      </c>
      <c r="AC38" s="485">
        <f t="shared" si="5"/>
        <v>3</v>
      </c>
      <c r="AD38" s="12">
        <v>380</v>
      </c>
      <c r="AE38" s="10">
        <f t="shared" si="6"/>
        <v>5.0644760455230324</v>
      </c>
      <c r="AF38" s="9" t="str">
        <f t="shared" si="7"/>
        <v>AL No 2 THHN SERIE 8000</v>
      </c>
      <c r="AG38" s="9">
        <v>0.85399999999999998</v>
      </c>
      <c r="AH38" s="484">
        <f t="shared" si="17"/>
        <v>3.2856263465681746E-3</v>
      </c>
      <c r="AI38" s="484">
        <f t="shared" si="17"/>
        <v>3.2856263465681746E-3</v>
      </c>
      <c r="AJ38" s="484">
        <f t="shared" si="17"/>
        <v>3.2856263465681746E-3</v>
      </c>
      <c r="AK38" s="484">
        <f t="shared" si="17"/>
        <v>3.2856263465681746E-3</v>
      </c>
      <c r="AL38" s="484">
        <f t="shared" si="17"/>
        <v>3.2856263465681746E-3</v>
      </c>
      <c r="AM38" s="484">
        <f t="shared" si="17"/>
        <v>3.2856263465681746E-3</v>
      </c>
      <c r="AN38" s="484">
        <f t="shared" si="17"/>
        <v>3.2856263465681746E-3</v>
      </c>
      <c r="AO38" s="484">
        <f t="shared" si="17"/>
        <v>3.2856263465681746E-3</v>
      </c>
      <c r="AP38" s="484">
        <f t="shared" si="17"/>
        <v>0.15192736226531239</v>
      </c>
      <c r="AQ38" s="484">
        <f t="shared" si="17"/>
        <v>0.75911111111111096</v>
      </c>
      <c r="AR38" s="484">
        <f t="shared" si="18"/>
        <v>1.0883308710372421</v>
      </c>
      <c r="AS38" s="484">
        <f t="shared" si="18"/>
        <v>1.1366952908587253</v>
      </c>
      <c r="AT38" s="484">
        <f t="shared" si="18"/>
        <v>0.68130747922437651</v>
      </c>
      <c r="AU38" s="484">
        <f t="shared" si="18"/>
        <v>0.22092551554324402</v>
      </c>
      <c r="AV38" s="484">
        <f t="shared" si="18"/>
        <v>0.64398276392736209</v>
      </c>
      <c r="AW38" s="484">
        <f t="shared" si="18"/>
        <v>1.1861111111111109</v>
      </c>
      <c r="AX38" s="484">
        <f t="shared" si="18"/>
        <v>1.3142505386272696</v>
      </c>
      <c r="AY38" s="484">
        <f t="shared" si="18"/>
        <v>1.2622062172976298</v>
      </c>
      <c r="AZ38" s="484">
        <f t="shared" si="18"/>
        <v>0.94954601415820217</v>
      </c>
      <c r="BA38" s="484">
        <f t="shared" si="18"/>
        <v>0.48903262542320697</v>
      </c>
      <c r="BB38" s="484">
        <f t="shared" si="18"/>
        <v>3.3644813788858099E-2</v>
      </c>
      <c r="BC38" s="484">
        <f t="shared" si="18"/>
        <v>6.4398276392736232E-3</v>
      </c>
      <c r="BD38" s="484">
        <f t="shared" si="18"/>
        <v>4.7313019390581692E-3</v>
      </c>
      <c r="BE38" s="484">
        <f t="shared" si="18"/>
        <v>3.2856263465681746E-3</v>
      </c>
      <c r="BF38" s="483">
        <f t="shared" si="10"/>
        <v>9.9578134810710939</v>
      </c>
    </row>
    <row r="39" spans="3:58" ht="15.75" thickBot="1">
      <c r="C39" s="488" t="s">
        <v>502</v>
      </c>
      <c r="D39" s="488" t="s">
        <v>503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23">
        <v>20</v>
      </c>
      <c r="S39" s="51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1.1696597910895663</v>
      </c>
      <c r="W39" s="489" t="s">
        <v>95</v>
      </c>
      <c r="X39" s="1"/>
      <c r="Y39" s="488" t="s">
        <v>502</v>
      </c>
      <c r="Z39" s="488" t="s">
        <v>503</v>
      </c>
      <c r="AA39" s="487">
        <v>11</v>
      </c>
      <c r="AB39" s="486">
        <f t="shared" si="4"/>
        <v>0.9</v>
      </c>
      <c r="AC39" s="485">
        <f t="shared" si="5"/>
        <v>3</v>
      </c>
      <c r="AD39" s="12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76">
        <v>5.32</v>
      </c>
      <c r="AH39" s="484">
        <f t="shared" si="17"/>
        <v>5.3737373737373728E-5</v>
      </c>
      <c r="AI39" s="484">
        <f t="shared" si="17"/>
        <v>5.3737373737373728E-5</v>
      </c>
      <c r="AJ39" s="484">
        <f t="shared" si="17"/>
        <v>5.3737373737373728E-5</v>
      </c>
      <c r="AK39" s="484">
        <f t="shared" si="17"/>
        <v>5.3737373737373728E-5</v>
      </c>
      <c r="AL39" s="484">
        <f t="shared" si="17"/>
        <v>5.3737373737373728E-5</v>
      </c>
      <c r="AM39" s="484">
        <f t="shared" si="17"/>
        <v>5.3737373737373728E-5</v>
      </c>
      <c r="AN39" s="484">
        <f t="shared" si="17"/>
        <v>5.3737373737373728E-5</v>
      </c>
      <c r="AO39" s="484">
        <f t="shared" si="17"/>
        <v>5.3737373737373728E-5</v>
      </c>
      <c r="AP39" s="484">
        <f t="shared" si="17"/>
        <v>2.4848161616161622E-3</v>
      </c>
      <c r="AQ39" s="484">
        <f t="shared" si="17"/>
        <v>1.2415482828282825E-2</v>
      </c>
      <c r="AR39" s="484">
        <f t="shared" si="18"/>
        <v>1.7799967676767676E-2</v>
      </c>
      <c r="AS39" s="484">
        <f t="shared" si="18"/>
        <v>1.8590981818181813E-2</v>
      </c>
      <c r="AT39" s="484">
        <f t="shared" si="18"/>
        <v>1.1142981818181814E-2</v>
      </c>
      <c r="AU39" s="484">
        <f t="shared" si="18"/>
        <v>3.6133010101010092E-3</v>
      </c>
      <c r="AV39" s="484">
        <f t="shared" si="18"/>
        <v>1.0532525252525248E-2</v>
      </c>
      <c r="AW39" s="484">
        <f t="shared" si="18"/>
        <v>1.939919191919191E-2</v>
      </c>
      <c r="AX39" s="484">
        <f t="shared" si="18"/>
        <v>2.149494949494949E-2</v>
      </c>
      <c r="AY39" s="484">
        <f t="shared" si="18"/>
        <v>2.0643749494949491E-2</v>
      </c>
      <c r="AZ39" s="484">
        <f t="shared" si="18"/>
        <v>1.5530101010101006E-2</v>
      </c>
      <c r="BA39" s="484">
        <f t="shared" si="18"/>
        <v>7.9982707070707041E-3</v>
      </c>
      <c r="BB39" s="484">
        <f t="shared" si="18"/>
        <v>5.5027070707070705E-4</v>
      </c>
      <c r="BC39" s="484">
        <f t="shared" si="18"/>
        <v>1.0532525252525254E-4</v>
      </c>
      <c r="BD39" s="484">
        <f t="shared" si="18"/>
        <v>7.7381818181818151E-5</v>
      </c>
      <c r="BE39" s="484">
        <f t="shared" si="18"/>
        <v>5.3737373737373728E-5</v>
      </c>
      <c r="BF39" s="483">
        <f t="shared" si="10"/>
        <v>0.16286293333333327</v>
      </c>
    </row>
    <row r="40" spans="3:58" ht="15.75" thickBot="1">
      <c r="C40" s="488" t="s">
        <v>502</v>
      </c>
      <c r="D40" s="488" t="s">
        <v>500</v>
      </c>
      <c r="E40" s="487">
        <v>20</v>
      </c>
      <c r="F40" s="9">
        <v>24</v>
      </c>
      <c r="G40" s="9">
        <v>0</v>
      </c>
      <c r="H40" s="10">
        <f t="shared" si="11"/>
        <v>2.88</v>
      </c>
      <c r="I40" s="12">
        <v>380</v>
      </c>
      <c r="J40" s="51">
        <v>0.9</v>
      </c>
      <c r="K40" s="490">
        <f t="shared" si="14"/>
        <v>3.1999999999999997</v>
      </c>
      <c r="L40" s="490">
        <f t="shared" si="12"/>
        <v>63.999999999999993</v>
      </c>
      <c r="M40" s="499">
        <v>3</v>
      </c>
      <c r="N40" s="51">
        <f t="shared" si="0"/>
        <v>4.8618970037021105</v>
      </c>
      <c r="O40" s="487">
        <v>1</v>
      </c>
      <c r="P40" s="490">
        <f t="shared" si="1"/>
        <v>4.8618970037021105</v>
      </c>
      <c r="Q40" s="9" t="s">
        <v>373</v>
      </c>
      <c r="R40" s="51">
        <v>90</v>
      </c>
      <c r="S40" s="51">
        <v>91.09</v>
      </c>
      <c r="T40" s="490">
        <f t="shared" si="2"/>
        <v>1</v>
      </c>
      <c r="U40" s="51">
        <f t="shared" si="3"/>
        <v>4.0372299168975063E-2</v>
      </c>
      <c r="V40" s="490">
        <f t="shared" si="13"/>
        <v>1.2100320902585413</v>
      </c>
      <c r="W40" s="489" t="s">
        <v>95</v>
      </c>
      <c r="X40" s="1"/>
      <c r="Y40" s="488" t="s">
        <v>502</v>
      </c>
      <c r="Z40" s="488" t="s">
        <v>500</v>
      </c>
      <c r="AA40" s="487">
        <v>20</v>
      </c>
      <c r="AB40" s="486">
        <f t="shared" si="4"/>
        <v>0.9</v>
      </c>
      <c r="AC40" s="485">
        <f t="shared" si="5"/>
        <v>3</v>
      </c>
      <c r="AD40" s="12">
        <v>380</v>
      </c>
      <c r="AE40" s="10">
        <f t="shared" si="6"/>
        <v>4.8618970037021105</v>
      </c>
      <c r="AF40" s="9" t="str">
        <f t="shared" si="7"/>
        <v>AL No 2 THHN SERIE 8000</v>
      </c>
      <c r="AG40" s="9">
        <v>0.85399999999999998</v>
      </c>
      <c r="AH40" s="484">
        <f t="shared" ref="AH40:AQ49" si="19">$AC40*($AE40*AH$9)^2*$AG40*$AA40/1000</f>
        <v>3.0280332409972281E-3</v>
      </c>
      <c r="AI40" s="484">
        <f t="shared" si="19"/>
        <v>3.0280332409972281E-3</v>
      </c>
      <c r="AJ40" s="484">
        <f t="shared" si="19"/>
        <v>3.0280332409972281E-3</v>
      </c>
      <c r="AK40" s="484">
        <f t="shared" si="19"/>
        <v>3.0280332409972281E-3</v>
      </c>
      <c r="AL40" s="484">
        <f t="shared" si="19"/>
        <v>3.0280332409972281E-3</v>
      </c>
      <c r="AM40" s="484">
        <f t="shared" si="19"/>
        <v>3.0280332409972281E-3</v>
      </c>
      <c r="AN40" s="484">
        <f t="shared" si="19"/>
        <v>3.0280332409972281E-3</v>
      </c>
      <c r="AO40" s="484">
        <f t="shared" si="19"/>
        <v>3.0280332409972281E-3</v>
      </c>
      <c r="AP40" s="484">
        <f t="shared" si="19"/>
        <v>0.1400162570637119</v>
      </c>
      <c r="AQ40" s="484">
        <f t="shared" si="19"/>
        <v>0.69959679999999957</v>
      </c>
      <c r="AR40" s="484">
        <f t="shared" ref="AR40:BE49" si="20">$AC40*($AE40*AR$9)^2*$AG40*$AA40/1000</f>
        <v>1.0030057307479221</v>
      </c>
      <c r="AS40" s="484">
        <f t="shared" si="20"/>
        <v>1.0475783800554013</v>
      </c>
      <c r="AT40" s="484">
        <f t="shared" si="20"/>
        <v>0.62789297285318524</v>
      </c>
      <c r="AU40" s="484">
        <f t="shared" si="20"/>
        <v>0.2036049551246536</v>
      </c>
      <c r="AV40" s="484">
        <f t="shared" si="20"/>
        <v>0.59349451523545682</v>
      </c>
      <c r="AW40" s="484">
        <f t="shared" si="20"/>
        <v>1.0931199999999994</v>
      </c>
      <c r="AX40" s="484">
        <f t="shared" si="20"/>
        <v>1.2112132963988913</v>
      </c>
      <c r="AY40" s="484">
        <f t="shared" si="20"/>
        <v>1.1632492498614952</v>
      </c>
      <c r="AZ40" s="484">
        <f t="shared" si="20"/>
        <v>0.8751016066481988</v>
      </c>
      <c r="BA40" s="484">
        <f t="shared" si="20"/>
        <v>0.45069246759002746</v>
      </c>
      <c r="BB40" s="484">
        <f t="shared" si="20"/>
        <v>3.1007060387811619E-2</v>
      </c>
      <c r="BC40" s="484">
        <f t="shared" si="20"/>
        <v>5.9349451523545678E-3</v>
      </c>
      <c r="BD40" s="484">
        <f t="shared" si="20"/>
        <v>4.3603678670360085E-3</v>
      </c>
      <c r="BE40" s="484">
        <f t="shared" si="20"/>
        <v>3.0280332409972281E-3</v>
      </c>
      <c r="BF40" s="483">
        <f t="shared" si="10"/>
        <v>9.1771209041551192</v>
      </c>
    </row>
    <row r="41" spans="3:58" ht="15.75" thickBot="1">
      <c r="C41" s="488" t="s">
        <v>500</v>
      </c>
      <c r="D41" s="488" t="s">
        <v>501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23">
        <v>20</v>
      </c>
      <c r="S41" s="51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1.2154374272853188</v>
      </c>
      <c r="W41" s="489" t="s">
        <v>95</v>
      </c>
      <c r="X41" s="1"/>
      <c r="Y41" s="488" t="s">
        <v>500</v>
      </c>
      <c r="Z41" s="488" t="s">
        <v>501</v>
      </c>
      <c r="AA41" s="487">
        <v>11</v>
      </c>
      <c r="AB41" s="486">
        <f t="shared" si="4"/>
        <v>0.9</v>
      </c>
      <c r="AC41" s="485">
        <f t="shared" si="5"/>
        <v>3</v>
      </c>
      <c r="AD41" s="12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76">
        <v>5.32</v>
      </c>
      <c r="AH41" s="484">
        <f t="shared" si="19"/>
        <v>5.3737373737373728E-5</v>
      </c>
      <c r="AI41" s="484">
        <f t="shared" si="19"/>
        <v>5.3737373737373728E-5</v>
      </c>
      <c r="AJ41" s="484">
        <f t="shared" si="19"/>
        <v>5.3737373737373728E-5</v>
      </c>
      <c r="AK41" s="484">
        <f t="shared" si="19"/>
        <v>5.3737373737373728E-5</v>
      </c>
      <c r="AL41" s="484">
        <f t="shared" si="19"/>
        <v>5.3737373737373728E-5</v>
      </c>
      <c r="AM41" s="484">
        <f t="shared" si="19"/>
        <v>5.3737373737373728E-5</v>
      </c>
      <c r="AN41" s="484">
        <f t="shared" si="19"/>
        <v>5.3737373737373728E-5</v>
      </c>
      <c r="AO41" s="484">
        <f t="shared" si="19"/>
        <v>5.3737373737373728E-5</v>
      </c>
      <c r="AP41" s="484">
        <f t="shared" si="19"/>
        <v>2.4848161616161622E-3</v>
      </c>
      <c r="AQ41" s="484">
        <f t="shared" si="19"/>
        <v>1.2415482828282825E-2</v>
      </c>
      <c r="AR41" s="484">
        <f t="shared" si="20"/>
        <v>1.7799967676767676E-2</v>
      </c>
      <c r="AS41" s="484">
        <f t="shared" si="20"/>
        <v>1.8590981818181813E-2</v>
      </c>
      <c r="AT41" s="484">
        <f t="shared" si="20"/>
        <v>1.1142981818181814E-2</v>
      </c>
      <c r="AU41" s="484">
        <f t="shared" si="20"/>
        <v>3.6133010101010092E-3</v>
      </c>
      <c r="AV41" s="484">
        <f t="shared" si="20"/>
        <v>1.0532525252525248E-2</v>
      </c>
      <c r="AW41" s="484">
        <f t="shared" si="20"/>
        <v>1.939919191919191E-2</v>
      </c>
      <c r="AX41" s="484">
        <f t="shared" si="20"/>
        <v>2.149494949494949E-2</v>
      </c>
      <c r="AY41" s="484">
        <f t="shared" si="20"/>
        <v>2.0643749494949491E-2</v>
      </c>
      <c r="AZ41" s="484">
        <f t="shared" si="20"/>
        <v>1.5530101010101006E-2</v>
      </c>
      <c r="BA41" s="484">
        <f t="shared" si="20"/>
        <v>7.9982707070707041E-3</v>
      </c>
      <c r="BB41" s="484">
        <f t="shared" si="20"/>
        <v>5.5027070707070705E-4</v>
      </c>
      <c r="BC41" s="484">
        <f t="shared" si="20"/>
        <v>1.0532525252525254E-4</v>
      </c>
      <c r="BD41" s="484">
        <f t="shared" si="20"/>
        <v>7.7381818181818151E-5</v>
      </c>
      <c r="BE41" s="484">
        <f t="shared" si="20"/>
        <v>5.3737373737373728E-5</v>
      </c>
      <c r="BF41" s="483">
        <f t="shared" si="10"/>
        <v>0.16286293333333327</v>
      </c>
    </row>
    <row r="42" spans="3:58" ht="15.75" thickBot="1">
      <c r="C42" s="488" t="s">
        <v>500</v>
      </c>
      <c r="D42" s="488" t="s">
        <v>498</v>
      </c>
      <c r="E42" s="487">
        <v>20</v>
      </c>
      <c r="F42" s="9">
        <v>23</v>
      </c>
      <c r="G42" s="9">
        <v>0</v>
      </c>
      <c r="H42" s="10">
        <f t="shared" si="11"/>
        <v>2.76</v>
      </c>
      <c r="I42" s="12">
        <v>380</v>
      </c>
      <c r="J42" s="51">
        <v>0.9</v>
      </c>
      <c r="K42" s="490">
        <f t="shared" si="14"/>
        <v>3.0666666666666664</v>
      </c>
      <c r="L42" s="490">
        <f t="shared" si="12"/>
        <v>61.333333333333329</v>
      </c>
      <c r="M42" s="499">
        <v>3</v>
      </c>
      <c r="N42" s="51">
        <f t="shared" ref="N42:N73" si="21">+IF(M42=3,K42*SQRT(3)*1000/(3*I42),IF(M42=2,K42*SQRT(3)*1000/(2*I42),K42*SQRT(3)*1000/(1*I42)))</f>
        <v>4.6593179618811904</v>
      </c>
      <c r="O42" s="487">
        <v>1</v>
      </c>
      <c r="P42" s="490">
        <f t="shared" ref="P42:P73" si="22">+N42/O42</f>
        <v>4.6593179618811904</v>
      </c>
      <c r="Q42" s="9" t="s">
        <v>373</v>
      </c>
      <c r="R42" s="51">
        <v>90</v>
      </c>
      <c r="S42" s="51">
        <v>91.09</v>
      </c>
      <c r="T42" s="490">
        <f t="shared" ref="T42:T73" si="23">+IF(M42=3,1,IF(M42=2,2.25,6))</f>
        <v>1</v>
      </c>
      <c r="U42" s="51">
        <f t="shared" ref="U42:U73" si="24">L42*S42*T42/(($T$7^2))</f>
        <v>3.8690120036934443E-2</v>
      </c>
      <c r="V42" s="490">
        <f t="shared" si="13"/>
        <v>1.2541275473222533</v>
      </c>
      <c r="W42" s="489" t="s">
        <v>95</v>
      </c>
      <c r="X42" s="1"/>
      <c r="Y42" s="488" t="s">
        <v>500</v>
      </c>
      <c r="Z42" s="488" t="s">
        <v>498</v>
      </c>
      <c r="AA42" s="487">
        <v>20</v>
      </c>
      <c r="AB42" s="486">
        <f t="shared" ref="AB42:AB73" si="25">J42</f>
        <v>0.9</v>
      </c>
      <c r="AC42" s="485">
        <f t="shared" ref="AC42:AC73" si="26">M42</f>
        <v>3</v>
      </c>
      <c r="AD42" s="12">
        <v>380</v>
      </c>
      <c r="AE42" s="10">
        <f t="shared" ref="AE42:AE73" si="27">N42</f>
        <v>4.6593179618811904</v>
      </c>
      <c r="AF42" s="9" t="str">
        <f t="shared" ref="AF42:AF73" si="28">Q42</f>
        <v>AL No 2 THHN SERIE 8000</v>
      </c>
      <c r="AG42" s="9">
        <v>0.85399999999999998</v>
      </c>
      <c r="AH42" s="484">
        <f t="shared" si="19"/>
        <v>2.7809541397353036E-3</v>
      </c>
      <c r="AI42" s="484">
        <f t="shared" si="19"/>
        <v>2.7809541397353036E-3</v>
      </c>
      <c r="AJ42" s="484">
        <f t="shared" si="19"/>
        <v>2.7809541397353036E-3</v>
      </c>
      <c r="AK42" s="484">
        <f t="shared" si="19"/>
        <v>2.7809541397353036E-3</v>
      </c>
      <c r="AL42" s="484">
        <f t="shared" si="19"/>
        <v>2.7809541397353036E-3</v>
      </c>
      <c r="AM42" s="484">
        <f t="shared" si="19"/>
        <v>2.7809541397353036E-3</v>
      </c>
      <c r="AN42" s="484">
        <f t="shared" si="19"/>
        <v>2.7809541397353036E-3</v>
      </c>
      <c r="AO42" s="484">
        <f t="shared" si="19"/>
        <v>2.7809541397353036E-3</v>
      </c>
      <c r="AP42" s="484">
        <f t="shared" si="19"/>
        <v>0.12859131942136043</v>
      </c>
      <c r="AQ42" s="484">
        <f t="shared" si="19"/>
        <v>0.64251164444444453</v>
      </c>
      <c r="AR42" s="484">
        <f t="shared" si="20"/>
        <v>0.92116324924592163</v>
      </c>
      <c r="AS42" s="484">
        <f t="shared" si="20"/>
        <v>0.96209889418282524</v>
      </c>
      <c r="AT42" s="484">
        <f t="shared" si="20"/>
        <v>0.57665865041551245</v>
      </c>
      <c r="AU42" s="484">
        <f t="shared" si="20"/>
        <v>0.18699135635580177</v>
      </c>
      <c r="AV42" s="484">
        <f t="shared" si="20"/>
        <v>0.5450670113881193</v>
      </c>
      <c r="AW42" s="484">
        <f t="shared" si="20"/>
        <v>1.0039244444444444</v>
      </c>
      <c r="AX42" s="484">
        <f t="shared" si="20"/>
        <v>1.1123816558941213</v>
      </c>
      <c r="AY42" s="484">
        <f t="shared" si="20"/>
        <v>1.0683313423207139</v>
      </c>
      <c r="AZ42" s="484">
        <f t="shared" si="20"/>
        <v>0.80369574638350261</v>
      </c>
      <c r="BA42" s="484">
        <f t="shared" si="20"/>
        <v>0.41391721415820248</v>
      </c>
      <c r="BB42" s="484">
        <f t="shared" si="20"/>
        <v>2.8476970390889499E-2</v>
      </c>
      <c r="BC42" s="484">
        <f t="shared" si="20"/>
        <v>5.4506701138811939E-3</v>
      </c>
      <c r="BD42" s="484">
        <f t="shared" si="20"/>
        <v>4.0045739612188363E-3</v>
      </c>
      <c r="BE42" s="484">
        <f t="shared" si="20"/>
        <v>2.7809541397353036E-3</v>
      </c>
      <c r="BF42" s="483">
        <f t="shared" ref="BF42:BF73" si="29">SUM(AH42:BE42)</f>
        <v>8.4282933303785761</v>
      </c>
    </row>
    <row r="43" spans="3:58" ht="15.75" thickBot="1">
      <c r="C43" s="488" t="s">
        <v>498</v>
      </c>
      <c r="D43" s="488" t="s">
        <v>499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23">
        <v>20</v>
      </c>
      <c r="S43" s="51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74" si="32">+U43+V42</f>
        <v>1.2595328843490308</v>
      </c>
      <c r="W43" s="489" t="s">
        <v>95</v>
      </c>
      <c r="X43" s="1"/>
      <c r="Y43" s="488" t="s">
        <v>498</v>
      </c>
      <c r="Z43" s="488" t="s">
        <v>499</v>
      </c>
      <c r="AA43" s="487">
        <v>11</v>
      </c>
      <c r="AB43" s="486">
        <f t="shared" si="25"/>
        <v>0.9</v>
      </c>
      <c r="AC43" s="485">
        <f t="shared" si="26"/>
        <v>3</v>
      </c>
      <c r="AD43" s="12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76">
        <v>5.32</v>
      </c>
      <c r="AH43" s="484">
        <f t="shared" si="19"/>
        <v>5.3737373737373728E-5</v>
      </c>
      <c r="AI43" s="484">
        <f t="shared" si="19"/>
        <v>5.3737373737373728E-5</v>
      </c>
      <c r="AJ43" s="484">
        <f t="shared" si="19"/>
        <v>5.3737373737373728E-5</v>
      </c>
      <c r="AK43" s="484">
        <f t="shared" si="19"/>
        <v>5.3737373737373728E-5</v>
      </c>
      <c r="AL43" s="484">
        <f t="shared" si="19"/>
        <v>5.3737373737373728E-5</v>
      </c>
      <c r="AM43" s="484">
        <f t="shared" si="19"/>
        <v>5.3737373737373728E-5</v>
      </c>
      <c r="AN43" s="484">
        <f t="shared" si="19"/>
        <v>5.3737373737373728E-5</v>
      </c>
      <c r="AO43" s="484">
        <f t="shared" si="19"/>
        <v>5.3737373737373728E-5</v>
      </c>
      <c r="AP43" s="484">
        <f t="shared" si="19"/>
        <v>2.4848161616161622E-3</v>
      </c>
      <c r="AQ43" s="484">
        <f t="shared" si="19"/>
        <v>1.2415482828282825E-2</v>
      </c>
      <c r="AR43" s="484">
        <f t="shared" si="20"/>
        <v>1.7799967676767676E-2</v>
      </c>
      <c r="AS43" s="484">
        <f t="shared" si="20"/>
        <v>1.8590981818181813E-2</v>
      </c>
      <c r="AT43" s="484">
        <f t="shared" si="20"/>
        <v>1.1142981818181814E-2</v>
      </c>
      <c r="AU43" s="484">
        <f t="shared" si="20"/>
        <v>3.6133010101010092E-3</v>
      </c>
      <c r="AV43" s="484">
        <f t="shared" si="20"/>
        <v>1.0532525252525248E-2</v>
      </c>
      <c r="AW43" s="484">
        <f t="shared" si="20"/>
        <v>1.939919191919191E-2</v>
      </c>
      <c r="AX43" s="484">
        <f t="shared" si="20"/>
        <v>2.149494949494949E-2</v>
      </c>
      <c r="AY43" s="484">
        <f t="shared" si="20"/>
        <v>2.0643749494949491E-2</v>
      </c>
      <c r="AZ43" s="484">
        <f t="shared" si="20"/>
        <v>1.5530101010101006E-2</v>
      </c>
      <c r="BA43" s="484">
        <f t="shared" si="20"/>
        <v>7.9982707070707041E-3</v>
      </c>
      <c r="BB43" s="484">
        <f t="shared" si="20"/>
        <v>5.5027070707070705E-4</v>
      </c>
      <c r="BC43" s="484">
        <f t="shared" si="20"/>
        <v>1.0532525252525254E-4</v>
      </c>
      <c r="BD43" s="484">
        <f t="shared" si="20"/>
        <v>7.7381818181818151E-5</v>
      </c>
      <c r="BE43" s="484">
        <f t="shared" si="20"/>
        <v>5.3737373737373728E-5</v>
      </c>
      <c r="BF43" s="483">
        <f t="shared" si="29"/>
        <v>0.16286293333333327</v>
      </c>
    </row>
    <row r="44" spans="3:58" ht="15.75" thickBot="1">
      <c r="C44" s="488" t="s">
        <v>498</v>
      </c>
      <c r="D44" s="488" t="s">
        <v>496</v>
      </c>
      <c r="E44" s="487">
        <v>20</v>
      </c>
      <c r="F44" s="9">
        <v>22</v>
      </c>
      <c r="G44" s="9">
        <v>0</v>
      </c>
      <c r="H44" s="10">
        <f t="shared" si="30"/>
        <v>2.64</v>
      </c>
      <c r="I44" s="12">
        <v>380</v>
      </c>
      <c r="J44" s="51">
        <v>0.9</v>
      </c>
      <c r="K44" s="490">
        <f t="shared" ref="K44:K75" si="33">+H44/J44</f>
        <v>2.9333333333333336</v>
      </c>
      <c r="L44" s="490">
        <f t="shared" si="31"/>
        <v>58.666666666666671</v>
      </c>
      <c r="M44" s="499">
        <v>3</v>
      </c>
      <c r="N44" s="51">
        <f t="shared" si="21"/>
        <v>4.4567389200602685</v>
      </c>
      <c r="O44" s="487">
        <v>1</v>
      </c>
      <c r="P44" s="490">
        <f t="shared" si="22"/>
        <v>4.4567389200602685</v>
      </c>
      <c r="Q44" s="9" t="s">
        <v>373</v>
      </c>
      <c r="R44" s="51">
        <v>90</v>
      </c>
      <c r="S44" s="51">
        <v>91.09</v>
      </c>
      <c r="T44" s="490">
        <f t="shared" si="23"/>
        <v>1</v>
      </c>
      <c r="U44" s="51">
        <f t="shared" si="24"/>
        <v>3.7007940904893823E-2</v>
      </c>
      <c r="V44" s="490">
        <f t="shared" si="32"/>
        <v>1.2965408252539246</v>
      </c>
      <c r="W44" s="489" t="s">
        <v>95</v>
      </c>
      <c r="X44" s="1"/>
      <c r="Y44" s="488" t="s">
        <v>498</v>
      </c>
      <c r="Z44" s="488" t="s">
        <v>496</v>
      </c>
      <c r="AA44" s="487">
        <v>20</v>
      </c>
      <c r="AB44" s="486">
        <f t="shared" si="25"/>
        <v>0.9</v>
      </c>
      <c r="AC44" s="485">
        <f t="shared" si="26"/>
        <v>3</v>
      </c>
      <c r="AD44" s="12">
        <v>380</v>
      </c>
      <c r="AE44" s="10">
        <f t="shared" si="27"/>
        <v>4.4567389200602685</v>
      </c>
      <c r="AF44" s="9" t="str">
        <f t="shared" si="28"/>
        <v>AL No 2 THHN SERIE 8000</v>
      </c>
      <c r="AG44" s="9">
        <v>0.85399999999999998</v>
      </c>
      <c r="AH44" s="484">
        <f t="shared" si="19"/>
        <v>2.5443890427823937E-3</v>
      </c>
      <c r="AI44" s="484">
        <f t="shared" si="19"/>
        <v>2.5443890427823937E-3</v>
      </c>
      <c r="AJ44" s="484">
        <f t="shared" si="19"/>
        <v>2.5443890427823937E-3</v>
      </c>
      <c r="AK44" s="484">
        <f t="shared" si="19"/>
        <v>2.5443890427823937E-3</v>
      </c>
      <c r="AL44" s="484">
        <f t="shared" si="19"/>
        <v>2.5443890427823937E-3</v>
      </c>
      <c r="AM44" s="484">
        <f t="shared" si="19"/>
        <v>2.5443890427823937E-3</v>
      </c>
      <c r="AN44" s="484">
        <f t="shared" si="19"/>
        <v>2.5443890427823937E-3</v>
      </c>
      <c r="AO44" s="484">
        <f t="shared" si="19"/>
        <v>2.5443890427823937E-3</v>
      </c>
      <c r="AP44" s="484">
        <f t="shared" si="19"/>
        <v>0.11765254933825794</v>
      </c>
      <c r="AQ44" s="484">
        <f t="shared" si="19"/>
        <v>0.58785564444444438</v>
      </c>
      <c r="AR44" s="484">
        <f t="shared" si="20"/>
        <v>0.84280342653123985</v>
      </c>
      <c r="AS44" s="484">
        <f t="shared" si="20"/>
        <v>0.88025683324099713</v>
      </c>
      <c r="AT44" s="484">
        <f t="shared" si="20"/>
        <v>0.52760451191135715</v>
      </c>
      <c r="AU44" s="484">
        <f t="shared" si="20"/>
        <v>0.17108471923668814</v>
      </c>
      <c r="AV44" s="484">
        <f t="shared" si="20"/>
        <v>0.49870025238534915</v>
      </c>
      <c r="AW44" s="484">
        <f t="shared" si="20"/>
        <v>0.91852444444444403</v>
      </c>
      <c r="AX44" s="484">
        <f t="shared" si="20"/>
        <v>1.0177556171129574</v>
      </c>
      <c r="AY44" s="484">
        <f t="shared" si="20"/>
        <v>0.9774524946752845</v>
      </c>
      <c r="AZ44" s="484">
        <f t="shared" si="20"/>
        <v>0.73532843336411191</v>
      </c>
      <c r="BA44" s="484">
        <f t="shared" si="20"/>
        <v>0.37870686512773155</v>
      </c>
      <c r="BB44" s="484">
        <f t="shared" si="20"/>
        <v>2.6054543798091714E-2</v>
      </c>
      <c r="BC44" s="484">
        <f t="shared" si="20"/>
        <v>4.9870025238534926E-3</v>
      </c>
      <c r="BD44" s="484">
        <f t="shared" si="20"/>
        <v>3.6639202216066477E-3</v>
      </c>
      <c r="BE44" s="484">
        <f t="shared" si="20"/>
        <v>2.5443890427823937E-3</v>
      </c>
      <c r="BF44" s="483">
        <f t="shared" si="29"/>
        <v>7.7113307597414567</v>
      </c>
    </row>
    <row r="45" spans="3:58" ht="15.75" thickBot="1">
      <c r="C45" s="488" t="s">
        <v>496</v>
      </c>
      <c r="D45" s="488" t="s">
        <v>497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23">
        <v>20</v>
      </c>
      <c r="S45" s="51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1.301946162280702</v>
      </c>
      <c r="W45" s="489" t="s">
        <v>95</v>
      </c>
      <c r="X45" s="1"/>
      <c r="Y45" s="488" t="s">
        <v>496</v>
      </c>
      <c r="Z45" s="488" t="s">
        <v>497</v>
      </c>
      <c r="AA45" s="487">
        <v>11</v>
      </c>
      <c r="AB45" s="486">
        <f t="shared" si="25"/>
        <v>0.9</v>
      </c>
      <c r="AC45" s="485">
        <f t="shared" si="26"/>
        <v>3</v>
      </c>
      <c r="AD45" s="12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76">
        <v>5.32</v>
      </c>
      <c r="AH45" s="484">
        <f t="shared" si="19"/>
        <v>5.3737373737373728E-5</v>
      </c>
      <c r="AI45" s="484">
        <f t="shared" si="19"/>
        <v>5.3737373737373728E-5</v>
      </c>
      <c r="AJ45" s="484">
        <f t="shared" si="19"/>
        <v>5.3737373737373728E-5</v>
      </c>
      <c r="AK45" s="484">
        <f t="shared" si="19"/>
        <v>5.3737373737373728E-5</v>
      </c>
      <c r="AL45" s="484">
        <f t="shared" si="19"/>
        <v>5.3737373737373728E-5</v>
      </c>
      <c r="AM45" s="484">
        <f t="shared" si="19"/>
        <v>5.3737373737373728E-5</v>
      </c>
      <c r="AN45" s="484">
        <f t="shared" si="19"/>
        <v>5.3737373737373728E-5</v>
      </c>
      <c r="AO45" s="484">
        <f t="shared" si="19"/>
        <v>5.3737373737373728E-5</v>
      </c>
      <c r="AP45" s="484">
        <f t="shared" si="19"/>
        <v>2.4848161616161622E-3</v>
      </c>
      <c r="AQ45" s="484">
        <f t="shared" si="19"/>
        <v>1.2415482828282825E-2</v>
      </c>
      <c r="AR45" s="484">
        <f t="shared" si="20"/>
        <v>1.7799967676767676E-2</v>
      </c>
      <c r="AS45" s="484">
        <f t="shared" si="20"/>
        <v>1.8590981818181813E-2</v>
      </c>
      <c r="AT45" s="484">
        <f t="shared" si="20"/>
        <v>1.1142981818181814E-2</v>
      </c>
      <c r="AU45" s="484">
        <f t="shared" si="20"/>
        <v>3.6133010101010092E-3</v>
      </c>
      <c r="AV45" s="484">
        <f t="shared" si="20"/>
        <v>1.0532525252525248E-2</v>
      </c>
      <c r="AW45" s="484">
        <f t="shared" si="20"/>
        <v>1.939919191919191E-2</v>
      </c>
      <c r="AX45" s="484">
        <f t="shared" si="20"/>
        <v>2.149494949494949E-2</v>
      </c>
      <c r="AY45" s="484">
        <f t="shared" si="20"/>
        <v>2.0643749494949491E-2</v>
      </c>
      <c r="AZ45" s="484">
        <f t="shared" si="20"/>
        <v>1.5530101010101006E-2</v>
      </c>
      <c r="BA45" s="484">
        <f t="shared" si="20"/>
        <v>7.9982707070707041E-3</v>
      </c>
      <c r="BB45" s="484">
        <f t="shared" si="20"/>
        <v>5.5027070707070705E-4</v>
      </c>
      <c r="BC45" s="484">
        <f t="shared" si="20"/>
        <v>1.0532525252525254E-4</v>
      </c>
      <c r="BD45" s="484">
        <f t="shared" si="20"/>
        <v>7.7381818181818151E-5</v>
      </c>
      <c r="BE45" s="484">
        <f t="shared" si="20"/>
        <v>5.3737373737373728E-5</v>
      </c>
      <c r="BF45" s="483">
        <f t="shared" si="29"/>
        <v>0.16286293333333327</v>
      </c>
    </row>
    <row r="46" spans="3:58" ht="15.75" thickBot="1">
      <c r="C46" s="488" t="s">
        <v>496</v>
      </c>
      <c r="D46" s="488" t="s">
        <v>494</v>
      </c>
      <c r="E46" s="487">
        <v>20</v>
      </c>
      <c r="F46" s="9">
        <v>21</v>
      </c>
      <c r="G46" s="9">
        <v>0</v>
      </c>
      <c r="H46" s="10">
        <f t="shared" si="30"/>
        <v>2.52</v>
      </c>
      <c r="I46" s="12">
        <v>380</v>
      </c>
      <c r="J46" s="51">
        <v>0.9</v>
      </c>
      <c r="K46" s="490">
        <f t="shared" si="33"/>
        <v>2.8</v>
      </c>
      <c r="L46" s="490">
        <f t="shared" si="31"/>
        <v>56</v>
      </c>
      <c r="M46" s="499">
        <v>3</v>
      </c>
      <c r="N46" s="51">
        <f t="shared" si="21"/>
        <v>4.2541598782393475</v>
      </c>
      <c r="O46" s="487">
        <v>1</v>
      </c>
      <c r="P46" s="490">
        <f t="shared" si="22"/>
        <v>4.2541598782393475</v>
      </c>
      <c r="Q46" s="9" t="s">
        <v>373</v>
      </c>
      <c r="R46" s="51">
        <v>90</v>
      </c>
      <c r="S46" s="51">
        <v>91.09</v>
      </c>
      <c r="T46" s="490">
        <f t="shared" si="23"/>
        <v>1</v>
      </c>
      <c r="U46" s="51">
        <f t="shared" si="24"/>
        <v>3.5325761772853188E-2</v>
      </c>
      <c r="V46" s="490">
        <f t="shared" si="32"/>
        <v>1.3372719240535553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486">
        <f t="shared" si="25"/>
        <v>0.9</v>
      </c>
      <c r="AC46" s="485">
        <f t="shared" si="26"/>
        <v>3</v>
      </c>
      <c r="AD46" s="12">
        <v>380</v>
      </c>
      <c r="AE46" s="10">
        <f t="shared" si="27"/>
        <v>4.2541598782393475</v>
      </c>
      <c r="AF46" s="9" t="str">
        <f t="shared" si="28"/>
        <v>AL No 2 THHN SERIE 8000</v>
      </c>
      <c r="AG46" s="9">
        <v>0.85399999999999998</v>
      </c>
      <c r="AH46" s="484">
        <f t="shared" si="19"/>
        <v>2.3183379501385036E-3</v>
      </c>
      <c r="AI46" s="484">
        <f t="shared" si="19"/>
        <v>2.3183379501385036E-3</v>
      </c>
      <c r="AJ46" s="484">
        <f t="shared" si="19"/>
        <v>2.3183379501385036E-3</v>
      </c>
      <c r="AK46" s="484">
        <f t="shared" si="19"/>
        <v>2.3183379501385036E-3</v>
      </c>
      <c r="AL46" s="484">
        <f t="shared" si="19"/>
        <v>2.3183379501385036E-3</v>
      </c>
      <c r="AM46" s="484">
        <f t="shared" si="19"/>
        <v>2.3183379501385036E-3</v>
      </c>
      <c r="AN46" s="484">
        <f t="shared" si="19"/>
        <v>2.3183379501385036E-3</v>
      </c>
      <c r="AO46" s="484">
        <f t="shared" si="19"/>
        <v>2.3183379501385036E-3</v>
      </c>
      <c r="AP46" s="484">
        <f t="shared" si="19"/>
        <v>0.10719994681440442</v>
      </c>
      <c r="AQ46" s="484">
        <f t="shared" si="19"/>
        <v>0.53562879999999979</v>
      </c>
      <c r="AR46" s="484">
        <f t="shared" si="20"/>
        <v>0.76792626260387797</v>
      </c>
      <c r="AS46" s="484">
        <f t="shared" si="20"/>
        <v>0.80205219722991683</v>
      </c>
      <c r="AT46" s="484">
        <f t="shared" si="20"/>
        <v>0.48073055734072007</v>
      </c>
      <c r="AU46" s="484">
        <f t="shared" si="20"/>
        <v>0.15588504376731296</v>
      </c>
      <c r="AV46" s="484">
        <f t="shared" si="20"/>
        <v>0.45439423822714675</v>
      </c>
      <c r="AW46" s="484">
        <f t="shared" si="20"/>
        <v>0.83691999999999989</v>
      </c>
      <c r="AX46" s="484">
        <f t="shared" si="20"/>
        <v>0.9273351800554015</v>
      </c>
      <c r="AY46" s="484">
        <f t="shared" si="20"/>
        <v>0.89061270692520766</v>
      </c>
      <c r="AZ46" s="484">
        <f t="shared" si="20"/>
        <v>0.6699996675900276</v>
      </c>
      <c r="BA46" s="484">
        <f t="shared" si="20"/>
        <v>0.34506142049861488</v>
      </c>
      <c r="BB46" s="484">
        <f t="shared" si="20"/>
        <v>2.3739780609418282E-2</v>
      </c>
      <c r="BC46" s="484">
        <f t="shared" si="20"/>
        <v>4.5439423822714693E-3</v>
      </c>
      <c r="BD46" s="484">
        <f t="shared" si="20"/>
        <v>3.3384066481994441E-3</v>
      </c>
      <c r="BE46" s="484">
        <f t="shared" si="20"/>
        <v>2.3183379501385036E-3</v>
      </c>
      <c r="BF46" s="483">
        <f t="shared" si="29"/>
        <v>7.0262331922437662</v>
      </c>
    </row>
    <row r="47" spans="3:58" ht="15.75" thickBot="1">
      <c r="C47" s="488" t="s">
        <v>494</v>
      </c>
      <c r="D47" s="488" t="s">
        <v>495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23">
        <v>20</v>
      </c>
      <c r="S47" s="51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1.3426772610803328</v>
      </c>
      <c r="W47" s="489" t="s">
        <v>95</v>
      </c>
      <c r="X47" s="1"/>
      <c r="Y47" s="488" t="s">
        <v>494</v>
      </c>
      <c r="Z47" s="488" t="s">
        <v>495</v>
      </c>
      <c r="AA47" s="487">
        <v>11</v>
      </c>
      <c r="AB47" s="486">
        <f t="shared" si="25"/>
        <v>0.9</v>
      </c>
      <c r="AC47" s="485">
        <f t="shared" si="26"/>
        <v>3</v>
      </c>
      <c r="AD47" s="12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76">
        <v>5.32</v>
      </c>
      <c r="AH47" s="484">
        <f t="shared" si="19"/>
        <v>5.3737373737373728E-5</v>
      </c>
      <c r="AI47" s="484">
        <f t="shared" si="19"/>
        <v>5.3737373737373728E-5</v>
      </c>
      <c r="AJ47" s="484">
        <f t="shared" si="19"/>
        <v>5.3737373737373728E-5</v>
      </c>
      <c r="AK47" s="484">
        <f t="shared" si="19"/>
        <v>5.3737373737373728E-5</v>
      </c>
      <c r="AL47" s="484">
        <f t="shared" si="19"/>
        <v>5.3737373737373728E-5</v>
      </c>
      <c r="AM47" s="484">
        <f t="shared" si="19"/>
        <v>5.3737373737373728E-5</v>
      </c>
      <c r="AN47" s="484">
        <f t="shared" si="19"/>
        <v>5.3737373737373728E-5</v>
      </c>
      <c r="AO47" s="484">
        <f t="shared" si="19"/>
        <v>5.3737373737373728E-5</v>
      </c>
      <c r="AP47" s="484">
        <f t="shared" si="19"/>
        <v>2.4848161616161622E-3</v>
      </c>
      <c r="AQ47" s="484">
        <f t="shared" si="19"/>
        <v>1.2415482828282825E-2</v>
      </c>
      <c r="AR47" s="484">
        <f t="shared" si="20"/>
        <v>1.7799967676767676E-2</v>
      </c>
      <c r="AS47" s="484">
        <f t="shared" si="20"/>
        <v>1.8590981818181813E-2</v>
      </c>
      <c r="AT47" s="484">
        <f t="shared" si="20"/>
        <v>1.1142981818181814E-2</v>
      </c>
      <c r="AU47" s="484">
        <f t="shared" si="20"/>
        <v>3.6133010101010092E-3</v>
      </c>
      <c r="AV47" s="484">
        <f t="shared" si="20"/>
        <v>1.0532525252525248E-2</v>
      </c>
      <c r="AW47" s="484">
        <f t="shared" si="20"/>
        <v>1.939919191919191E-2</v>
      </c>
      <c r="AX47" s="484">
        <f t="shared" si="20"/>
        <v>2.149494949494949E-2</v>
      </c>
      <c r="AY47" s="484">
        <f t="shared" si="20"/>
        <v>2.0643749494949491E-2</v>
      </c>
      <c r="AZ47" s="484">
        <f t="shared" si="20"/>
        <v>1.5530101010101006E-2</v>
      </c>
      <c r="BA47" s="484">
        <f t="shared" si="20"/>
        <v>7.9982707070707041E-3</v>
      </c>
      <c r="BB47" s="484">
        <f t="shared" si="20"/>
        <v>5.5027070707070705E-4</v>
      </c>
      <c r="BC47" s="484">
        <f t="shared" si="20"/>
        <v>1.0532525252525254E-4</v>
      </c>
      <c r="BD47" s="484">
        <f t="shared" si="20"/>
        <v>7.7381818181818151E-5</v>
      </c>
      <c r="BE47" s="484">
        <f t="shared" si="20"/>
        <v>5.3737373737373728E-5</v>
      </c>
      <c r="BF47" s="483">
        <f t="shared" si="29"/>
        <v>0.16286293333333327</v>
      </c>
    </row>
    <row r="48" spans="3:58" ht="15.75" thickBot="1">
      <c r="C48" s="488" t="s">
        <v>494</v>
      </c>
      <c r="D48" s="488" t="s">
        <v>492</v>
      </c>
      <c r="E48" s="487">
        <v>20</v>
      </c>
      <c r="F48" s="9">
        <v>20</v>
      </c>
      <c r="G48" s="9">
        <v>0</v>
      </c>
      <c r="H48" s="10">
        <f t="shared" si="30"/>
        <v>2.4</v>
      </c>
      <c r="I48" s="12">
        <v>380</v>
      </c>
      <c r="J48" s="51">
        <v>0.9</v>
      </c>
      <c r="K48" s="490">
        <f t="shared" si="33"/>
        <v>2.6666666666666665</v>
      </c>
      <c r="L48" s="490">
        <f t="shared" si="31"/>
        <v>53.333333333333329</v>
      </c>
      <c r="M48" s="499">
        <v>3</v>
      </c>
      <c r="N48" s="51">
        <f t="shared" si="21"/>
        <v>4.0515808364184256</v>
      </c>
      <c r="O48" s="487">
        <v>1</v>
      </c>
      <c r="P48" s="490">
        <f t="shared" si="22"/>
        <v>4.0515808364184256</v>
      </c>
      <c r="Q48" s="9" t="s">
        <v>373</v>
      </c>
      <c r="R48" s="51">
        <v>90</v>
      </c>
      <c r="S48" s="51">
        <v>91.09</v>
      </c>
      <c r="T48" s="490">
        <f t="shared" si="23"/>
        <v>1</v>
      </c>
      <c r="U48" s="51">
        <f t="shared" si="24"/>
        <v>3.3643582640812554E-2</v>
      </c>
      <c r="V48" s="490">
        <f t="shared" si="32"/>
        <v>1.3763208437211454</v>
      </c>
      <c r="W48" s="489" t="s">
        <v>95</v>
      </c>
      <c r="X48" s="1"/>
      <c r="Y48" s="488" t="s">
        <v>494</v>
      </c>
      <c r="Z48" s="488" t="s">
        <v>492</v>
      </c>
      <c r="AA48" s="487">
        <v>20</v>
      </c>
      <c r="AB48" s="486">
        <f t="shared" si="25"/>
        <v>0.9</v>
      </c>
      <c r="AC48" s="485">
        <f t="shared" si="26"/>
        <v>3</v>
      </c>
      <c r="AD48" s="12">
        <v>380</v>
      </c>
      <c r="AE48" s="10">
        <f t="shared" si="27"/>
        <v>4.0515808364184256</v>
      </c>
      <c r="AF48" s="9" t="str">
        <f t="shared" si="28"/>
        <v>AL No 2 THHN SERIE 8000</v>
      </c>
      <c r="AG48" s="9">
        <v>0.85399999999999998</v>
      </c>
      <c r="AH48" s="484">
        <f t="shared" si="19"/>
        <v>2.1028008618036312E-3</v>
      </c>
      <c r="AI48" s="484">
        <f t="shared" si="19"/>
        <v>2.1028008618036312E-3</v>
      </c>
      <c r="AJ48" s="484">
        <f t="shared" si="19"/>
        <v>2.1028008618036312E-3</v>
      </c>
      <c r="AK48" s="484">
        <f t="shared" si="19"/>
        <v>2.1028008618036312E-3</v>
      </c>
      <c r="AL48" s="484">
        <f t="shared" si="19"/>
        <v>2.1028008618036312E-3</v>
      </c>
      <c r="AM48" s="484">
        <f t="shared" si="19"/>
        <v>2.1028008618036312E-3</v>
      </c>
      <c r="AN48" s="484">
        <f t="shared" si="19"/>
        <v>2.1028008618036312E-3</v>
      </c>
      <c r="AO48" s="484">
        <f t="shared" si="19"/>
        <v>2.1028008618036312E-3</v>
      </c>
      <c r="AP48" s="484">
        <f t="shared" si="19"/>
        <v>9.7233511849799892E-2</v>
      </c>
      <c r="AQ48" s="484">
        <f t="shared" si="19"/>
        <v>0.48583111111111088</v>
      </c>
      <c r="AR48" s="484">
        <f t="shared" si="20"/>
        <v>0.69653175746383467</v>
      </c>
      <c r="AS48" s="484">
        <f t="shared" si="20"/>
        <v>0.72748498614958423</v>
      </c>
      <c r="AT48" s="484">
        <f t="shared" si="20"/>
        <v>0.43603678670360096</v>
      </c>
      <c r="AU48" s="484">
        <f t="shared" si="20"/>
        <v>0.14139232994767614</v>
      </c>
      <c r="AV48" s="484">
        <f t="shared" si="20"/>
        <v>0.41214896891351155</v>
      </c>
      <c r="AW48" s="484">
        <f t="shared" si="20"/>
        <v>0.75911111111111063</v>
      </c>
      <c r="AX48" s="484">
        <f t="shared" si="20"/>
        <v>0.84112034472145247</v>
      </c>
      <c r="AY48" s="484">
        <f t="shared" si="20"/>
        <v>0.80781197907048286</v>
      </c>
      <c r="AZ48" s="484">
        <f t="shared" si="20"/>
        <v>0.60770944906124935</v>
      </c>
      <c r="BA48" s="484">
        <f t="shared" si="20"/>
        <v>0.31298088027085236</v>
      </c>
      <c r="BB48" s="484">
        <f t="shared" si="20"/>
        <v>2.1532680824869182E-2</v>
      </c>
      <c r="BC48" s="484">
        <f t="shared" si="20"/>
        <v>4.1214896891351178E-3</v>
      </c>
      <c r="BD48" s="484">
        <f t="shared" si="20"/>
        <v>3.0280332409972277E-3</v>
      </c>
      <c r="BE48" s="484">
        <f t="shared" si="20"/>
        <v>2.1028008618036312E-3</v>
      </c>
      <c r="BF48" s="483">
        <f t="shared" si="29"/>
        <v>6.3730006278854985</v>
      </c>
    </row>
    <row r="49" spans="3:58" ht="15.75" thickBot="1">
      <c r="C49" s="488" t="s">
        <v>492</v>
      </c>
      <c r="D49" s="488" t="s">
        <v>493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23">
        <v>20</v>
      </c>
      <c r="S49" s="51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1.3817261807479229</v>
      </c>
      <c r="W49" s="489" t="s">
        <v>95</v>
      </c>
      <c r="X49" s="1"/>
      <c r="Y49" s="488" t="s">
        <v>492</v>
      </c>
      <c r="Z49" s="488" t="s">
        <v>493</v>
      </c>
      <c r="AA49" s="487">
        <v>11</v>
      </c>
      <c r="AB49" s="486">
        <f t="shared" si="25"/>
        <v>0.9</v>
      </c>
      <c r="AC49" s="485">
        <f t="shared" si="26"/>
        <v>3</v>
      </c>
      <c r="AD49" s="12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76">
        <v>5.32</v>
      </c>
      <c r="AH49" s="484">
        <f t="shared" si="19"/>
        <v>5.3737373737373728E-5</v>
      </c>
      <c r="AI49" s="484">
        <f t="shared" si="19"/>
        <v>5.3737373737373728E-5</v>
      </c>
      <c r="AJ49" s="484">
        <f t="shared" si="19"/>
        <v>5.3737373737373728E-5</v>
      </c>
      <c r="AK49" s="484">
        <f t="shared" si="19"/>
        <v>5.3737373737373728E-5</v>
      </c>
      <c r="AL49" s="484">
        <f t="shared" si="19"/>
        <v>5.3737373737373728E-5</v>
      </c>
      <c r="AM49" s="484">
        <f t="shared" si="19"/>
        <v>5.3737373737373728E-5</v>
      </c>
      <c r="AN49" s="484">
        <f t="shared" si="19"/>
        <v>5.3737373737373728E-5</v>
      </c>
      <c r="AO49" s="484">
        <f t="shared" si="19"/>
        <v>5.3737373737373728E-5</v>
      </c>
      <c r="AP49" s="484">
        <f t="shared" si="19"/>
        <v>2.4848161616161622E-3</v>
      </c>
      <c r="AQ49" s="484">
        <f t="shared" si="19"/>
        <v>1.2415482828282825E-2</v>
      </c>
      <c r="AR49" s="484">
        <f t="shared" si="20"/>
        <v>1.7799967676767676E-2</v>
      </c>
      <c r="AS49" s="484">
        <f t="shared" si="20"/>
        <v>1.8590981818181813E-2</v>
      </c>
      <c r="AT49" s="484">
        <f t="shared" si="20"/>
        <v>1.1142981818181814E-2</v>
      </c>
      <c r="AU49" s="484">
        <f t="shared" si="20"/>
        <v>3.6133010101010092E-3</v>
      </c>
      <c r="AV49" s="484">
        <f t="shared" si="20"/>
        <v>1.0532525252525248E-2</v>
      </c>
      <c r="AW49" s="484">
        <f t="shared" si="20"/>
        <v>1.939919191919191E-2</v>
      </c>
      <c r="AX49" s="484">
        <f t="shared" si="20"/>
        <v>2.149494949494949E-2</v>
      </c>
      <c r="AY49" s="484">
        <f t="shared" si="20"/>
        <v>2.0643749494949491E-2</v>
      </c>
      <c r="AZ49" s="484">
        <f t="shared" si="20"/>
        <v>1.5530101010101006E-2</v>
      </c>
      <c r="BA49" s="484">
        <f t="shared" si="20"/>
        <v>7.9982707070707041E-3</v>
      </c>
      <c r="BB49" s="484">
        <f t="shared" si="20"/>
        <v>5.5027070707070705E-4</v>
      </c>
      <c r="BC49" s="484">
        <f t="shared" si="20"/>
        <v>1.0532525252525254E-4</v>
      </c>
      <c r="BD49" s="484">
        <f t="shared" si="20"/>
        <v>7.7381818181818151E-5</v>
      </c>
      <c r="BE49" s="484">
        <f t="shared" si="20"/>
        <v>5.3737373737373728E-5</v>
      </c>
      <c r="BF49" s="483">
        <f t="shared" si="29"/>
        <v>0.16286293333333327</v>
      </c>
    </row>
    <row r="50" spans="3:58" ht="15.75" thickBot="1">
      <c r="C50" s="488" t="s">
        <v>492</v>
      </c>
      <c r="D50" s="488" t="s">
        <v>490</v>
      </c>
      <c r="E50" s="487">
        <v>20</v>
      </c>
      <c r="F50" s="9">
        <v>19</v>
      </c>
      <c r="G50" s="9">
        <v>0</v>
      </c>
      <c r="H50" s="10">
        <f t="shared" si="30"/>
        <v>2.2799999999999998</v>
      </c>
      <c r="I50" s="12">
        <v>380</v>
      </c>
      <c r="J50" s="51">
        <v>0.9</v>
      </c>
      <c r="K50" s="490">
        <f t="shared" si="33"/>
        <v>2.5333333333333332</v>
      </c>
      <c r="L50" s="490">
        <f t="shared" si="31"/>
        <v>50.666666666666664</v>
      </c>
      <c r="M50" s="499">
        <v>3</v>
      </c>
      <c r="N50" s="51">
        <f t="shared" si="21"/>
        <v>3.8490017945975046</v>
      </c>
      <c r="O50" s="487">
        <v>1</v>
      </c>
      <c r="P50" s="490">
        <f t="shared" si="22"/>
        <v>3.8490017945975046</v>
      </c>
      <c r="Q50" s="9" t="s">
        <v>373</v>
      </c>
      <c r="R50" s="51">
        <v>90</v>
      </c>
      <c r="S50" s="51">
        <v>91.09</v>
      </c>
      <c r="T50" s="490">
        <f t="shared" si="23"/>
        <v>1</v>
      </c>
      <c r="U50" s="51">
        <f t="shared" si="24"/>
        <v>3.1961403508771927E-2</v>
      </c>
      <c r="V50" s="490">
        <f t="shared" si="32"/>
        <v>1.4136875842566947</v>
      </c>
      <c r="W50" s="489" t="s">
        <v>95</v>
      </c>
      <c r="X50" s="1"/>
      <c r="Y50" s="488" t="s">
        <v>492</v>
      </c>
      <c r="Z50" s="488" t="s">
        <v>490</v>
      </c>
      <c r="AA50" s="487">
        <v>20</v>
      </c>
      <c r="AB50" s="486">
        <f t="shared" si="25"/>
        <v>0.9</v>
      </c>
      <c r="AC50" s="485">
        <f t="shared" si="26"/>
        <v>3</v>
      </c>
      <c r="AD50" s="12">
        <v>380</v>
      </c>
      <c r="AE50" s="10">
        <f t="shared" si="27"/>
        <v>3.8490017945975046</v>
      </c>
      <c r="AF50" s="9" t="str">
        <f t="shared" si="28"/>
        <v>AL No 2 THHN SERIE 8000</v>
      </c>
      <c r="AG50" s="9">
        <v>0.85399999999999998</v>
      </c>
      <c r="AH50" s="484">
        <f t="shared" ref="AH50:AQ59" si="34">$AC50*($AE50*AH$9)^2*$AG50*$AA50/1000</f>
        <v>1.8977777777777771E-3</v>
      </c>
      <c r="AI50" s="484">
        <f t="shared" si="34"/>
        <v>1.8977777777777771E-3</v>
      </c>
      <c r="AJ50" s="484">
        <f t="shared" si="34"/>
        <v>1.8977777777777771E-3</v>
      </c>
      <c r="AK50" s="484">
        <f t="shared" si="34"/>
        <v>1.8977777777777771E-3</v>
      </c>
      <c r="AL50" s="484">
        <f t="shared" si="34"/>
        <v>1.8977777777777771E-3</v>
      </c>
      <c r="AM50" s="484">
        <f t="shared" si="34"/>
        <v>1.8977777777777771E-3</v>
      </c>
      <c r="AN50" s="484">
        <f t="shared" si="34"/>
        <v>1.8977777777777771E-3</v>
      </c>
      <c r="AO50" s="484">
        <f t="shared" si="34"/>
        <v>1.8977777777777771E-3</v>
      </c>
      <c r="AP50" s="484">
        <f t="shared" si="34"/>
        <v>8.7753244444444434E-2</v>
      </c>
      <c r="AQ50" s="484">
        <f t="shared" si="34"/>
        <v>0.43846257777777764</v>
      </c>
      <c r="AR50" s="484">
        <f t="shared" ref="AR50:BE59" si="35">$AC50*($AE50*AR$9)^2*$AG50*$AA50/1000</f>
        <v>0.62861991111111093</v>
      </c>
      <c r="AS50" s="484">
        <f t="shared" si="35"/>
        <v>0.65655519999999978</v>
      </c>
      <c r="AT50" s="484">
        <f t="shared" si="35"/>
        <v>0.39352319999999985</v>
      </c>
      <c r="AU50" s="484">
        <f t="shared" si="35"/>
        <v>0.12760657777777767</v>
      </c>
      <c r="AV50" s="484">
        <f t="shared" si="35"/>
        <v>0.37196444444444432</v>
      </c>
      <c r="AW50" s="484">
        <f t="shared" si="35"/>
        <v>0.68509777777777747</v>
      </c>
      <c r="AX50" s="484">
        <f t="shared" si="35"/>
        <v>0.75911111111111096</v>
      </c>
      <c r="AY50" s="484">
        <f t="shared" si="35"/>
        <v>0.72905031111111085</v>
      </c>
      <c r="AZ50" s="484">
        <f t="shared" si="35"/>
        <v>0.5484577777777776</v>
      </c>
      <c r="BA50" s="484">
        <f t="shared" si="35"/>
        <v>0.28246524444444437</v>
      </c>
      <c r="BB50" s="484">
        <f t="shared" si="35"/>
        <v>1.9433244444444445E-2</v>
      </c>
      <c r="BC50" s="484">
        <f t="shared" si="35"/>
        <v>3.7196444444444437E-3</v>
      </c>
      <c r="BD50" s="484">
        <f t="shared" si="35"/>
        <v>2.7327999999999992E-3</v>
      </c>
      <c r="BE50" s="484">
        <f t="shared" si="35"/>
        <v>1.8977777777777771E-3</v>
      </c>
      <c r="BF50" s="483">
        <f t="shared" si="29"/>
        <v>5.7516330666666651</v>
      </c>
    </row>
    <row r="51" spans="3:58" ht="15.75" thickBot="1">
      <c r="C51" s="488" t="s">
        <v>490</v>
      </c>
      <c r="D51" s="488" t="s">
        <v>491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23">
        <v>20</v>
      </c>
      <c r="S51" s="51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1.4190929212834722</v>
      </c>
      <c r="W51" s="489" t="s">
        <v>95</v>
      </c>
      <c r="X51" s="1"/>
      <c r="Y51" s="488" t="s">
        <v>490</v>
      </c>
      <c r="Z51" s="488" t="s">
        <v>491</v>
      </c>
      <c r="AA51" s="487">
        <v>11</v>
      </c>
      <c r="AB51" s="486">
        <f t="shared" si="25"/>
        <v>0.9</v>
      </c>
      <c r="AC51" s="485">
        <f t="shared" si="26"/>
        <v>3</v>
      </c>
      <c r="AD51" s="12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76">
        <v>5.32</v>
      </c>
      <c r="AH51" s="484">
        <f t="shared" si="34"/>
        <v>5.3737373737373728E-5</v>
      </c>
      <c r="AI51" s="484">
        <f t="shared" si="34"/>
        <v>5.3737373737373728E-5</v>
      </c>
      <c r="AJ51" s="484">
        <f t="shared" si="34"/>
        <v>5.3737373737373728E-5</v>
      </c>
      <c r="AK51" s="484">
        <f t="shared" si="34"/>
        <v>5.3737373737373728E-5</v>
      </c>
      <c r="AL51" s="484">
        <f t="shared" si="34"/>
        <v>5.3737373737373728E-5</v>
      </c>
      <c r="AM51" s="484">
        <f t="shared" si="34"/>
        <v>5.3737373737373728E-5</v>
      </c>
      <c r="AN51" s="484">
        <f t="shared" si="34"/>
        <v>5.3737373737373728E-5</v>
      </c>
      <c r="AO51" s="484">
        <f t="shared" si="34"/>
        <v>5.3737373737373728E-5</v>
      </c>
      <c r="AP51" s="484">
        <f t="shared" si="34"/>
        <v>2.4848161616161622E-3</v>
      </c>
      <c r="AQ51" s="484">
        <f t="shared" si="34"/>
        <v>1.2415482828282825E-2</v>
      </c>
      <c r="AR51" s="484">
        <f t="shared" si="35"/>
        <v>1.7799967676767676E-2</v>
      </c>
      <c r="AS51" s="484">
        <f t="shared" si="35"/>
        <v>1.8590981818181813E-2</v>
      </c>
      <c r="AT51" s="484">
        <f t="shared" si="35"/>
        <v>1.1142981818181814E-2</v>
      </c>
      <c r="AU51" s="484">
        <f t="shared" si="35"/>
        <v>3.6133010101010092E-3</v>
      </c>
      <c r="AV51" s="484">
        <f t="shared" si="35"/>
        <v>1.0532525252525248E-2</v>
      </c>
      <c r="AW51" s="484">
        <f t="shared" si="35"/>
        <v>1.939919191919191E-2</v>
      </c>
      <c r="AX51" s="484">
        <f t="shared" si="35"/>
        <v>2.149494949494949E-2</v>
      </c>
      <c r="AY51" s="484">
        <f t="shared" si="35"/>
        <v>2.0643749494949491E-2</v>
      </c>
      <c r="AZ51" s="484">
        <f t="shared" si="35"/>
        <v>1.5530101010101006E-2</v>
      </c>
      <c r="BA51" s="484">
        <f t="shared" si="35"/>
        <v>7.9982707070707041E-3</v>
      </c>
      <c r="BB51" s="484">
        <f t="shared" si="35"/>
        <v>5.5027070707070705E-4</v>
      </c>
      <c r="BC51" s="484">
        <f t="shared" si="35"/>
        <v>1.0532525252525254E-4</v>
      </c>
      <c r="BD51" s="484">
        <f t="shared" si="35"/>
        <v>7.7381818181818151E-5</v>
      </c>
      <c r="BE51" s="484">
        <f t="shared" si="35"/>
        <v>5.3737373737373728E-5</v>
      </c>
      <c r="BF51" s="483">
        <f t="shared" si="29"/>
        <v>0.16286293333333327</v>
      </c>
    </row>
    <row r="52" spans="3:58" ht="15.75" thickBot="1">
      <c r="C52" s="488" t="s">
        <v>490</v>
      </c>
      <c r="D52" s="488" t="s">
        <v>488</v>
      </c>
      <c r="E52" s="487">
        <v>20</v>
      </c>
      <c r="F52" s="9">
        <v>18</v>
      </c>
      <c r="G52" s="9">
        <v>0</v>
      </c>
      <c r="H52" s="10">
        <f t="shared" si="30"/>
        <v>2.16</v>
      </c>
      <c r="I52" s="12">
        <v>380</v>
      </c>
      <c r="J52" s="51">
        <v>0.9</v>
      </c>
      <c r="K52" s="490">
        <f t="shared" si="33"/>
        <v>2.4</v>
      </c>
      <c r="L52" s="490">
        <f t="shared" si="31"/>
        <v>48</v>
      </c>
      <c r="M52" s="499">
        <v>3</v>
      </c>
      <c r="N52" s="51">
        <f t="shared" si="21"/>
        <v>3.6464227527765831</v>
      </c>
      <c r="O52" s="487">
        <v>1</v>
      </c>
      <c r="P52" s="490">
        <f t="shared" si="22"/>
        <v>3.6464227527765831</v>
      </c>
      <c r="Q52" s="9" t="s">
        <v>373</v>
      </c>
      <c r="R52" s="51">
        <v>90</v>
      </c>
      <c r="S52" s="51">
        <v>91.09</v>
      </c>
      <c r="T52" s="490">
        <f t="shared" si="23"/>
        <v>1</v>
      </c>
      <c r="U52" s="51">
        <f t="shared" si="24"/>
        <v>3.0279224376731299E-2</v>
      </c>
      <c r="V52" s="490">
        <f t="shared" si="32"/>
        <v>1.4493721456602036</v>
      </c>
      <c r="W52" s="489" t="s">
        <v>95</v>
      </c>
      <c r="X52" s="1"/>
      <c r="Y52" s="488" t="s">
        <v>490</v>
      </c>
      <c r="Z52" s="488" t="s">
        <v>488</v>
      </c>
      <c r="AA52" s="487">
        <v>20</v>
      </c>
      <c r="AB52" s="486">
        <f t="shared" si="25"/>
        <v>0.9</v>
      </c>
      <c r="AC52" s="485">
        <f t="shared" si="26"/>
        <v>3</v>
      </c>
      <c r="AD52" s="12">
        <v>380</v>
      </c>
      <c r="AE52" s="10">
        <f t="shared" si="27"/>
        <v>3.6464227527765831</v>
      </c>
      <c r="AF52" s="9" t="str">
        <f t="shared" si="28"/>
        <v>AL No 2 THHN SERIE 8000</v>
      </c>
      <c r="AG52" s="9">
        <v>0.85399999999999998</v>
      </c>
      <c r="AH52" s="484">
        <f t="shared" si="34"/>
        <v>1.7032686980609415E-3</v>
      </c>
      <c r="AI52" s="484">
        <f t="shared" si="34"/>
        <v>1.7032686980609415E-3</v>
      </c>
      <c r="AJ52" s="484">
        <f t="shared" si="34"/>
        <v>1.7032686980609415E-3</v>
      </c>
      <c r="AK52" s="484">
        <f t="shared" si="34"/>
        <v>1.7032686980609415E-3</v>
      </c>
      <c r="AL52" s="484">
        <f t="shared" si="34"/>
        <v>1.7032686980609415E-3</v>
      </c>
      <c r="AM52" s="484">
        <f t="shared" si="34"/>
        <v>1.7032686980609415E-3</v>
      </c>
      <c r="AN52" s="484">
        <f t="shared" si="34"/>
        <v>1.7032686980609415E-3</v>
      </c>
      <c r="AO52" s="484">
        <f t="shared" si="34"/>
        <v>1.7032686980609415E-3</v>
      </c>
      <c r="AP52" s="484">
        <f t="shared" si="34"/>
        <v>7.8759144598337952E-2</v>
      </c>
      <c r="AQ52" s="484">
        <f t="shared" si="34"/>
        <v>0.39352319999999985</v>
      </c>
      <c r="AR52" s="484">
        <f t="shared" si="35"/>
        <v>0.5641907235457061</v>
      </c>
      <c r="AS52" s="484">
        <f t="shared" si="35"/>
        <v>0.58926283878116326</v>
      </c>
      <c r="AT52" s="484">
        <f t="shared" si="35"/>
        <v>0.35318979722991672</v>
      </c>
      <c r="AU52" s="484">
        <f t="shared" si="35"/>
        <v>0.11452778725761768</v>
      </c>
      <c r="AV52" s="484">
        <f t="shared" si="35"/>
        <v>0.33384066481994445</v>
      </c>
      <c r="AW52" s="484">
        <f t="shared" si="35"/>
        <v>0.61487999999999965</v>
      </c>
      <c r="AX52" s="484">
        <f t="shared" si="35"/>
        <v>0.68130747922437651</v>
      </c>
      <c r="AY52" s="484">
        <f t="shared" si="35"/>
        <v>0.65432770304709131</v>
      </c>
      <c r="AZ52" s="484">
        <f t="shared" si="35"/>
        <v>0.49224465373961201</v>
      </c>
      <c r="BA52" s="484">
        <f t="shared" si="35"/>
        <v>0.25351451301939049</v>
      </c>
      <c r="BB52" s="484">
        <f t="shared" si="35"/>
        <v>1.7441471468144041E-2</v>
      </c>
      <c r="BC52" s="484">
        <f t="shared" si="35"/>
        <v>3.3384066481994441E-3</v>
      </c>
      <c r="BD52" s="484">
        <f t="shared" si="35"/>
        <v>2.4527069252077548E-3</v>
      </c>
      <c r="BE52" s="484">
        <f t="shared" si="35"/>
        <v>1.7032686980609415E-3</v>
      </c>
      <c r="BF52" s="483">
        <f t="shared" si="29"/>
        <v>5.1621305085872571</v>
      </c>
    </row>
    <row r="53" spans="3:58" ht="15.75" thickBot="1">
      <c r="C53" s="488" t="s">
        <v>488</v>
      </c>
      <c r="D53" s="488" t="s">
        <v>489</v>
      </c>
      <c r="E53" s="487">
        <v>11</v>
      </c>
      <c r="F53" s="9">
        <v>1</v>
      </c>
      <c r="G53" s="9">
        <v>0</v>
      </c>
      <c r="H53" s="10">
        <f t="shared" si="30"/>
        <v>0.12</v>
      </c>
      <c r="I53" s="12">
        <v>220</v>
      </c>
      <c r="J53" s="51">
        <v>0.9</v>
      </c>
      <c r="K53" s="490">
        <f t="shared" si="33"/>
        <v>0.13333333333333333</v>
      </c>
      <c r="L53" s="490">
        <f t="shared" si="31"/>
        <v>1.4666666666666666</v>
      </c>
      <c r="M53" s="487">
        <v>3</v>
      </c>
      <c r="N53" s="51">
        <f t="shared" si="21"/>
        <v>0.34990925405431861</v>
      </c>
      <c r="O53" s="487">
        <v>1</v>
      </c>
      <c r="P53" s="490">
        <f t="shared" si="22"/>
        <v>0.34990925405431861</v>
      </c>
      <c r="Q53" s="9" t="s">
        <v>937</v>
      </c>
      <c r="R53" s="523">
        <v>20</v>
      </c>
      <c r="S53" s="51">
        <v>532.17999999999995</v>
      </c>
      <c r="T53" s="490">
        <f t="shared" si="23"/>
        <v>1</v>
      </c>
      <c r="U53" s="51">
        <f t="shared" si="24"/>
        <v>5.4053370267774688E-3</v>
      </c>
      <c r="V53" s="490">
        <f t="shared" si="32"/>
        <v>1.454777482686981</v>
      </c>
      <c r="W53" s="489" t="s">
        <v>95</v>
      </c>
      <c r="X53" s="1"/>
      <c r="Y53" s="488" t="s">
        <v>488</v>
      </c>
      <c r="Z53" s="488" t="s">
        <v>489</v>
      </c>
      <c r="AA53" s="487">
        <v>11</v>
      </c>
      <c r="AB53" s="486">
        <f t="shared" si="25"/>
        <v>0.9</v>
      </c>
      <c r="AC53" s="485">
        <f t="shared" si="26"/>
        <v>3</v>
      </c>
      <c r="AD53" s="12">
        <v>220</v>
      </c>
      <c r="AE53" s="10">
        <f t="shared" si="27"/>
        <v>0.34990925405431861</v>
      </c>
      <c r="AF53" s="9" t="str">
        <f t="shared" si="28"/>
        <v>Cable de Cobre Encauchetado 12 AWG</v>
      </c>
      <c r="AG53" s="76">
        <v>5.32</v>
      </c>
      <c r="AH53" s="484">
        <f t="shared" si="34"/>
        <v>5.3737373737373728E-5</v>
      </c>
      <c r="AI53" s="484">
        <f t="shared" si="34"/>
        <v>5.3737373737373728E-5</v>
      </c>
      <c r="AJ53" s="484">
        <f t="shared" si="34"/>
        <v>5.3737373737373728E-5</v>
      </c>
      <c r="AK53" s="484">
        <f t="shared" si="34"/>
        <v>5.3737373737373728E-5</v>
      </c>
      <c r="AL53" s="484">
        <f t="shared" si="34"/>
        <v>5.3737373737373728E-5</v>
      </c>
      <c r="AM53" s="484">
        <f t="shared" si="34"/>
        <v>5.3737373737373728E-5</v>
      </c>
      <c r="AN53" s="484">
        <f t="shared" si="34"/>
        <v>5.3737373737373728E-5</v>
      </c>
      <c r="AO53" s="484">
        <f t="shared" si="34"/>
        <v>5.3737373737373728E-5</v>
      </c>
      <c r="AP53" s="484">
        <f t="shared" si="34"/>
        <v>2.4848161616161622E-3</v>
      </c>
      <c r="AQ53" s="484">
        <f t="shared" si="34"/>
        <v>1.2415482828282825E-2</v>
      </c>
      <c r="AR53" s="484">
        <f t="shared" si="35"/>
        <v>1.7799967676767676E-2</v>
      </c>
      <c r="AS53" s="484">
        <f t="shared" si="35"/>
        <v>1.8590981818181813E-2</v>
      </c>
      <c r="AT53" s="484">
        <f t="shared" si="35"/>
        <v>1.1142981818181814E-2</v>
      </c>
      <c r="AU53" s="484">
        <f t="shared" si="35"/>
        <v>3.6133010101010092E-3</v>
      </c>
      <c r="AV53" s="484">
        <f t="shared" si="35"/>
        <v>1.0532525252525248E-2</v>
      </c>
      <c r="AW53" s="484">
        <f t="shared" si="35"/>
        <v>1.939919191919191E-2</v>
      </c>
      <c r="AX53" s="484">
        <f t="shared" si="35"/>
        <v>2.149494949494949E-2</v>
      </c>
      <c r="AY53" s="484">
        <f t="shared" si="35"/>
        <v>2.0643749494949491E-2</v>
      </c>
      <c r="AZ53" s="484">
        <f t="shared" si="35"/>
        <v>1.5530101010101006E-2</v>
      </c>
      <c r="BA53" s="484">
        <f t="shared" si="35"/>
        <v>7.9982707070707041E-3</v>
      </c>
      <c r="BB53" s="484">
        <f t="shared" si="35"/>
        <v>5.5027070707070705E-4</v>
      </c>
      <c r="BC53" s="484">
        <f t="shared" si="35"/>
        <v>1.0532525252525254E-4</v>
      </c>
      <c r="BD53" s="484">
        <f t="shared" si="35"/>
        <v>7.7381818181818151E-5</v>
      </c>
      <c r="BE53" s="484">
        <f t="shared" si="35"/>
        <v>5.3737373737373728E-5</v>
      </c>
      <c r="BF53" s="483">
        <f t="shared" si="29"/>
        <v>0.16286293333333327</v>
      </c>
    </row>
    <row r="54" spans="3:58" ht="15.75" thickBot="1">
      <c r="C54" s="488" t="s">
        <v>488</v>
      </c>
      <c r="D54" s="488" t="s">
        <v>486</v>
      </c>
      <c r="E54" s="487">
        <v>20</v>
      </c>
      <c r="F54" s="9">
        <v>17</v>
      </c>
      <c r="G54" s="9">
        <v>0</v>
      </c>
      <c r="H54" s="10">
        <f t="shared" si="30"/>
        <v>2.04</v>
      </c>
      <c r="I54" s="12">
        <v>380</v>
      </c>
      <c r="J54" s="51">
        <v>0.9</v>
      </c>
      <c r="K54" s="490">
        <f t="shared" si="33"/>
        <v>2.2666666666666666</v>
      </c>
      <c r="L54" s="490">
        <f t="shared" si="31"/>
        <v>45.333333333333329</v>
      </c>
      <c r="M54" s="499">
        <v>3</v>
      </c>
      <c r="N54" s="51">
        <f t="shared" si="21"/>
        <v>3.4438437109556621</v>
      </c>
      <c r="O54" s="487">
        <v>1</v>
      </c>
      <c r="P54" s="490">
        <f t="shared" si="22"/>
        <v>3.4438437109556621</v>
      </c>
      <c r="Q54" s="9" t="s">
        <v>373</v>
      </c>
      <c r="R54" s="51">
        <v>90</v>
      </c>
      <c r="S54" s="51">
        <v>91.09</v>
      </c>
      <c r="T54" s="490">
        <f t="shared" si="23"/>
        <v>1</v>
      </c>
      <c r="U54" s="51">
        <f t="shared" si="24"/>
        <v>2.8597045244690672E-2</v>
      </c>
      <c r="V54" s="490">
        <f t="shared" si="32"/>
        <v>1.4833745279316717</v>
      </c>
      <c r="W54" s="489" t="s">
        <v>95</v>
      </c>
      <c r="X54" s="1"/>
      <c r="Y54" s="488" t="s">
        <v>488</v>
      </c>
      <c r="Z54" s="488" t="s">
        <v>486</v>
      </c>
      <c r="AA54" s="487">
        <v>20</v>
      </c>
      <c r="AB54" s="486">
        <f t="shared" si="25"/>
        <v>0.9</v>
      </c>
      <c r="AC54" s="485">
        <f t="shared" si="26"/>
        <v>3</v>
      </c>
      <c r="AD54" s="12">
        <v>380</v>
      </c>
      <c r="AE54" s="10">
        <f t="shared" si="27"/>
        <v>3.4438437109556621</v>
      </c>
      <c r="AF54" s="9" t="str">
        <f t="shared" si="28"/>
        <v>AL No 2 THHN SERIE 8000</v>
      </c>
      <c r="AG54" s="9">
        <v>0.85399999999999998</v>
      </c>
      <c r="AH54" s="484">
        <f t="shared" si="34"/>
        <v>1.5192736226531237E-3</v>
      </c>
      <c r="AI54" s="484">
        <f t="shared" si="34"/>
        <v>1.5192736226531237E-3</v>
      </c>
      <c r="AJ54" s="484">
        <f t="shared" si="34"/>
        <v>1.5192736226531237E-3</v>
      </c>
      <c r="AK54" s="484">
        <f t="shared" si="34"/>
        <v>1.5192736226531237E-3</v>
      </c>
      <c r="AL54" s="484">
        <f t="shared" si="34"/>
        <v>1.5192736226531237E-3</v>
      </c>
      <c r="AM54" s="484">
        <f t="shared" si="34"/>
        <v>1.5192736226531237E-3</v>
      </c>
      <c r="AN54" s="484">
        <f t="shared" si="34"/>
        <v>1.5192736226531237E-3</v>
      </c>
      <c r="AO54" s="484">
        <f t="shared" si="34"/>
        <v>1.5192736226531237E-3</v>
      </c>
      <c r="AP54" s="484">
        <f t="shared" si="34"/>
        <v>7.025121231148046E-2</v>
      </c>
      <c r="AQ54" s="484">
        <f t="shared" si="34"/>
        <v>0.35101297777777773</v>
      </c>
      <c r="AR54" s="484">
        <f t="shared" si="35"/>
        <v>0.50324419476762072</v>
      </c>
      <c r="AS54" s="484">
        <f t="shared" si="35"/>
        <v>0.52560790249307465</v>
      </c>
      <c r="AT54" s="484">
        <f t="shared" si="35"/>
        <v>0.3150365783933517</v>
      </c>
      <c r="AU54" s="484">
        <f t="shared" si="35"/>
        <v>0.102155958387196</v>
      </c>
      <c r="AV54" s="484">
        <f t="shared" si="35"/>
        <v>0.29777763004001223</v>
      </c>
      <c r="AW54" s="484">
        <f t="shared" si="35"/>
        <v>0.5484577777777776</v>
      </c>
      <c r="AX54" s="484">
        <f t="shared" si="35"/>
        <v>0.60770944906124957</v>
      </c>
      <c r="AY54" s="484">
        <f t="shared" si="35"/>
        <v>0.58364415487842392</v>
      </c>
      <c r="AZ54" s="484">
        <f t="shared" si="35"/>
        <v>0.43907007694675271</v>
      </c>
      <c r="BA54" s="484">
        <f t="shared" si="35"/>
        <v>0.22612868599569086</v>
      </c>
      <c r="BB54" s="484">
        <f t="shared" si="35"/>
        <v>1.5557361895967989E-2</v>
      </c>
      <c r="BC54" s="484">
        <f t="shared" si="35"/>
        <v>2.9777763004001233E-3</v>
      </c>
      <c r="BD54" s="484">
        <f t="shared" si="35"/>
        <v>2.1877540166204985E-3</v>
      </c>
      <c r="BE54" s="484">
        <f t="shared" si="35"/>
        <v>1.5192736226531237E-3</v>
      </c>
      <c r="BF54" s="483">
        <f t="shared" si="29"/>
        <v>4.6044929536472754</v>
      </c>
    </row>
    <row r="55" spans="3:58" ht="15.75" thickBot="1">
      <c r="C55" s="488" t="s">
        <v>486</v>
      </c>
      <c r="D55" s="488" t="s">
        <v>487</v>
      </c>
      <c r="E55" s="487">
        <v>11</v>
      </c>
      <c r="F55" s="9">
        <v>1</v>
      </c>
      <c r="G55" s="9">
        <v>0</v>
      </c>
      <c r="H55" s="10">
        <f t="shared" si="30"/>
        <v>0.12</v>
      </c>
      <c r="I55" s="12">
        <v>220</v>
      </c>
      <c r="J55" s="51">
        <v>0.9</v>
      </c>
      <c r="K55" s="490">
        <f t="shared" si="33"/>
        <v>0.13333333333333333</v>
      </c>
      <c r="L55" s="490">
        <f t="shared" si="31"/>
        <v>1.4666666666666666</v>
      </c>
      <c r="M55" s="487">
        <v>3</v>
      </c>
      <c r="N55" s="51">
        <f t="shared" si="21"/>
        <v>0.34990925405431861</v>
      </c>
      <c r="O55" s="487">
        <v>1</v>
      </c>
      <c r="P55" s="490">
        <f t="shared" si="22"/>
        <v>0.34990925405431861</v>
      </c>
      <c r="Q55" s="9" t="s">
        <v>937</v>
      </c>
      <c r="R55" s="523">
        <v>20</v>
      </c>
      <c r="S55" s="51">
        <v>532.17999999999995</v>
      </c>
      <c r="T55" s="490">
        <f t="shared" si="23"/>
        <v>1</v>
      </c>
      <c r="U55" s="51">
        <f t="shared" si="24"/>
        <v>5.4053370267774688E-3</v>
      </c>
      <c r="V55" s="490">
        <f t="shared" si="32"/>
        <v>1.4887798649584492</v>
      </c>
      <c r="W55" s="489" t="s">
        <v>95</v>
      </c>
      <c r="X55" s="1"/>
      <c r="Y55" s="488" t="s">
        <v>486</v>
      </c>
      <c r="Z55" s="488" t="s">
        <v>487</v>
      </c>
      <c r="AA55" s="487">
        <v>11</v>
      </c>
      <c r="AB55" s="486">
        <f t="shared" si="25"/>
        <v>0.9</v>
      </c>
      <c r="AC55" s="485">
        <f t="shared" si="26"/>
        <v>3</v>
      </c>
      <c r="AD55" s="12">
        <v>220</v>
      </c>
      <c r="AE55" s="10">
        <f t="shared" si="27"/>
        <v>0.34990925405431861</v>
      </c>
      <c r="AF55" s="9" t="str">
        <f t="shared" si="28"/>
        <v>Cable de Cobre Encauchetado 12 AWG</v>
      </c>
      <c r="AG55" s="76">
        <v>5.32</v>
      </c>
      <c r="AH55" s="484">
        <f t="shared" si="34"/>
        <v>5.3737373737373728E-5</v>
      </c>
      <c r="AI55" s="484">
        <f t="shared" si="34"/>
        <v>5.3737373737373728E-5</v>
      </c>
      <c r="AJ55" s="484">
        <f t="shared" si="34"/>
        <v>5.3737373737373728E-5</v>
      </c>
      <c r="AK55" s="484">
        <f t="shared" si="34"/>
        <v>5.3737373737373728E-5</v>
      </c>
      <c r="AL55" s="484">
        <f t="shared" si="34"/>
        <v>5.3737373737373728E-5</v>
      </c>
      <c r="AM55" s="484">
        <f t="shared" si="34"/>
        <v>5.3737373737373728E-5</v>
      </c>
      <c r="AN55" s="484">
        <f t="shared" si="34"/>
        <v>5.3737373737373728E-5</v>
      </c>
      <c r="AO55" s="484">
        <f t="shared" si="34"/>
        <v>5.3737373737373728E-5</v>
      </c>
      <c r="AP55" s="484">
        <f t="shared" si="34"/>
        <v>2.4848161616161622E-3</v>
      </c>
      <c r="AQ55" s="484">
        <f t="shared" si="34"/>
        <v>1.2415482828282825E-2</v>
      </c>
      <c r="AR55" s="484">
        <f t="shared" si="35"/>
        <v>1.7799967676767676E-2</v>
      </c>
      <c r="AS55" s="484">
        <f t="shared" si="35"/>
        <v>1.8590981818181813E-2</v>
      </c>
      <c r="AT55" s="484">
        <f t="shared" si="35"/>
        <v>1.1142981818181814E-2</v>
      </c>
      <c r="AU55" s="484">
        <f t="shared" si="35"/>
        <v>3.6133010101010092E-3</v>
      </c>
      <c r="AV55" s="484">
        <f t="shared" si="35"/>
        <v>1.0532525252525248E-2</v>
      </c>
      <c r="AW55" s="484">
        <f t="shared" si="35"/>
        <v>1.939919191919191E-2</v>
      </c>
      <c r="AX55" s="484">
        <f t="shared" si="35"/>
        <v>2.149494949494949E-2</v>
      </c>
      <c r="AY55" s="484">
        <f t="shared" si="35"/>
        <v>2.0643749494949491E-2</v>
      </c>
      <c r="AZ55" s="484">
        <f t="shared" si="35"/>
        <v>1.5530101010101006E-2</v>
      </c>
      <c r="BA55" s="484">
        <f t="shared" si="35"/>
        <v>7.9982707070707041E-3</v>
      </c>
      <c r="BB55" s="484">
        <f t="shared" si="35"/>
        <v>5.5027070707070705E-4</v>
      </c>
      <c r="BC55" s="484">
        <f t="shared" si="35"/>
        <v>1.0532525252525254E-4</v>
      </c>
      <c r="BD55" s="484">
        <f t="shared" si="35"/>
        <v>7.7381818181818151E-5</v>
      </c>
      <c r="BE55" s="484">
        <f t="shared" si="35"/>
        <v>5.3737373737373728E-5</v>
      </c>
      <c r="BF55" s="483">
        <f t="shared" si="29"/>
        <v>0.16286293333333327</v>
      </c>
    </row>
    <row r="56" spans="3:58" ht="15.75" thickBot="1">
      <c r="C56" s="488" t="s">
        <v>486</v>
      </c>
      <c r="D56" s="488" t="s">
        <v>484</v>
      </c>
      <c r="E56" s="487">
        <v>20</v>
      </c>
      <c r="F56" s="9">
        <v>16</v>
      </c>
      <c r="G56" s="9">
        <v>0</v>
      </c>
      <c r="H56" s="10">
        <f t="shared" si="30"/>
        <v>1.92</v>
      </c>
      <c r="I56" s="12">
        <v>380</v>
      </c>
      <c r="J56" s="51">
        <v>0.9</v>
      </c>
      <c r="K56" s="490">
        <f t="shared" si="33"/>
        <v>2.1333333333333333</v>
      </c>
      <c r="L56" s="490">
        <f t="shared" si="31"/>
        <v>42.666666666666664</v>
      </c>
      <c r="M56" s="499">
        <v>3</v>
      </c>
      <c r="N56" s="51">
        <f t="shared" si="21"/>
        <v>3.2412646691347411</v>
      </c>
      <c r="O56" s="487">
        <v>1</v>
      </c>
      <c r="P56" s="490">
        <f t="shared" si="22"/>
        <v>3.2412646691347411</v>
      </c>
      <c r="Q56" s="9" t="s">
        <v>373</v>
      </c>
      <c r="R56" s="51">
        <v>90</v>
      </c>
      <c r="S56" s="51">
        <v>91.09</v>
      </c>
      <c r="T56" s="490">
        <f t="shared" si="23"/>
        <v>1</v>
      </c>
      <c r="U56" s="51">
        <f t="shared" si="24"/>
        <v>2.6914866112650045E-2</v>
      </c>
      <c r="V56" s="490">
        <f t="shared" si="32"/>
        <v>1.5156947310710993</v>
      </c>
      <c r="W56" s="489" t="s">
        <v>95</v>
      </c>
      <c r="X56" s="1"/>
      <c r="Y56" s="488" t="s">
        <v>486</v>
      </c>
      <c r="Z56" s="488" t="s">
        <v>484</v>
      </c>
      <c r="AA56" s="487">
        <v>20</v>
      </c>
      <c r="AB56" s="486">
        <f t="shared" si="25"/>
        <v>0.9</v>
      </c>
      <c r="AC56" s="485">
        <f t="shared" si="26"/>
        <v>3</v>
      </c>
      <c r="AD56" s="12">
        <v>380</v>
      </c>
      <c r="AE56" s="10">
        <f t="shared" si="27"/>
        <v>3.2412646691347411</v>
      </c>
      <c r="AF56" s="9" t="str">
        <f t="shared" si="28"/>
        <v>AL No 2 THHN SERIE 8000</v>
      </c>
      <c r="AG56" s="9">
        <v>0.85399999999999998</v>
      </c>
      <c r="AH56" s="484">
        <f t="shared" si="34"/>
        <v>1.3457925515543245E-3</v>
      </c>
      <c r="AI56" s="484">
        <f t="shared" si="34"/>
        <v>1.3457925515543245E-3</v>
      </c>
      <c r="AJ56" s="484">
        <f t="shared" si="34"/>
        <v>1.3457925515543245E-3</v>
      </c>
      <c r="AK56" s="484">
        <f t="shared" si="34"/>
        <v>1.3457925515543245E-3</v>
      </c>
      <c r="AL56" s="484">
        <f t="shared" si="34"/>
        <v>1.3457925515543245E-3</v>
      </c>
      <c r="AM56" s="484">
        <f t="shared" si="34"/>
        <v>1.3457925515543245E-3</v>
      </c>
      <c r="AN56" s="484">
        <f t="shared" si="34"/>
        <v>1.3457925515543245E-3</v>
      </c>
      <c r="AO56" s="484">
        <f t="shared" si="34"/>
        <v>1.3457925515543245E-3</v>
      </c>
      <c r="AP56" s="484">
        <f t="shared" si="34"/>
        <v>6.2229447583871972E-2</v>
      </c>
      <c r="AQ56" s="484">
        <f t="shared" si="34"/>
        <v>0.31093191111111113</v>
      </c>
      <c r="AR56" s="484">
        <f t="shared" si="35"/>
        <v>0.44578032477685442</v>
      </c>
      <c r="AS56" s="484">
        <f t="shared" si="35"/>
        <v>0.46559039113573408</v>
      </c>
      <c r="AT56" s="484">
        <f t="shared" si="35"/>
        <v>0.27906354349030466</v>
      </c>
      <c r="AU56" s="484">
        <f t="shared" si="35"/>
        <v>9.0491091166512744E-2</v>
      </c>
      <c r="AV56" s="484">
        <f t="shared" si="35"/>
        <v>0.26377534010464759</v>
      </c>
      <c r="AW56" s="484">
        <f t="shared" si="35"/>
        <v>0.48583111111111094</v>
      </c>
      <c r="AX56" s="484">
        <f t="shared" si="35"/>
        <v>0.53831702062172981</v>
      </c>
      <c r="AY56" s="484">
        <f t="shared" si="35"/>
        <v>0.51699966660510932</v>
      </c>
      <c r="AZ56" s="484">
        <f t="shared" si="35"/>
        <v>0.38893404739919968</v>
      </c>
      <c r="BA56" s="484">
        <f t="shared" si="35"/>
        <v>0.2003077633733456</v>
      </c>
      <c r="BB56" s="484">
        <f t="shared" si="35"/>
        <v>1.3780915727916284E-2</v>
      </c>
      <c r="BC56" s="484">
        <f t="shared" si="35"/>
        <v>2.6377534010464765E-3</v>
      </c>
      <c r="BD56" s="484">
        <f t="shared" si="35"/>
        <v>1.9379412742382266E-3</v>
      </c>
      <c r="BE56" s="484">
        <f t="shared" si="35"/>
        <v>1.3457925515543245E-3</v>
      </c>
      <c r="BF56" s="483">
        <f t="shared" si="29"/>
        <v>4.0787204018467218</v>
      </c>
    </row>
    <row r="57" spans="3:58" ht="15.75" thickBot="1">
      <c r="C57" s="488" t="s">
        <v>484</v>
      </c>
      <c r="D57" s="488" t="s">
        <v>485</v>
      </c>
      <c r="E57" s="487">
        <v>11</v>
      </c>
      <c r="F57" s="9">
        <v>1</v>
      </c>
      <c r="G57" s="9">
        <v>0</v>
      </c>
      <c r="H57" s="10">
        <f t="shared" si="30"/>
        <v>0.12</v>
      </c>
      <c r="I57" s="12">
        <v>220</v>
      </c>
      <c r="J57" s="51">
        <v>0.9</v>
      </c>
      <c r="K57" s="490">
        <f t="shared" si="33"/>
        <v>0.13333333333333333</v>
      </c>
      <c r="L57" s="490">
        <f t="shared" si="31"/>
        <v>1.4666666666666666</v>
      </c>
      <c r="M57" s="487">
        <v>3</v>
      </c>
      <c r="N57" s="51">
        <f t="shared" si="21"/>
        <v>0.34990925405431861</v>
      </c>
      <c r="O57" s="487">
        <v>1</v>
      </c>
      <c r="P57" s="490">
        <f t="shared" si="22"/>
        <v>0.34990925405431861</v>
      </c>
      <c r="Q57" s="9" t="s">
        <v>937</v>
      </c>
      <c r="R57" s="523">
        <v>20</v>
      </c>
      <c r="S57" s="51">
        <v>532.17999999999995</v>
      </c>
      <c r="T57" s="490">
        <f t="shared" si="23"/>
        <v>1</v>
      </c>
      <c r="U57" s="51">
        <f t="shared" si="24"/>
        <v>5.4053370267774688E-3</v>
      </c>
      <c r="V57" s="490">
        <f t="shared" si="32"/>
        <v>1.5211000680978768</v>
      </c>
      <c r="W57" s="489" t="s">
        <v>95</v>
      </c>
      <c r="X57" s="1"/>
      <c r="Y57" s="488" t="s">
        <v>484</v>
      </c>
      <c r="Z57" s="488" t="s">
        <v>485</v>
      </c>
      <c r="AA57" s="487">
        <v>11</v>
      </c>
      <c r="AB57" s="486">
        <f t="shared" si="25"/>
        <v>0.9</v>
      </c>
      <c r="AC57" s="485">
        <f t="shared" si="26"/>
        <v>3</v>
      </c>
      <c r="AD57" s="12">
        <v>220</v>
      </c>
      <c r="AE57" s="10">
        <f t="shared" si="27"/>
        <v>0.34990925405431861</v>
      </c>
      <c r="AF57" s="9" t="str">
        <f t="shared" si="28"/>
        <v>Cable de Cobre Encauchetado 12 AWG</v>
      </c>
      <c r="AG57" s="76">
        <v>5.32</v>
      </c>
      <c r="AH57" s="484">
        <f t="shared" si="34"/>
        <v>5.3737373737373728E-5</v>
      </c>
      <c r="AI57" s="484">
        <f t="shared" si="34"/>
        <v>5.3737373737373728E-5</v>
      </c>
      <c r="AJ57" s="484">
        <f t="shared" si="34"/>
        <v>5.3737373737373728E-5</v>
      </c>
      <c r="AK57" s="484">
        <f t="shared" si="34"/>
        <v>5.3737373737373728E-5</v>
      </c>
      <c r="AL57" s="484">
        <f t="shared" si="34"/>
        <v>5.3737373737373728E-5</v>
      </c>
      <c r="AM57" s="484">
        <f t="shared" si="34"/>
        <v>5.3737373737373728E-5</v>
      </c>
      <c r="AN57" s="484">
        <f t="shared" si="34"/>
        <v>5.3737373737373728E-5</v>
      </c>
      <c r="AO57" s="484">
        <f t="shared" si="34"/>
        <v>5.3737373737373728E-5</v>
      </c>
      <c r="AP57" s="484">
        <f t="shared" si="34"/>
        <v>2.4848161616161622E-3</v>
      </c>
      <c r="AQ57" s="484">
        <f t="shared" si="34"/>
        <v>1.2415482828282825E-2</v>
      </c>
      <c r="AR57" s="484">
        <f t="shared" si="35"/>
        <v>1.7799967676767676E-2</v>
      </c>
      <c r="AS57" s="484">
        <f t="shared" si="35"/>
        <v>1.8590981818181813E-2</v>
      </c>
      <c r="AT57" s="484">
        <f t="shared" si="35"/>
        <v>1.1142981818181814E-2</v>
      </c>
      <c r="AU57" s="484">
        <f t="shared" si="35"/>
        <v>3.6133010101010092E-3</v>
      </c>
      <c r="AV57" s="484">
        <f t="shared" si="35"/>
        <v>1.0532525252525248E-2</v>
      </c>
      <c r="AW57" s="484">
        <f t="shared" si="35"/>
        <v>1.939919191919191E-2</v>
      </c>
      <c r="AX57" s="484">
        <f t="shared" si="35"/>
        <v>2.149494949494949E-2</v>
      </c>
      <c r="AY57" s="484">
        <f t="shared" si="35"/>
        <v>2.0643749494949491E-2</v>
      </c>
      <c r="AZ57" s="484">
        <f t="shared" si="35"/>
        <v>1.5530101010101006E-2</v>
      </c>
      <c r="BA57" s="484">
        <f t="shared" si="35"/>
        <v>7.9982707070707041E-3</v>
      </c>
      <c r="BB57" s="484">
        <f t="shared" si="35"/>
        <v>5.5027070707070705E-4</v>
      </c>
      <c r="BC57" s="484">
        <f t="shared" si="35"/>
        <v>1.0532525252525254E-4</v>
      </c>
      <c r="BD57" s="484">
        <f t="shared" si="35"/>
        <v>7.7381818181818151E-5</v>
      </c>
      <c r="BE57" s="484">
        <f t="shared" si="35"/>
        <v>5.3737373737373728E-5</v>
      </c>
      <c r="BF57" s="483">
        <f t="shared" si="29"/>
        <v>0.16286293333333327</v>
      </c>
    </row>
    <row r="58" spans="3:58" ht="15.75" thickBot="1">
      <c r="C58" s="488" t="s">
        <v>484</v>
      </c>
      <c r="D58" s="488" t="s">
        <v>482</v>
      </c>
      <c r="E58" s="487">
        <v>20</v>
      </c>
      <c r="F58" s="9">
        <v>15</v>
      </c>
      <c r="G58" s="9">
        <v>0</v>
      </c>
      <c r="H58" s="10">
        <f t="shared" si="30"/>
        <v>1.8</v>
      </c>
      <c r="I58" s="12">
        <v>380</v>
      </c>
      <c r="J58" s="51">
        <v>0.9</v>
      </c>
      <c r="K58" s="490">
        <f t="shared" si="33"/>
        <v>2</v>
      </c>
      <c r="L58" s="490">
        <f t="shared" si="31"/>
        <v>40</v>
      </c>
      <c r="M58" s="499">
        <v>3</v>
      </c>
      <c r="N58" s="51">
        <f t="shared" si="21"/>
        <v>3.0386856273138196</v>
      </c>
      <c r="O58" s="487">
        <v>1</v>
      </c>
      <c r="P58" s="490">
        <f t="shared" si="22"/>
        <v>3.0386856273138196</v>
      </c>
      <c r="Q58" s="9" t="s">
        <v>373</v>
      </c>
      <c r="R58" s="51">
        <v>90</v>
      </c>
      <c r="S58" s="51">
        <v>91.09</v>
      </c>
      <c r="T58" s="490">
        <f t="shared" si="23"/>
        <v>1</v>
      </c>
      <c r="U58" s="51">
        <f t="shared" si="24"/>
        <v>2.5232686980609421E-2</v>
      </c>
      <c r="V58" s="490">
        <f t="shared" si="32"/>
        <v>1.5463327550784862</v>
      </c>
      <c r="W58" s="489" t="s">
        <v>95</v>
      </c>
      <c r="X58" s="1"/>
      <c r="Y58" s="488" t="s">
        <v>484</v>
      </c>
      <c r="Z58" s="488" t="s">
        <v>482</v>
      </c>
      <c r="AA58" s="487">
        <v>20</v>
      </c>
      <c r="AB58" s="486">
        <f t="shared" si="25"/>
        <v>0.9</v>
      </c>
      <c r="AC58" s="485">
        <f t="shared" si="26"/>
        <v>3</v>
      </c>
      <c r="AD58" s="12">
        <v>380</v>
      </c>
      <c r="AE58" s="10">
        <f t="shared" si="27"/>
        <v>3.0386856273138196</v>
      </c>
      <c r="AF58" s="9" t="str">
        <f t="shared" si="28"/>
        <v>AL No 2 THHN SERIE 8000</v>
      </c>
      <c r="AG58" s="9">
        <v>0.85399999999999998</v>
      </c>
      <c r="AH58" s="484">
        <f t="shared" si="34"/>
        <v>1.1828254847645427E-3</v>
      </c>
      <c r="AI58" s="484">
        <f t="shared" si="34"/>
        <v>1.1828254847645427E-3</v>
      </c>
      <c r="AJ58" s="484">
        <f t="shared" si="34"/>
        <v>1.1828254847645427E-3</v>
      </c>
      <c r="AK58" s="484">
        <f t="shared" si="34"/>
        <v>1.1828254847645427E-3</v>
      </c>
      <c r="AL58" s="484">
        <f t="shared" si="34"/>
        <v>1.1828254847645427E-3</v>
      </c>
      <c r="AM58" s="484">
        <f t="shared" si="34"/>
        <v>1.1828254847645427E-3</v>
      </c>
      <c r="AN58" s="484">
        <f t="shared" si="34"/>
        <v>1.1828254847645427E-3</v>
      </c>
      <c r="AO58" s="484">
        <f t="shared" si="34"/>
        <v>1.1828254847645427E-3</v>
      </c>
      <c r="AP58" s="484">
        <f t="shared" si="34"/>
        <v>5.469385041551246E-2</v>
      </c>
      <c r="AQ58" s="484">
        <f t="shared" si="34"/>
        <v>0.27327999999999997</v>
      </c>
      <c r="AR58" s="484">
        <f t="shared" si="35"/>
        <v>0.39179911357340713</v>
      </c>
      <c r="AS58" s="484">
        <f t="shared" si="35"/>
        <v>0.40921030470914127</v>
      </c>
      <c r="AT58" s="484">
        <f t="shared" si="35"/>
        <v>0.24527069252077557</v>
      </c>
      <c r="AU58" s="484">
        <f t="shared" si="35"/>
        <v>7.9533185595567851E-2</v>
      </c>
      <c r="AV58" s="484">
        <f t="shared" si="35"/>
        <v>0.23183379501385037</v>
      </c>
      <c r="AW58" s="484">
        <f t="shared" si="35"/>
        <v>0.42699999999999994</v>
      </c>
      <c r="AX58" s="484">
        <f t="shared" si="35"/>
        <v>0.47313019390581706</v>
      </c>
      <c r="AY58" s="484">
        <f t="shared" si="35"/>
        <v>0.45439423822714675</v>
      </c>
      <c r="AZ58" s="484">
        <f t="shared" si="35"/>
        <v>0.34183656509695287</v>
      </c>
      <c r="BA58" s="484">
        <f t="shared" si="35"/>
        <v>0.17605174515235456</v>
      </c>
      <c r="BB58" s="484">
        <f t="shared" si="35"/>
        <v>1.2112132963988918E-2</v>
      </c>
      <c r="BC58" s="484">
        <f t="shared" si="35"/>
        <v>2.3183379501385045E-3</v>
      </c>
      <c r="BD58" s="484">
        <f t="shared" si="35"/>
        <v>1.7032686980609415E-3</v>
      </c>
      <c r="BE58" s="484">
        <f t="shared" si="35"/>
        <v>1.1828254847645427E-3</v>
      </c>
      <c r="BF58" s="483">
        <f t="shared" si="29"/>
        <v>3.5848128531855954</v>
      </c>
    </row>
    <row r="59" spans="3:58" ht="15.75" thickBot="1">
      <c r="C59" s="488" t="s">
        <v>482</v>
      </c>
      <c r="D59" s="488" t="s">
        <v>483</v>
      </c>
      <c r="E59" s="487">
        <v>11</v>
      </c>
      <c r="F59" s="9">
        <v>1</v>
      </c>
      <c r="G59" s="9">
        <v>0</v>
      </c>
      <c r="H59" s="10">
        <f t="shared" si="30"/>
        <v>0.12</v>
      </c>
      <c r="I59" s="12">
        <v>220</v>
      </c>
      <c r="J59" s="51">
        <v>0.9</v>
      </c>
      <c r="K59" s="490">
        <f t="shared" si="33"/>
        <v>0.13333333333333333</v>
      </c>
      <c r="L59" s="490">
        <f t="shared" si="31"/>
        <v>1.4666666666666666</v>
      </c>
      <c r="M59" s="487">
        <v>3</v>
      </c>
      <c r="N59" s="51">
        <f t="shared" si="21"/>
        <v>0.34990925405431861</v>
      </c>
      <c r="O59" s="487">
        <v>1</v>
      </c>
      <c r="P59" s="490">
        <f t="shared" si="22"/>
        <v>0.34990925405431861</v>
      </c>
      <c r="Q59" s="9" t="s">
        <v>937</v>
      </c>
      <c r="R59" s="523">
        <v>20</v>
      </c>
      <c r="S59" s="51">
        <v>532.17999999999995</v>
      </c>
      <c r="T59" s="490">
        <f t="shared" si="23"/>
        <v>1</v>
      </c>
      <c r="U59" s="51">
        <f t="shared" si="24"/>
        <v>5.4053370267774688E-3</v>
      </c>
      <c r="V59" s="490">
        <f t="shared" si="32"/>
        <v>1.5517380921052637</v>
      </c>
      <c r="W59" s="489" t="s">
        <v>95</v>
      </c>
      <c r="X59" s="1"/>
      <c r="Y59" s="488" t="s">
        <v>482</v>
      </c>
      <c r="Z59" s="488" t="s">
        <v>483</v>
      </c>
      <c r="AA59" s="487">
        <v>11</v>
      </c>
      <c r="AB59" s="486">
        <f t="shared" si="25"/>
        <v>0.9</v>
      </c>
      <c r="AC59" s="485">
        <f t="shared" si="26"/>
        <v>3</v>
      </c>
      <c r="AD59" s="12">
        <v>220</v>
      </c>
      <c r="AE59" s="10">
        <f t="shared" si="27"/>
        <v>0.34990925405431861</v>
      </c>
      <c r="AF59" s="9" t="str">
        <f t="shared" si="28"/>
        <v>Cable de Cobre Encauchetado 12 AWG</v>
      </c>
      <c r="AG59" s="76">
        <v>5.32</v>
      </c>
      <c r="AH59" s="484">
        <f t="shared" si="34"/>
        <v>5.3737373737373728E-5</v>
      </c>
      <c r="AI59" s="484">
        <f t="shared" si="34"/>
        <v>5.3737373737373728E-5</v>
      </c>
      <c r="AJ59" s="484">
        <f t="shared" si="34"/>
        <v>5.3737373737373728E-5</v>
      </c>
      <c r="AK59" s="484">
        <f t="shared" si="34"/>
        <v>5.3737373737373728E-5</v>
      </c>
      <c r="AL59" s="484">
        <f t="shared" si="34"/>
        <v>5.3737373737373728E-5</v>
      </c>
      <c r="AM59" s="484">
        <f t="shared" si="34"/>
        <v>5.3737373737373728E-5</v>
      </c>
      <c r="AN59" s="484">
        <f t="shared" si="34"/>
        <v>5.3737373737373728E-5</v>
      </c>
      <c r="AO59" s="484">
        <f t="shared" si="34"/>
        <v>5.3737373737373728E-5</v>
      </c>
      <c r="AP59" s="484">
        <f t="shared" si="34"/>
        <v>2.4848161616161622E-3</v>
      </c>
      <c r="AQ59" s="484">
        <f t="shared" si="34"/>
        <v>1.2415482828282825E-2</v>
      </c>
      <c r="AR59" s="484">
        <f t="shared" si="35"/>
        <v>1.7799967676767676E-2</v>
      </c>
      <c r="AS59" s="484">
        <f t="shared" si="35"/>
        <v>1.8590981818181813E-2</v>
      </c>
      <c r="AT59" s="484">
        <f t="shared" si="35"/>
        <v>1.1142981818181814E-2</v>
      </c>
      <c r="AU59" s="484">
        <f t="shared" si="35"/>
        <v>3.6133010101010092E-3</v>
      </c>
      <c r="AV59" s="484">
        <f t="shared" si="35"/>
        <v>1.0532525252525248E-2</v>
      </c>
      <c r="AW59" s="484">
        <f t="shared" si="35"/>
        <v>1.939919191919191E-2</v>
      </c>
      <c r="AX59" s="484">
        <f t="shared" si="35"/>
        <v>2.149494949494949E-2</v>
      </c>
      <c r="AY59" s="484">
        <f t="shared" si="35"/>
        <v>2.0643749494949491E-2</v>
      </c>
      <c r="AZ59" s="484">
        <f t="shared" si="35"/>
        <v>1.5530101010101006E-2</v>
      </c>
      <c r="BA59" s="484">
        <f t="shared" si="35"/>
        <v>7.9982707070707041E-3</v>
      </c>
      <c r="BB59" s="484">
        <f t="shared" si="35"/>
        <v>5.5027070707070705E-4</v>
      </c>
      <c r="BC59" s="484">
        <f t="shared" si="35"/>
        <v>1.0532525252525254E-4</v>
      </c>
      <c r="BD59" s="484">
        <f t="shared" si="35"/>
        <v>7.7381818181818151E-5</v>
      </c>
      <c r="BE59" s="484">
        <f t="shared" si="35"/>
        <v>5.3737373737373728E-5</v>
      </c>
      <c r="BF59" s="483">
        <f t="shared" si="29"/>
        <v>0.16286293333333327</v>
      </c>
    </row>
    <row r="60" spans="3:58" ht="15.75" thickBot="1">
      <c r="C60" s="488" t="s">
        <v>482</v>
      </c>
      <c r="D60" s="488" t="s">
        <v>480</v>
      </c>
      <c r="E60" s="487">
        <v>20</v>
      </c>
      <c r="F60" s="9">
        <v>14</v>
      </c>
      <c r="G60" s="9">
        <v>0</v>
      </c>
      <c r="H60" s="10">
        <f t="shared" si="30"/>
        <v>1.68</v>
      </c>
      <c r="I60" s="12">
        <v>380</v>
      </c>
      <c r="J60" s="51">
        <v>0.9</v>
      </c>
      <c r="K60" s="490">
        <f t="shared" si="33"/>
        <v>1.8666666666666665</v>
      </c>
      <c r="L60" s="490">
        <f t="shared" si="31"/>
        <v>37.333333333333329</v>
      </c>
      <c r="M60" s="499">
        <v>3</v>
      </c>
      <c r="N60" s="51">
        <f t="shared" si="21"/>
        <v>2.8361065854928977</v>
      </c>
      <c r="O60" s="487">
        <v>1</v>
      </c>
      <c r="P60" s="490">
        <f t="shared" si="22"/>
        <v>2.8361065854928977</v>
      </c>
      <c r="Q60" s="9" t="s">
        <v>373</v>
      </c>
      <c r="R60" s="51">
        <v>90</v>
      </c>
      <c r="S60" s="51">
        <v>91.09</v>
      </c>
      <c r="T60" s="490">
        <f t="shared" si="23"/>
        <v>1</v>
      </c>
      <c r="U60" s="51">
        <f t="shared" si="24"/>
        <v>2.355050784856879E-2</v>
      </c>
      <c r="V60" s="490">
        <f t="shared" si="32"/>
        <v>1.5752885999538324</v>
      </c>
      <c r="W60" s="489" t="s">
        <v>95</v>
      </c>
      <c r="X60" s="1"/>
      <c r="Y60" s="488" t="s">
        <v>482</v>
      </c>
      <c r="Z60" s="488" t="s">
        <v>480</v>
      </c>
      <c r="AA60" s="487">
        <v>20</v>
      </c>
      <c r="AB60" s="486">
        <f t="shared" si="25"/>
        <v>0.9</v>
      </c>
      <c r="AC60" s="485">
        <f t="shared" si="26"/>
        <v>3</v>
      </c>
      <c r="AD60" s="12">
        <v>380</v>
      </c>
      <c r="AE60" s="10">
        <f t="shared" si="27"/>
        <v>2.8361065854928977</v>
      </c>
      <c r="AF60" s="9" t="str">
        <f t="shared" si="28"/>
        <v>AL No 2 THHN SERIE 8000</v>
      </c>
      <c r="AG60" s="9">
        <v>0.85399999999999998</v>
      </c>
      <c r="AH60" s="484">
        <f t="shared" ref="AH60:AQ69" si="36">$AC60*($AE60*AH$9)^2*$AG60*$AA60/1000</f>
        <v>1.0303724222837794E-3</v>
      </c>
      <c r="AI60" s="484">
        <f t="shared" si="36"/>
        <v>1.0303724222837794E-3</v>
      </c>
      <c r="AJ60" s="484">
        <f t="shared" si="36"/>
        <v>1.0303724222837794E-3</v>
      </c>
      <c r="AK60" s="484">
        <f t="shared" si="36"/>
        <v>1.0303724222837794E-3</v>
      </c>
      <c r="AL60" s="484">
        <f t="shared" si="36"/>
        <v>1.0303724222837794E-3</v>
      </c>
      <c r="AM60" s="484">
        <f t="shared" si="36"/>
        <v>1.0303724222837794E-3</v>
      </c>
      <c r="AN60" s="484">
        <f t="shared" si="36"/>
        <v>1.0303724222837794E-3</v>
      </c>
      <c r="AO60" s="484">
        <f t="shared" si="36"/>
        <v>1.0303724222837794E-3</v>
      </c>
      <c r="AP60" s="484">
        <f t="shared" si="36"/>
        <v>4.7644420806401945E-2</v>
      </c>
      <c r="AQ60" s="484">
        <f t="shared" si="36"/>
        <v>0.23805724444444434</v>
      </c>
      <c r="AR60" s="484">
        <f t="shared" ref="AR60:BE69" si="37">$AC60*($AE60*AR$9)^2*$AG60*$AA60/1000</f>
        <v>0.34130056115727891</v>
      </c>
      <c r="AS60" s="484">
        <f t="shared" si="37"/>
        <v>0.3564676432132961</v>
      </c>
      <c r="AT60" s="484">
        <f t="shared" si="37"/>
        <v>0.21365802548476434</v>
      </c>
      <c r="AU60" s="484">
        <f t="shared" si="37"/>
        <v>6.9282241674361297E-2</v>
      </c>
      <c r="AV60" s="484">
        <f t="shared" si="37"/>
        <v>0.20195299476762069</v>
      </c>
      <c r="AW60" s="484">
        <f t="shared" si="37"/>
        <v>0.37196444444444421</v>
      </c>
      <c r="AX60" s="484">
        <f t="shared" si="37"/>
        <v>0.41214896891351155</v>
      </c>
      <c r="AY60" s="484">
        <f t="shared" si="37"/>
        <v>0.3958278697445366</v>
      </c>
      <c r="AZ60" s="484">
        <f t="shared" si="37"/>
        <v>0.29777763004001212</v>
      </c>
      <c r="BA60" s="484">
        <f t="shared" si="37"/>
        <v>0.15336063133271766</v>
      </c>
      <c r="BB60" s="484">
        <f t="shared" si="37"/>
        <v>1.0551013604185899E-2</v>
      </c>
      <c r="BC60" s="484">
        <f t="shared" si="37"/>
        <v>2.019529947676207E-3</v>
      </c>
      <c r="BD60" s="484">
        <f t="shared" si="37"/>
        <v>1.4837362880886415E-3</v>
      </c>
      <c r="BE60" s="484">
        <f t="shared" si="37"/>
        <v>1.0303724222837794E-3</v>
      </c>
      <c r="BF60" s="483">
        <f t="shared" si="29"/>
        <v>3.1227703076638944</v>
      </c>
    </row>
    <row r="61" spans="3:58" ht="15.75" thickBot="1">
      <c r="C61" s="488" t="s">
        <v>480</v>
      </c>
      <c r="D61" s="488" t="s">
        <v>481</v>
      </c>
      <c r="E61" s="487">
        <v>11</v>
      </c>
      <c r="F61" s="9">
        <v>1</v>
      </c>
      <c r="G61" s="9">
        <v>0</v>
      </c>
      <c r="H61" s="10">
        <f t="shared" si="30"/>
        <v>0.12</v>
      </c>
      <c r="I61" s="12">
        <v>220</v>
      </c>
      <c r="J61" s="51">
        <v>0.9</v>
      </c>
      <c r="K61" s="490">
        <f t="shared" si="33"/>
        <v>0.13333333333333333</v>
      </c>
      <c r="L61" s="490">
        <f t="shared" si="31"/>
        <v>1.4666666666666666</v>
      </c>
      <c r="M61" s="487">
        <v>3</v>
      </c>
      <c r="N61" s="51">
        <f t="shared" si="21"/>
        <v>0.34990925405431861</v>
      </c>
      <c r="O61" s="487">
        <v>1</v>
      </c>
      <c r="P61" s="490">
        <f t="shared" si="22"/>
        <v>0.34990925405431861</v>
      </c>
      <c r="Q61" s="9" t="s">
        <v>937</v>
      </c>
      <c r="R61" s="523">
        <v>20</v>
      </c>
      <c r="S61" s="51">
        <v>532.17999999999995</v>
      </c>
      <c r="T61" s="490">
        <f t="shared" si="23"/>
        <v>1</v>
      </c>
      <c r="U61" s="51">
        <f t="shared" si="24"/>
        <v>5.4053370267774688E-3</v>
      </c>
      <c r="V61" s="490">
        <f t="shared" si="32"/>
        <v>1.5806939369806099</v>
      </c>
      <c r="W61" s="489" t="s">
        <v>95</v>
      </c>
      <c r="X61" s="1"/>
      <c r="Y61" s="488" t="s">
        <v>480</v>
      </c>
      <c r="Z61" s="488" t="s">
        <v>481</v>
      </c>
      <c r="AA61" s="487">
        <v>11</v>
      </c>
      <c r="AB61" s="486">
        <f t="shared" si="25"/>
        <v>0.9</v>
      </c>
      <c r="AC61" s="485">
        <f t="shared" si="26"/>
        <v>3</v>
      </c>
      <c r="AD61" s="12">
        <v>220</v>
      </c>
      <c r="AE61" s="10">
        <f t="shared" si="27"/>
        <v>0.34990925405431861</v>
      </c>
      <c r="AF61" s="9" t="str">
        <f t="shared" si="28"/>
        <v>Cable de Cobre Encauchetado 12 AWG</v>
      </c>
      <c r="AG61" s="76">
        <v>5.32</v>
      </c>
      <c r="AH61" s="484">
        <f t="shared" si="36"/>
        <v>5.3737373737373728E-5</v>
      </c>
      <c r="AI61" s="484">
        <f t="shared" si="36"/>
        <v>5.3737373737373728E-5</v>
      </c>
      <c r="AJ61" s="484">
        <f t="shared" si="36"/>
        <v>5.3737373737373728E-5</v>
      </c>
      <c r="AK61" s="484">
        <f t="shared" si="36"/>
        <v>5.3737373737373728E-5</v>
      </c>
      <c r="AL61" s="484">
        <f t="shared" si="36"/>
        <v>5.3737373737373728E-5</v>
      </c>
      <c r="AM61" s="484">
        <f t="shared" si="36"/>
        <v>5.3737373737373728E-5</v>
      </c>
      <c r="AN61" s="484">
        <f t="shared" si="36"/>
        <v>5.3737373737373728E-5</v>
      </c>
      <c r="AO61" s="484">
        <f t="shared" si="36"/>
        <v>5.3737373737373728E-5</v>
      </c>
      <c r="AP61" s="484">
        <f t="shared" si="36"/>
        <v>2.4848161616161622E-3</v>
      </c>
      <c r="AQ61" s="484">
        <f t="shared" si="36"/>
        <v>1.2415482828282825E-2</v>
      </c>
      <c r="AR61" s="484">
        <f t="shared" si="37"/>
        <v>1.7799967676767676E-2</v>
      </c>
      <c r="AS61" s="484">
        <f t="shared" si="37"/>
        <v>1.8590981818181813E-2</v>
      </c>
      <c r="AT61" s="484">
        <f t="shared" si="37"/>
        <v>1.1142981818181814E-2</v>
      </c>
      <c r="AU61" s="484">
        <f t="shared" si="37"/>
        <v>3.6133010101010092E-3</v>
      </c>
      <c r="AV61" s="484">
        <f t="shared" si="37"/>
        <v>1.0532525252525248E-2</v>
      </c>
      <c r="AW61" s="484">
        <f t="shared" si="37"/>
        <v>1.939919191919191E-2</v>
      </c>
      <c r="AX61" s="484">
        <f t="shared" si="37"/>
        <v>2.149494949494949E-2</v>
      </c>
      <c r="AY61" s="484">
        <f t="shared" si="37"/>
        <v>2.0643749494949491E-2</v>
      </c>
      <c r="AZ61" s="484">
        <f t="shared" si="37"/>
        <v>1.5530101010101006E-2</v>
      </c>
      <c r="BA61" s="484">
        <f t="shared" si="37"/>
        <v>7.9982707070707041E-3</v>
      </c>
      <c r="BB61" s="484">
        <f t="shared" si="37"/>
        <v>5.5027070707070705E-4</v>
      </c>
      <c r="BC61" s="484">
        <f t="shared" si="37"/>
        <v>1.0532525252525254E-4</v>
      </c>
      <c r="BD61" s="484">
        <f t="shared" si="37"/>
        <v>7.7381818181818151E-5</v>
      </c>
      <c r="BE61" s="484">
        <f t="shared" si="37"/>
        <v>5.3737373737373728E-5</v>
      </c>
      <c r="BF61" s="483">
        <f t="shared" si="29"/>
        <v>0.16286293333333327</v>
      </c>
    </row>
    <row r="62" spans="3:58" ht="15.75" thickBot="1">
      <c r="C62" s="488" t="s">
        <v>480</v>
      </c>
      <c r="D62" s="488" t="s">
        <v>478</v>
      </c>
      <c r="E62" s="487">
        <v>20</v>
      </c>
      <c r="F62" s="9">
        <v>13</v>
      </c>
      <c r="G62" s="9">
        <v>0</v>
      </c>
      <c r="H62" s="10">
        <f t="shared" si="30"/>
        <v>1.56</v>
      </c>
      <c r="I62" s="12">
        <v>380</v>
      </c>
      <c r="J62" s="51">
        <v>0.9</v>
      </c>
      <c r="K62" s="490">
        <f t="shared" si="33"/>
        <v>1.7333333333333334</v>
      </c>
      <c r="L62" s="490">
        <f t="shared" si="31"/>
        <v>34.666666666666671</v>
      </c>
      <c r="M62" s="499">
        <v>3</v>
      </c>
      <c r="N62" s="51">
        <f t="shared" si="21"/>
        <v>2.6335275436719772</v>
      </c>
      <c r="O62" s="487">
        <v>1</v>
      </c>
      <c r="P62" s="490">
        <f t="shared" si="22"/>
        <v>2.6335275436719772</v>
      </c>
      <c r="Q62" s="9" t="s">
        <v>373</v>
      </c>
      <c r="R62" s="51">
        <v>90</v>
      </c>
      <c r="S62" s="51">
        <v>91.09</v>
      </c>
      <c r="T62" s="490">
        <f t="shared" si="23"/>
        <v>1</v>
      </c>
      <c r="U62" s="51">
        <f t="shared" si="24"/>
        <v>2.1868328716528166E-2</v>
      </c>
      <c r="V62" s="490">
        <f t="shared" si="32"/>
        <v>1.6025622656971381</v>
      </c>
      <c r="W62" s="489" t="s">
        <v>95</v>
      </c>
      <c r="X62" s="1"/>
      <c r="Y62" s="488" t="s">
        <v>480</v>
      </c>
      <c r="Z62" s="488" t="s">
        <v>478</v>
      </c>
      <c r="AA62" s="487">
        <v>20</v>
      </c>
      <c r="AB62" s="486">
        <f t="shared" si="25"/>
        <v>0.9</v>
      </c>
      <c r="AC62" s="485">
        <f t="shared" si="26"/>
        <v>3</v>
      </c>
      <c r="AD62" s="12">
        <v>380</v>
      </c>
      <c r="AE62" s="10">
        <f t="shared" si="27"/>
        <v>2.6335275436719772</v>
      </c>
      <c r="AF62" s="9" t="str">
        <f t="shared" si="28"/>
        <v>AL No 2 THHN SERIE 8000</v>
      </c>
      <c r="AG62" s="9">
        <v>0.85399999999999998</v>
      </c>
      <c r="AH62" s="484">
        <f t="shared" si="36"/>
        <v>8.8843336411203457E-4</v>
      </c>
      <c r="AI62" s="484">
        <f t="shared" si="36"/>
        <v>8.8843336411203457E-4</v>
      </c>
      <c r="AJ62" s="484">
        <f t="shared" si="36"/>
        <v>8.8843336411203457E-4</v>
      </c>
      <c r="AK62" s="484">
        <f t="shared" si="36"/>
        <v>8.8843336411203457E-4</v>
      </c>
      <c r="AL62" s="484">
        <f t="shared" si="36"/>
        <v>8.8843336411203457E-4</v>
      </c>
      <c r="AM62" s="484">
        <f t="shared" si="36"/>
        <v>8.8843336411203457E-4</v>
      </c>
      <c r="AN62" s="484">
        <f t="shared" si="36"/>
        <v>8.8843336411203457E-4</v>
      </c>
      <c r="AO62" s="484">
        <f t="shared" si="36"/>
        <v>8.8843336411203457E-4</v>
      </c>
      <c r="AP62" s="484">
        <f t="shared" si="36"/>
        <v>4.1081158756540476E-2</v>
      </c>
      <c r="AQ62" s="484">
        <f t="shared" si="36"/>
        <v>0.2052636444444445</v>
      </c>
      <c r="AR62" s="484">
        <f t="shared" si="37"/>
        <v>0.29428466752847038</v>
      </c>
      <c r="AS62" s="484">
        <f t="shared" si="37"/>
        <v>0.30736240664819942</v>
      </c>
      <c r="AT62" s="484">
        <f t="shared" si="37"/>
        <v>0.18422554238227146</v>
      </c>
      <c r="AU62" s="484">
        <f t="shared" si="37"/>
        <v>5.97382594028932E-2</v>
      </c>
      <c r="AV62" s="484">
        <f t="shared" si="37"/>
        <v>0.17413293936595869</v>
      </c>
      <c r="AW62" s="484">
        <f t="shared" si="37"/>
        <v>0.32072444444444437</v>
      </c>
      <c r="AX62" s="484">
        <f t="shared" si="37"/>
        <v>0.35537334564481377</v>
      </c>
      <c r="AY62" s="484">
        <f t="shared" si="37"/>
        <v>0.34130056115727908</v>
      </c>
      <c r="AZ62" s="484">
        <f t="shared" si="37"/>
        <v>0.25675724222837792</v>
      </c>
      <c r="BA62" s="484">
        <f t="shared" si="37"/>
        <v>0.13223442191443521</v>
      </c>
      <c r="BB62" s="484">
        <f t="shared" si="37"/>
        <v>9.0975576485072332E-3</v>
      </c>
      <c r="BC62" s="484">
        <f t="shared" si="37"/>
        <v>1.741329393659588E-3</v>
      </c>
      <c r="BD62" s="484">
        <f t="shared" si="37"/>
        <v>1.2793440443213293E-3</v>
      </c>
      <c r="BE62" s="484">
        <f t="shared" si="37"/>
        <v>8.8843336411203457E-4</v>
      </c>
      <c r="BF62" s="483">
        <f t="shared" si="29"/>
        <v>2.6925927652816246</v>
      </c>
    </row>
    <row r="63" spans="3:58" ht="15.75" thickBot="1">
      <c r="C63" s="488" t="s">
        <v>478</v>
      </c>
      <c r="D63" s="488" t="s">
        <v>479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23">
        <v>20</v>
      </c>
      <c r="S63" s="51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si="32"/>
        <v>1.6079676027239156</v>
      </c>
      <c r="W63" s="489" t="s">
        <v>95</v>
      </c>
      <c r="X63" s="1"/>
      <c r="Y63" s="488" t="s">
        <v>478</v>
      </c>
      <c r="Z63" s="488" t="s">
        <v>479</v>
      </c>
      <c r="AA63" s="487">
        <v>11</v>
      </c>
      <c r="AB63" s="486">
        <f t="shared" si="25"/>
        <v>0.9</v>
      </c>
      <c r="AC63" s="485">
        <f t="shared" si="26"/>
        <v>3</v>
      </c>
      <c r="AD63" s="12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76">
        <v>5.32</v>
      </c>
      <c r="AH63" s="484">
        <f t="shared" si="36"/>
        <v>5.3737373737373728E-5</v>
      </c>
      <c r="AI63" s="484">
        <f t="shared" si="36"/>
        <v>5.3737373737373728E-5</v>
      </c>
      <c r="AJ63" s="484">
        <f t="shared" si="36"/>
        <v>5.3737373737373728E-5</v>
      </c>
      <c r="AK63" s="484">
        <f t="shared" si="36"/>
        <v>5.3737373737373728E-5</v>
      </c>
      <c r="AL63" s="484">
        <f t="shared" si="36"/>
        <v>5.3737373737373728E-5</v>
      </c>
      <c r="AM63" s="484">
        <f t="shared" si="36"/>
        <v>5.3737373737373728E-5</v>
      </c>
      <c r="AN63" s="484">
        <f t="shared" si="36"/>
        <v>5.3737373737373728E-5</v>
      </c>
      <c r="AO63" s="484">
        <f t="shared" si="36"/>
        <v>5.3737373737373728E-5</v>
      </c>
      <c r="AP63" s="484">
        <f t="shared" si="36"/>
        <v>2.4848161616161622E-3</v>
      </c>
      <c r="AQ63" s="484">
        <f t="shared" si="36"/>
        <v>1.2415482828282825E-2</v>
      </c>
      <c r="AR63" s="484">
        <f t="shared" si="37"/>
        <v>1.7799967676767676E-2</v>
      </c>
      <c r="AS63" s="484">
        <f t="shared" si="37"/>
        <v>1.8590981818181813E-2</v>
      </c>
      <c r="AT63" s="484">
        <f t="shared" si="37"/>
        <v>1.1142981818181814E-2</v>
      </c>
      <c r="AU63" s="484">
        <f t="shared" si="37"/>
        <v>3.6133010101010092E-3</v>
      </c>
      <c r="AV63" s="484">
        <f t="shared" si="37"/>
        <v>1.0532525252525248E-2</v>
      </c>
      <c r="AW63" s="484">
        <f t="shared" si="37"/>
        <v>1.939919191919191E-2</v>
      </c>
      <c r="AX63" s="484">
        <f t="shared" si="37"/>
        <v>2.149494949494949E-2</v>
      </c>
      <c r="AY63" s="484">
        <f t="shared" si="37"/>
        <v>2.0643749494949491E-2</v>
      </c>
      <c r="AZ63" s="484">
        <f t="shared" si="37"/>
        <v>1.5530101010101006E-2</v>
      </c>
      <c r="BA63" s="484">
        <f t="shared" si="37"/>
        <v>7.9982707070707041E-3</v>
      </c>
      <c r="BB63" s="484">
        <f t="shared" si="37"/>
        <v>5.5027070707070705E-4</v>
      </c>
      <c r="BC63" s="484">
        <f t="shared" si="37"/>
        <v>1.0532525252525254E-4</v>
      </c>
      <c r="BD63" s="484">
        <f t="shared" si="37"/>
        <v>7.7381818181818151E-5</v>
      </c>
      <c r="BE63" s="484">
        <f t="shared" si="37"/>
        <v>5.3737373737373728E-5</v>
      </c>
      <c r="BF63" s="483">
        <f t="shared" si="29"/>
        <v>0.16286293333333327</v>
      </c>
    </row>
    <row r="64" spans="3:58" ht="15.75" thickBot="1">
      <c r="C64" s="488" t="s">
        <v>478</v>
      </c>
      <c r="D64" s="488" t="s">
        <v>476</v>
      </c>
      <c r="E64" s="487">
        <v>20</v>
      </c>
      <c r="F64" s="9">
        <v>12</v>
      </c>
      <c r="G64" s="9">
        <v>0</v>
      </c>
      <c r="H64" s="10">
        <f t="shared" si="30"/>
        <v>1.44</v>
      </c>
      <c r="I64" s="12">
        <v>380</v>
      </c>
      <c r="J64" s="51">
        <v>0.9</v>
      </c>
      <c r="K64" s="490">
        <f t="shared" si="33"/>
        <v>1.5999999999999999</v>
      </c>
      <c r="L64" s="490">
        <f t="shared" si="31"/>
        <v>31.999999999999996</v>
      </c>
      <c r="M64" s="499">
        <v>3</v>
      </c>
      <c r="N64" s="51">
        <f t="shared" si="21"/>
        <v>2.4309485018510553</v>
      </c>
      <c r="O64" s="487">
        <v>1</v>
      </c>
      <c r="P64" s="490">
        <f t="shared" si="22"/>
        <v>2.4309485018510553</v>
      </c>
      <c r="Q64" s="9" t="s">
        <v>373</v>
      </c>
      <c r="R64" s="51">
        <v>90</v>
      </c>
      <c r="S64" s="51">
        <v>91.09</v>
      </c>
      <c r="T64" s="490">
        <f t="shared" si="23"/>
        <v>1</v>
      </c>
      <c r="U64" s="51">
        <f t="shared" si="24"/>
        <v>2.0186149584487532E-2</v>
      </c>
      <c r="V64" s="490">
        <f t="shared" si="32"/>
        <v>1.6281537523084031</v>
      </c>
      <c r="W64" s="489" t="s">
        <v>95</v>
      </c>
      <c r="X64" s="1"/>
      <c r="Y64" s="488" t="s">
        <v>478</v>
      </c>
      <c r="Z64" s="488" t="s">
        <v>476</v>
      </c>
      <c r="AA64" s="487">
        <v>20</v>
      </c>
      <c r="AB64" s="486">
        <f t="shared" si="25"/>
        <v>0.9</v>
      </c>
      <c r="AC64" s="485">
        <f t="shared" si="26"/>
        <v>3</v>
      </c>
      <c r="AD64" s="12">
        <v>380</v>
      </c>
      <c r="AE64" s="10">
        <f t="shared" si="27"/>
        <v>2.4309485018510553</v>
      </c>
      <c r="AF64" s="9" t="str">
        <f t="shared" si="28"/>
        <v>AL No 2 THHN SERIE 8000</v>
      </c>
      <c r="AG64" s="9">
        <v>0.85399999999999998</v>
      </c>
      <c r="AH64" s="484">
        <f t="shared" si="36"/>
        <v>7.5700831024930703E-4</v>
      </c>
      <c r="AI64" s="484">
        <f t="shared" si="36"/>
        <v>7.5700831024930703E-4</v>
      </c>
      <c r="AJ64" s="484">
        <f t="shared" si="36"/>
        <v>7.5700831024930703E-4</v>
      </c>
      <c r="AK64" s="484">
        <f t="shared" si="36"/>
        <v>7.5700831024930703E-4</v>
      </c>
      <c r="AL64" s="484">
        <f t="shared" si="36"/>
        <v>7.5700831024930703E-4</v>
      </c>
      <c r="AM64" s="484">
        <f t="shared" si="36"/>
        <v>7.5700831024930703E-4</v>
      </c>
      <c r="AN64" s="484">
        <f t="shared" si="36"/>
        <v>7.5700831024930703E-4</v>
      </c>
      <c r="AO64" s="484">
        <f t="shared" si="36"/>
        <v>7.5700831024930703E-4</v>
      </c>
      <c r="AP64" s="484">
        <f t="shared" si="36"/>
        <v>3.5004064265927975E-2</v>
      </c>
      <c r="AQ64" s="484">
        <f t="shared" si="36"/>
        <v>0.17489919999999989</v>
      </c>
      <c r="AR64" s="484">
        <f t="shared" si="37"/>
        <v>0.25075143268698052</v>
      </c>
      <c r="AS64" s="484">
        <f t="shared" si="37"/>
        <v>0.26189459501385032</v>
      </c>
      <c r="AT64" s="484">
        <f t="shared" si="37"/>
        <v>0.15697324321329631</v>
      </c>
      <c r="AU64" s="484">
        <f t="shared" si="37"/>
        <v>5.0901238781163399E-2</v>
      </c>
      <c r="AV64" s="484">
        <f t="shared" si="37"/>
        <v>0.14837362880886421</v>
      </c>
      <c r="AW64" s="484">
        <f t="shared" si="37"/>
        <v>0.27327999999999986</v>
      </c>
      <c r="AX64" s="484">
        <f t="shared" si="37"/>
        <v>0.30280332409972283</v>
      </c>
      <c r="AY64" s="484">
        <f t="shared" si="37"/>
        <v>0.29081231246537381</v>
      </c>
      <c r="AZ64" s="484">
        <f t="shared" si="37"/>
        <v>0.2187754016620497</v>
      </c>
      <c r="BA64" s="484">
        <f t="shared" si="37"/>
        <v>0.11267311689750686</v>
      </c>
      <c r="BB64" s="484">
        <f t="shared" si="37"/>
        <v>7.7517650969529048E-3</v>
      </c>
      <c r="BC64" s="484">
        <f t="shared" si="37"/>
        <v>1.483736288088642E-3</v>
      </c>
      <c r="BD64" s="484">
        <f t="shared" si="37"/>
        <v>1.0900919667590021E-3</v>
      </c>
      <c r="BE64" s="484">
        <f t="shared" si="37"/>
        <v>7.5700831024930703E-4</v>
      </c>
      <c r="BF64" s="483">
        <f t="shared" si="29"/>
        <v>2.2942802260387798</v>
      </c>
    </row>
    <row r="65" spans="3:58" ht="15.75" thickBot="1">
      <c r="C65" s="488" t="s">
        <v>476</v>
      </c>
      <c r="D65" s="488" t="s">
        <v>477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23">
        <v>20</v>
      </c>
      <c r="S65" s="51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2"/>
        <v>1.6335590893351806</v>
      </c>
      <c r="W65" s="489" t="s">
        <v>95</v>
      </c>
      <c r="X65" s="1"/>
      <c r="Y65" s="488" t="s">
        <v>476</v>
      </c>
      <c r="Z65" s="488" t="s">
        <v>477</v>
      </c>
      <c r="AA65" s="487">
        <v>11</v>
      </c>
      <c r="AB65" s="486">
        <f t="shared" si="25"/>
        <v>0.9</v>
      </c>
      <c r="AC65" s="485">
        <f t="shared" si="26"/>
        <v>3</v>
      </c>
      <c r="AD65" s="12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76">
        <v>5.32</v>
      </c>
      <c r="AH65" s="484">
        <f t="shared" si="36"/>
        <v>5.3737373737373728E-5</v>
      </c>
      <c r="AI65" s="484">
        <f t="shared" si="36"/>
        <v>5.3737373737373728E-5</v>
      </c>
      <c r="AJ65" s="484">
        <f t="shared" si="36"/>
        <v>5.3737373737373728E-5</v>
      </c>
      <c r="AK65" s="484">
        <f t="shared" si="36"/>
        <v>5.3737373737373728E-5</v>
      </c>
      <c r="AL65" s="484">
        <f t="shared" si="36"/>
        <v>5.3737373737373728E-5</v>
      </c>
      <c r="AM65" s="484">
        <f t="shared" si="36"/>
        <v>5.3737373737373728E-5</v>
      </c>
      <c r="AN65" s="484">
        <f t="shared" si="36"/>
        <v>5.3737373737373728E-5</v>
      </c>
      <c r="AO65" s="484">
        <f t="shared" si="36"/>
        <v>5.3737373737373728E-5</v>
      </c>
      <c r="AP65" s="484">
        <f t="shared" si="36"/>
        <v>2.4848161616161622E-3</v>
      </c>
      <c r="AQ65" s="484">
        <f t="shared" si="36"/>
        <v>1.2415482828282825E-2</v>
      </c>
      <c r="AR65" s="484">
        <f t="shared" si="37"/>
        <v>1.7799967676767676E-2</v>
      </c>
      <c r="AS65" s="484">
        <f t="shared" si="37"/>
        <v>1.8590981818181813E-2</v>
      </c>
      <c r="AT65" s="484">
        <f t="shared" si="37"/>
        <v>1.1142981818181814E-2</v>
      </c>
      <c r="AU65" s="484">
        <f t="shared" si="37"/>
        <v>3.6133010101010092E-3</v>
      </c>
      <c r="AV65" s="484">
        <f t="shared" si="37"/>
        <v>1.0532525252525248E-2</v>
      </c>
      <c r="AW65" s="484">
        <f t="shared" si="37"/>
        <v>1.939919191919191E-2</v>
      </c>
      <c r="AX65" s="484">
        <f t="shared" si="37"/>
        <v>2.149494949494949E-2</v>
      </c>
      <c r="AY65" s="484">
        <f t="shared" si="37"/>
        <v>2.0643749494949491E-2</v>
      </c>
      <c r="AZ65" s="484">
        <f t="shared" si="37"/>
        <v>1.5530101010101006E-2</v>
      </c>
      <c r="BA65" s="484">
        <f t="shared" si="37"/>
        <v>7.9982707070707041E-3</v>
      </c>
      <c r="BB65" s="484">
        <f t="shared" si="37"/>
        <v>5.5027070707070705E-4</v>
      </c>
      <c r="BC65" s="484">
        <f t="shared" si="37"/>
        <v>1.0532525252525254E-4</v>
      </c>
      <c r="BD65" s="484">
        <f t="shared" si="37"/>
        <v>7.7381818181818151E-5</v>
      </c>
      <c r="BE65" s="484">
        <f t="shared" si="37"/>
        <v>5.3737373737373728E-5</v>
      </c>
      <c r="BF65" s="483">
        <f t="shared" si="29"/>
        <v>0.16286293333333327</v>
      </c>
    </row>
    <row r="66" spans="3:58" ht="15.75" thickBot="1">
      <c r="C66" s="488" t="s">
        <v>476</v>
      </c>
      <c r="D66" s="488" t="s">
        <v>474</v>
      </c>
      <c r="E66" s="487">
        <v>20</v>
      </c>
      <c r="F66" s="9">
        <v>11</v>
      </c>
      <c r="G66" s="9">
        <v>0</v>
      </c>
      <c r="H66" s="10">
        <f t="shared" si="30"/>
        <v>1.32</v>
      </c>
      <c r="I66" s="12">
        <v>380</v>
      </c>
      <c r="J66" s="51">
        <v>0.9</v>
      </c>
      <c r="K66" s="490">
        <f t="shared" si="33"/>
        <v>1.4666666666666668</v>
      </c>
      <c r="L66" s="490">
        <f t="shared" si="31"/>
        <v>29.333333333333336</v>
      </c>
      <c r="M66" s="499">
        <v>3</v>
      </c>
      <c r="N66" s="51">
        <f t="shared" si="21"/>
        <v>2.2283694600301343</v>
      </c>
      <c r="O66" s="487">
        <v>1</v>
      </c>
      <c r="P66" s="490">
        <f t="shared" si="22"/>
        <v>2.2283694600301343</v>
      </c>
      <c r="Q66" s="9" t="s">
        <v>373</v>
      </c>
      <c r="R66" s="51">
        <v>90</v>
      </c>
      <c r="S66" s="51">
        <v>91.09</v>
      </c>
      <c r="T66" s="490">
        <f t="shared" si="23"/>
        <v>1</v>
      </c>
      <c r="U66" s="51">
        <f t="shared" si="24"/>
        <v>1.8503970452446911E-2</v>
      </c>
      <c r="V66" s="490">
        <f t="shared" si="32"/>
        <v>1.6520630597876276</v>
      </c>
      <c r="W66" s="489" t="s">
        <v>95</v>
      </c>
      <c r="X66" s="1"/>
      <c r="Y66" s="488" t="s">
        <v>476</v>
      </c>
      <c r="Z66" s="488" t="s">
        <v>474</v>
      </c>
      <c r="AA66" s="487">
        <v>20</v>
      </c>
      <c r="AB66" s="486">
        <f t="shared" si="25"/>
        <v>0.9</v>
      </c>
      <c r="AC66" s="485">
        <f t="shared" si="26"/>
        <v>3</v>
      </c>
      <c r="AD66" s="12">
        <v>380</v>
      </c>
      <c r="AE66" s="10">
        <f t="shared" si="27"/>
        <v>2.2283694600301343</v>
      </c>
      <c r="AF66" s="9" t="str">
        <f t="shared" si="28"/>
        <v>AL No 2 THHN SERIE 8000</v>
      </c>
      <c r="AG66" s="9">
        <v>0.85399999999999998</v>
      </c>
      <c r="AH66" s="484">
        <f t="shared" si="36"/>
        <v>6.3609726069559843E-4</v>
      </c>
      <c r="AI66" s="484">
        <f t="shared" si="36"/>
        <v>6.3609726069559843E-4</v>
      </c>
      <c r="AJ66" s="484">
        <f t="shared" si="36"/>
        <v>6.3609726069559843E-4</v>
      </c>
      <c r="AK66" s="484">
        <f t="shared" si="36"/>
        <v>6.3609726069559843E-4</v>
      </c>
      <c r="AL66" s="484">
        <f t="shared" si="36"/>
        <v>6.3609726069559843E-4</v>
      </c>
      <c r="AM66" s="484">
        <f t="shared" si="36"/>
        <v>6.3609726069559843E-4</v>
      </c>
      <c r="AN66" s="484">
        <f t="shared" si="36"/>
        <v>6.3609726069559843E-4</v>
      </c>
      <c r="AO66" s="484">
        <f t="shared" si="36"/>
        <v>6.3609726069559843E-4</v>
      </c>
      <c r="AP66" s="484">
        <f t="shared" si="36"/>
        <v>2.9413137334564486E-2</v>
      </c>
      <c r="AQ66" s="484">
        <f t="shared" si="36"/>
        <v>0.1469639111111111</v>
      </c>
      <c r="AR66" s="484">
        <f t="shared" si="37"/>
        <v>0.21070085663280996</v>
      </c>
      <c r="AS66" s="484">
        <f t="shared" si="37"/>
        <v>0.22006420831024928</v>
      </c>
      <c r="AT66" s="484">
        <f t="shared" si="37"/>
        <v>0.13190112797783929</v>
      </c>
      <c r="AU66" s="484">
        <f t="shared" si="37"/>
        <v>4.2771179809172034E-2</v>
      </c>
      <c r="AV66" s="484">
        <f t="shared" si="37"/>
        <v>0.12467506309633729</v>
      </c>
      <c r="AW66" s="484">
        <f t="shared" si="37"/>
        <v>0.22963111111111101</v>
      </c>
      <c r="AX66" s="484">
        <f t="shared" si="37"/>
        <v>0.25443890427823934</v>
      </c>
      <c r="AY66" s="484">
        <f t="shared" si="37"/>
        <v>0.24436312366882113</v>
      </c>
      <c r="AZ66" s="484">
        <f t="shared" si="37"/>
        <v>0.18383210834102798</v>
      </c>
      <c r="BA66" s="484">
        <f t="shared" si="37"/>
        <v>9.4676716281932888E-2</v>
      </c>
      <c r="BB66" s="484">
        <f t="shared" si="37"/>
        <v>6.5136359495229284E-3</v>
      </c>
      <c r="BC66" s="484">
        <f t="shared" si="37"/>
        <v>1.2467506309633732E-3</v>
      </c>
      <c r="BD66" s="484">
        <f t="shared" si="37"/>
        <v>9.1598005540166193E-4</v>
      </c>
      <c r="BE66" s="484">
        <f t="shared" si="37"/>
        <v>6.3609726069559843E-4</v>
      </c>
      <c r="BF66" s="483">
        <f t="shared" si="29"/>
        <v>1.9278326899353642</v>
      </c>
    </row>
    <row r="67" spans="3:58" ht="15.75" thickBot="1">
      <c r="C67" s="488" t="s">
        <v>474</v>
      </c>
      <c r="D67" s="488" t="s">
        <v>475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23">
        <v>20</v>
      </c>
      <c r="S67" s="51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2"/>
        <v>1.6574683968144051</v>
      </c>
      <c r="W67" s="489" t="s">
        <v>95</v>
      </c>
      <c r="X67" s="1"/>
      <c r="Y67" s="488" t="s">
        <v>474</v>
      </c>
      <c r="Z67" s="488" t="s">
        <v>475</v>
      </c>
      <c r="AA67" s="487">
        <v>11</v>
      </c>
      <c r="AB67" s="486">
        <f t="shared" si="25"/>
        <v>0.9</v>
      </c>
      <c r="AC67" s="485">
        <f t="shared" si="26"/>
        <v>3</v>
      </c>
      <c r="AD67" s="12">
        <v>220</v>
      </c>
      <c r="AE67" s="10">
        <f t="shared" si="27"/>
        <v>0.34990925405431861</v>
      </c>
      <c r="AF67" s="9" t="str">
        <f t="shared" si="28"/>
        <v>Cable de Cobre Encauchetado 12 AWG</v>
      </c>
      <c r="AG67" s="76">
        <v>5.32</v>
      </c>
      <c r="AH67" s="484">
        <f t="shared" si="36"/>
        <v>5.3737373737373728E-5</v>
      </c>
      <c r="AI67" s="484">
        <f t="shared" si="36"/>
        <v>5.3737373737373728E-5</v>
      </c>
      <c r="AJ67" s="484">
        <f t="shared" si="36"/>
        <v>5.3737373737373728E-5</v>
      </c>
      <c r="AK67" s="484">
        <f t="shared" si="36"/>
        <v>5.3737373737373728E-5</v>
      </c>
      <c r="AL67" s="484">
        <f t="shared" si="36"/>
        <v>5.3737373737373728E-5</v>
      </c>
      <c r="AM67" s="484">
        <f t="shared" si="36"/>
        <v>5.3737373737373728E-5</v>
      </c>
      <c r="AN67" s="484">
        <f t="shared" si="36"/>
        <v>5.3737373737373728E-5</v>
      </c>
      <c r="AO67" s="484">
        <f t="shared" si="36"/>
        <v>5.3737373737373728E-5</v>
      </c>
      <c r="AP67" s="484">
        <f t="shared" si="36"/>
        <v>2.4848161616161622E-3</v>
      </c>
      <c r="AQ67" s="484">
        <f t="shared" si="36"/>
        <v>1.2415482828282825E-2</v>
      </c>
      <c r="AR67" s="484">
        <f t="shared" si="37"/>
        <v>1.7799967676767676E-2</v>
      </c>
      <c r="AS67" s="484">
        <f t="shared" si="37"/>
        <v>1.8590981818181813E-2</v>
      </c>
      <c r="AT67" s="484">
        <f t="shared" si="37"/>
        <v>1.1142981818181814E-2</v>
      </c>
      <c r="AU67" s="484">
        <f t="shared" si="37"/>
        <v>3.6133010101010092E-3</v>
      </c>
      <c r="AV67" s="484">
        <f t="shared" si="37"/>
        <v>1.0532525252525248E-2</v>
      </c>
      <c r="AW67" s="484">
        <f t="shared" si="37"/>
        <v>1.939919191919191E-2</v>
      </c>
      <c r="AX67" s="484">
        <f t="shared" si="37"/>
        <v>2.149494949494949E-2</v>
      </c>
      <c r="AY67" s="484">
        <f t="shared" si="37"/>
        <v>2.0643749494949491E-2</v>
      </c>
      <c r="AZ67" s="484">
        <f t="shared" si="37"/>
        <v>1.5530101010101006E-2</v>
      </c>
      <c r="BA67" s="484">
        <f t="shared" si="37"/>
        <v>7.9982707070707041E-3</v>
      </c>
      <c r="BB67" s="484">
        <f t="shared" si="37"/>
        <v>5.5027070707070705E-4</v>
      </c>
      <c r="BC67" s="484">
        <f t="shared" si="37"/>
        <v>1.0532525252525254E-4</v>
      </c>
      <c r="BD67" s="484">
        <f t="shared" si="37"/>
        <v>7.7381818181818151E-5</v>
      </c>
      <c r="BE67" s="484">
        <f t="shared" si="37"/>
        <v>5.3737373737373728E-5</v>
      </c>
      <c r="BF67" s="483">
        <f t="shared" si="29"/>
        <v>0.16286293333333327</v>
      </c>
    </row>
    <row r="68" spans="3:58" ht="15.75" thickBot="1">
      <c r="C68" s="488" t="s">
        <v>474</v>
      </c>
      <c r="D68" s="488" t="s">
        <v>472</v>
      </c>
      <c r="E68" s="487">
        <v>20</v>
      </c>
      <c r="F68" s="9">
        <v>10</v>
      </c>
      <c r="G68" s="9">
        <v>0</v>
      </c>
      <c r="H68" s="10">
        <f t="shared" si="30"/>
        <v>1.2</v>
      </c>
      <c r="I68" s="12">
        <v>380</v>
      </c>
      <c r="J68" s="51">
        <v>0.9</v>
      </c>
      <c r="K68" s="490">
        <f t="shared" si="33"/>
        <v>1.3333333333333333</v>
      </c>
      <c r="L68" s="490">
        <f t="shared" si="31"/>
        <v>26.666666666666664</v>
      </c>
      <c r="M68" s="499">
        <v>3</v>
      </c>
      <c r="N68" s="51">
        <f t="shared" si="21"/>
        <v>2.0257904182092128</v>
      </c>
      <c r="O68" s="487">
        <v>1</v>
      </c>
      <c r="P68" s="490">
        <f t="shared" si="22"/>
        <v>2.0257904182092128</v>
      </c>
      <c r="Q68" s="9" t="s">
        <v>373</v>
      </c>
      <c r="R68" s="51">
        <v>90</v>
      </c>
      <c r="S68" s="51">
        <v>91.09</v>
      </c>
      <c r="T68" s="490">
        <f t="shared" si="23"/>
        <v>1</v>
      </c>
      <c r="U68" s="51">
        <f t="shared" si="24"/>
        <v>1.6821791320406277E-2</v>
      </c>
      <c r="V68" s="490">
        <f t="shared" si="32"/>
        <v>1.6742901881348113</v>
      </c>
      <c r="W68" s="489" t="s">
        <v>95</v>
      </c>
      <c r="X68" s="1"/>
      <c r="Y68" s="488" t="s">
        <v>474</v>
      </c>
      <c r="Z68" s="488" t="s">
        <v>472</v>
      </c>
      <c r="AA68" s="487">
        <v>20</v>
      </c>
      <c r="AB68" s="486">
        <f t="shared" si="25"/>
        <v>0.9</v>
      </c>
      <c r="AC68" s="485">
        <f t="shared" si="26"/>
        <v>3</v>
      </c>
      <c r="AD68" s="12">
        <v>380</v>
      </c>
      <c r="AE68" s="10">
        <f t="shared" si="27"/>
        <v>2.0257904182092128</v>
      </c>
      <c r="AF68" s="9" t="str">
        <f t="shared" si="28"/>
        <v>AL No 2 THHN SERIE 8000</v>
      </c>
      <c r="AG68" s="9">
        <v>0.85399999999999998</v>
      </c>
      <c r="AH68" s="484">
        <f t="shared" si="36"/>
        <v>5.257002154509078E-4</v>
      </c>
      <c r="AI68" s="484">
        <f t="shared" si="36"/>
        <v>5.257002154509078E-4</v>
      </c>
      <c r="AJ68" s="484">
        <f t="shared" si="36"/>
        <v>5.257002154509078E-4</v>
      </c>
      <c r="AK68" s="484">
        <f t="shared" si="36"/>
        <v>5.257002154509078E-4</v>
      </c>
      <c r="AL68" s="484">
        <f t="shared" si="36"/>
        <v>5.257002154509078E-4</v>
      </c>
      <c r="AM68" s="484">
        <f t="shared" si="36"/>
        <v>5.257002154509078E-4</v>
      </c>
      <c r="AN68" s="484">
        <f t="shared" si="36"/>
        <v>5.257002154509078E-4</v>
      </c>
      <c r="AO68" s="484">
        <f t="shared" si="36"/>
        <v>5.257002154509078E-4</v>
      </c>
      <c r="AP68" s="484">
        <f t="shared" si="36"/>
        <v>2.4308377962449973E-2</v>
      </c>
      <c r="AQ68" s="484">
        <f t="shared" si="36"/>
        <v>0.12145777777777772</v>
      </c>
      <c r="AR68" s="484">
        <f t="shared" si="37"/>
        <v>0.17413293936595867</v>
      </c>
      <c r="AS68" s="484">
        <f t="shared" si="37"/>
        <v>0.18187124653739606</v>
      </c>
      <c r="AT68" s="484">
        <f t="shared" si="37"/>
        <v>0.10900919667590024</v>
      </c>
      <c r="AU68" s="484">
        <f t="shared" si="37"/>
        <v>3.5348082486919036E-2</v>
      </c>
      <c r="AV68" s="484">
        <f t="shared" si="37"/>
        <v>0.10303724222837789</v>
      </c>
      <c r="AW68" s="484">
        <f t="shared" si="37"/>
        <v>0.18977777777777766</v>
      </c>
      <c r="AX68" s="484">
        <f t="shared" si="37"/>
        <v>0.21028008618036312</v>
      </c>
      <c r="AY68" s="484">
        <f t="shared" si="37"/>
        <v>0.20195299476762071</v>
      </c>
      <c r="AZ68" s="484">
        <f t="shared" si="37"/>
        <v>0.15192736226531234</v>
      </c>
      <c r="BA68" s="484">
        <f t="shared" si="37"/>
        <v>7.8245220067713089E-2</v>
      </c>
      <c r="BB68" s="484">
        <f t="shared" si="37"/>
        <v>5.3831702062172955E-3</v>
      </c>
      <c r="BC68" s="484">
        <f t="shared" si="37"/>
        <v>1.0303724222837794E-3</v>
      </c>
      <c r="BD68" s="484">
        <f t="shared" si="37"/>
        <v>7.5700831024930692E-4</v>
      </c>
      <c r="BE68" s="484">
        <f t="shared" si="37"/>
        <v>5.257002154509078E-4</v>
      </c>
      <c r="BF68" s="483">
        <f t="shared" si="29"/>
        <v>1.5932501569713746</v>
      </c>
    </row>
    <row r="69" spans="3:58" ht="15.75" thickBot="1">
      <c r="C69" s="488" t="s">
        <v>472</v>
      </c>
      <c r="D69" s="488" t="s">
        <v>473</v>
      </c>
      <c r="E69" s="487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490">
        <f t="shared" si="33"/>
        <v>0.13333333333333333</v>
      </c>
      <c r="L69" s="490">
        <f t="shared" si="31"/>
        <v>1.4666666666666666</v>
      </c>
      <c r="M69" s="487">
        <v>3</v>
      </c>
      <c r="N69" s="51">
        <f t="shared" si="21"/>
        <v>0.34990925405431861</v>
      </c>
      <c r="O69" s="487">
        <v>1</v>
      </c>
      <c r="P69" s="490">
        <f t="shared" si="22"/>
        <v>0.34990925405431861</v>
      </c>
      <c r="Q69" s="9" t="s">
        <v>937</v>
      </c>
      <c r="R69" s="523">
        <v>20</v>
      </c>
      <c r="S69" s="51">
        <v>532.17999999999995</v>
      </c>
      <c r="T69" s="490">
        <f t="shared" si="23"/>
        <v>1</v>
      </c>
      <c r="U69" s="51">
        <f t="shared" si="24"/>
        <v>5.4053370267774688E-3</v>
      </c>
      <c r="V69" s="490">
        <f t="shared" si="32"/>
        <v>1.6796955251615888</v>
      </c>
      <c r="W69" s="489" t="s">
        <v>95</v>
      </c>
      <c r="X69" s="1"/>
      <c r="Y69" s="488" t="s">
        <v>472</v>
      </c>
      <c r="Z69" s="488" t="s">
        <v>473</v>
      </c>
      <c r="AA69" s="487">
        <v>11</v>
      </c>
      <c r="AB69" s="486">
        <f t="shared" si="25"/>
        <v>0.9</v>
      </c>
      <c r="AC69" s="485">
        <f t="shared" si="26"/>
        <v>3</v>
      </c>
      <c r="AD69" s="12">
        <v>220</v>
      </c>
      <c r="AE69" s="10">
        <f t="shared" si="27"/>
        <v>0.34990925405431861</v>
      </c>
      <c r="AF69" s="9" t="str">
        <f t="shared" si="28"/>
        <v>Cable de Cobre Encauchetado 12 AWG</v>
      </c>
      <c r="AG69" s="76">
        <v>5.32</v>
      </c>
      <c r="AH69" s="484">
        <f t="shared" si="36"/>
        <v>5.3737373737373728E-5</v>
      </c>
      <c r="AI69" s="484">
        <f t="shared" si="36"/>
        <v>5.3737373737373728E-5</v>
      </c>
      <c r="AJ69" s="484">
        <f t="shared" si="36"/>
        <v>5.3737373737373728E-5</v>
      </c>
      <c r="AK69" s="484">
        <f t="shared" si="36"/>
        <v>5.3737373737373728E-5</v>
      </c>
      <c r="AL69" s="484">
        <f t="shared" si="36"/>
        <v>5.3737373737373728E-5</v>
      </c>
      <c r="AM69" s="484">
        <f t="shared" si="36"/>
        <v>5.3737373737373728E-5</v>
      </c>
      <c r="AN69" s="484">
        <f t="shared" si="36"/>
        <v>5.3737373737373728E-5</v>
      </c>
      <c r="AO69" s="484">
        <f t="shared" si="36"/>
        <v>5.3737373737373728E-5</v>
      </c>
      <c r="AP69" s="484">
        <f t="shared" si="36"/>
        <v>2.4848161616161622E-3</v>
      </c>
      <c r="AQ69" s="484">
        <f t="shared" si="36"/>
        <v>1.2415482828282825E-2</v>
      </c>
      <c r="AR69" s="484">
        <f t="shared" si="37"/>
        <v>1.7799967676767676E-2</v>
      </c>
      <c r="AS69" s="484">
        <f t="shared" si="37"/>
        <v>1.8590981818181813E-2</v>
      </c>
      <c r="AT69" s="484">
        <f t="shared" si="37"/>
        <v>1.1142981818181814E-2</v>
      </c>
      <c r="AU69" s="484">
        <f t="shared" si="37"/>
        <v>3.6133010101010092E-3</v>
      </c>
      <c r="AV69" s="484">
        <f t="shared" si="37"/>
        <v>1.0532525252525248E-2</v>
      </c>
      <c r="AW69" s="484">
        <f t="shared" si="37"/>
        <v>1.939919191919191E-2</v>
      </c>
      <c r="AX69" s="484">
        <f t="shared" si="37"/>
        <v>2.149494949494949E-2</v>
      </c>
      <c r="AY69" s="484">
        <f t="shared" si="37"/>
        <v>2.0643749494949491E-2</v>
      </c>
      <c r="AZ69" s="484">
        <f t="shared" si="37"/>
        <v>1.5530101010101006E-2</v>
      </c>
      <c r="BA69" s="484">
        <f t="shared" si="37"/>
        <v>7.9982707070707041E-3</v>
      </c>
      <c r="BB69" s="484">
        <f t="shared" si="37"/>
        <v>5.5027070707070705E-4</v>
      </c>
      <c r="BC69" s="484">
        <f t="shared" si="37"/>
        <v>1.0532525252525254E-4</v>
      </c>
      <c r="BD69" s="484">
        <f t="shared" si="37"/>
        <v>7.7381818181818151E-5</v>
      </c>
      <c r="BE69" s="484">
        <f t="shared" si="37"/>
        <v>5.3737373737373728E-5</v>
      </c>
      <c r="BF69" s="483">
        <f t="shared" si="29"/>
        <v>0.16286293333333327</v>
      </c>
    </row>
    <row r="70" spans="3:58" ht="15.75" thickBot="1">
      <c r="C70" s="488" t="s">
        <v>472</v>
      </c>
      <c r="D70" s="488" t="s">
        <v>470</v>
      </c>
      <c r="E70" s="487">
        <v>20</v>
      </c>
      <c r="F70" s="9">
        <v>9</v>
      </c>
      <c r="G70" s="9">
        <v>0</v>
      </c>
      <c r="H70" s="10">
        <f t="shared" si="30"/>
        <v>1.08</v>
      </c>
      <c r="I70" s="12">
        <v>380</v>
      </c>
      <c r="J70" s="51">
        <v>0.9</v>
      </c>
      <c r="K70" s="490">
        <f t="shared" si="33"/>
        <v>1.2</v>
      </c>
      <c r="L70" s="490">
        <f t="shared" si="31"/>
        <v>24</v>
      </c>
      <c r="M70" s="499">
        <v>3</v>
      </c>
      <c r="N70" s="51">
        <f t="shared" si="21"/>
        <v>1.8232113763882916</v>
      </c>
      <c r="O70" s="487">
        <v>1</v>
      </c>
      <c r="P70" s="490">
        <f t="shared" si="22"/>
        <v>1.8232113763882916</v>
      </c>
      <c r="Q70" s="9" t="s">
        <v>373</v>
      </c>
      <c r="R70" s="51">
        <v>90</v>
      </c>
      <c r="S70" s="51">
        <v>91.09</v>
      </c>
      <c r="T70" s="490">
        <f t="shared" si="23"/>
        <v>1</v>
      </c>
      <c r="U70" s="51">
        <f t="shared" si="24"/>
        <v>1.513961218836565E-2</v>
      </c>
      <c r="V70" s="490">
        <f t="shared" si="32"/>
        <v>1.6948351373499544</v>
      </c>
      <c r="W70" s="489" t="s">
        <v>95</v>
      </c>
      <c r="X70" s="1"/>
      <c r="Y70" s="488" t="s">
        <v>472</v>
      </c>
      <c r="Z70" s="488" t="s">
        <v>470</v>
      </c>
      <c r="AA70" s="487">
        <v>20</v>
      </c>
      <c r="AB70" s="486">
        <f t="shared" si="25"/>
        <v>0.9</v>
      </c>
      <c r="AC70" s="485">
        <f t="shared" si="26"/>
        <v>3</v>
      </c>
      <c r="AD70" s="12">
        <v>380</v>
      </c>
      <c r="AE70" s="10">
        <f t="shared" si="27"/>
        <v>1.8232113763882916</v>
      </c>
      <c r="AF70" s="9" t="str">
        <f t="shared" si="28"/>
        <v>AL No 2 THHN SERIE 8000</v>
      </c>
      <c r="AG70" s="9">
        <v>0.85399999999999998</v>
      </c>
      <c r="AH70" s="484">
        <f t="shared" ref="AH70:AQ79" si="38">$AC70*($AE70*AH$9)^2*$AG70*$AA70/1000</f>
        <v>4.2581717451523537E-4</v>
      </c>
      <c r="AI70" s="484">
        <f t="shared" si="38"/>
        <v>4.2581717451523537E-4</v>
      </c>
      <c r="AJ70" s="484">
        <f t="shared" si="38"/>
        <v>4.2581717451523537E-4</v>
      </c>
      <c r="AK70" s="484">
        <f t="shared" si="38"/>
        <v>4.2581717451523537E-4</v>
      </c>
      <c r="AL70" s="484">
        <f t="shared" si="38"/>
        <v>4.2581717451523537E-4</v>
      </c>
      <c r="AM70" s="484">
        <f t="shared" si="38"/>
        <v>4.2581717451523537E-4</v>
      </c>
      <c r="AN70" s="484">
        <f t="shared" si="38"/>
        <v>4.2581717451523537E-4</v>
      </c>
      <c r="AO70" s="484">
        <f t="shared" si="38"/>
        <v>4.2581717451523537E-4</v>
      </c>
      <c r="AP70" s="484">
        <f t="shared" si="38"/>
        <v>1.9689786149584488E-2</v>
      </c>
      <c r="AQ70" s="484">
        <f t="shared" si="38"/>
        <v>9.8380799999999963E-2</v>
      </c>
      <c r="AR70" s="484">
        <f t="shared" ref="AR70:BE79" si="39">$AC70*($AE70*AR$9)^2*$AG70*$AA70/1000</f>
        <v>0.14104768088642652</v>
      </c>
      <c r="AS70" s="484">
        <f t="shared" si="39"/>
        <v>0.14731570969529081</v>
      </c>
      <c r="AT70" s="484">
        <f t="shared" si="39"/>
        <v>8.8297449307479181E-2</v>
      </c>
      <c r="AU70" s="484">
        <f t="shared" si="39"/>
        <v>2.8631946814404421E-2</v>
      </c>
      <c r="AV70" s="484">
        <f t="shared" si="39"/>
        <v>8.3460166204986114E-2</v>
      </c>
      <c r="AW70" s="484">
        <f t="shared" si="39"/>
        <v>0.15371999999999991</v>
      </c>
      <c r="AX70" s="484">
        <f t="shared" si="39"/>
        <v>0.17032686980609413</v>
      </c>
      <c r="AY70" s="484">
        <f t="shared" si="39"/>
        <v>0.16358192576177283</v>
      </c>
      <c r="AZ70" s="484">
        <f t="shared" si="39"/>
        <v>0.123061163434903</v>
      </c>
      <c r="BA70" s="484">
        <f t="shared" si="39"/>
        <v>6.3378628254847622E-2</v>
      </c>
      <c r="BB70" s="484">
        <f t="shared" si="39"/>
        <v>4.3603678670360102E-3</v>
      </c>
      <c r="BC70" s="484">
        <f t="shared" si="39"/>
        <v>8.3460166204986103E-4</v>
      </c>
      <c r="BD70" s="484">
        <f t="shared" si="39"/>
        <v>6.1317673130193871E-4</v>
      </c>
      <c r="BE70" s="484">
        <f t="shared" si="39"/>
        <v>4.2581717451523537E-4</v>
      </c>
      <c r="BF70" s="483">
        <f t="shared" si="29"/>
        <v>1.2905326271468143</v>
      </c>
    </row>
    <row r="71" spans="3:58" ht="15.75" thickBot="1">
      <c r="C71" s="488" t="s">
        <v>470</v>
      </c>
      <c r="D71" s="488" t="s">
        <v>471</v>
      </c>
      <c r="E71" s="487">
        <v>11</v>
      </c>
      <c r="F71" s="9">
        <v>1</v>
      </c>
      <c r="G71" s="9">
        <v>0</v>
      </c>
      <c r="H71" s="10">
        <f t="shared" si="30"/>
        <v>0.12</v>
      </c>
      <c r="I71" s="12">
        <v>220</v>
      </c>
      <c r="J71" s="51">
        <v>0.9</v>
      </c>
      <c r="K71" s="490">
        <f t="shared" si="33"/>
        <v>0.13333333333333333</v>
      </c>
      <c r="L71" s="490">
        <f t="shared" si="31"/>
        <v>1.4666666666666666</v>
      </c>
      <c r="M71" s="487">
        <v>3</v>
      </c>
      <c r="N71" s="51">
        <f t="shared" si="21"/>
        <v>0.34990925405431861</v>
      </c>
      <c r="O71" s="487">
        <v>1</v>
      </c>
      <c r="P71" s="490">
        <f t="shared" si="22"/>
        <v>0.34990925405431861</v>
      </c>
      <c r="Q71" s="9" t="s">
        <v>937</v>
      </c>
      <c r="R71" s="523">
        <v>20</v>
      </c>
      <c r="S71" s="51">
        <v>532.17999999999995</v>
      </c>
      <c r="T71" s="490">
        <f t="shared" si="23"/>
        <v>1</v>
      </c>
      <c r="U71" s="51">
        <f t="shared" si="24"/>
        <v>5.4053370267774688E-3</v>
      </c>
      <c r="V71" s="490">
        <f t="shared" si="32"/>
        <v>1.7002404743767319</v>
      </c>
      <c r="W71" s="489" t="s">
        <v>95</v>
      </c>
      <c r="X71" s="1"/>
      <c r="Y71" s="488" t="s">
        <v>470</v>
      </c>
      <c r="Z71" s="488" t="s">
        <v>471</v>
      </c>
      <c r="AA71" s="487">
        <v>11</v>
      </c>
      <c r="AB71" s="486">
        <f t="shared" si="25"/>
        <v>0.9</v>
      </c>
      <c r="AC71" s="485">
        <f t="shared" si="26"/>
        <v>3</v>
      </c>
      <c r="AD71" s="12">
        <v>220</v>
      </c>
      <c r="AE71" s="10">
        <f t="shared" si="27"/>
        <v>0.34990925405431861</v>
      </c>
      <c r="AF71" s="9" t="str">
        <f t="shared" si="28"/>
        <v>Cable de Cobre Encauchetado 12 AWG</v>
      </c>
      <c r="AG71" s="76">
        <v>5.32</v>
      </c>
      <c r="AH71" s="484">
        <f t="shared" si="38"/>
        <v>5.3737373737373728E-5</v>
      </c>
      <c r="AI71" s="484">
        <f t="shared" si="38"/>
        <v>5.3737373737373728E-5</v>
      </c>
      <c r="AJ71" s="484">
        <f t="shared" si="38"/>
        <v>5.3737373737373728E-5</v>
      </c>
      <c r="AK71" s="484">
        <f t="shared" si="38"/>
        <v>5.3737373737373728E-5</v>
      </c>
      <c r="AL71" s="484">
        <f t="shared" si="38"/>
        <v>5.3737373737373728E-5</v>
      </c>
      <c r="AM71" s="484">
        <f t="shared" si="38"/>
        <v>5.3737373737373728E-5</v>
      </c>
      <c r="AN71" s="484">
        <f t="shared" si="38"/>
        <v>5.3737373737373728E-5</v>
      </c>
      <c r="AO71" s="484">
        <f t="shared" si="38"/>
        <v>5.3737373737373728E-5</v>
      </c>
      <c r="AP71" s="484">
        <f t="shared" si="38"/>
        <v>2.4848161616161622E-3</v>
      </c>
      <c r="AQ71" s="484">
        <f t="shared" si="38"/>
        <v>1.2415482828282825E-2</v>
      </c>
      <c r="AR71" s="484">
        <f t="shared" si="39"/>
        <v>1.7799967676767676E-2</v>
      </c>
      <c r="AS71" s="484">
        <f t="shared" si="39"/>
        <v>1.8590981818181813E-2</v>
      </c>
      <c r="AT71" s="484">
        <f t="shared" si="39"/>
        <v>1.1142981818181814E-2</v>
      </c>
      <c r="AU71" s="484">
        <f t="shared" si="39"/>
        <v>3.6133010101010092E-3</v>
      </c>
      <c r="AV71" s="484">
        <f t="shared" si="39"/>
        <v>1.0532525252525248E-2</v>
      </c>
      <c r="AW71" s="484">
        <f t="shared" si="39"/>
        <v>1.939919191919191E-2</v>
      </c>
      <c r="AX71" s="484">
        <f t="shared" si="39"/>
        <v>2.149494949494949E-2</v>
      </c>
      <c r="AY71" s="484">
        <f t="shared" si="39"/>
        <v>2.0643749494949491E-2</v>
      </c>
      <c r="AZ71" s="484">
        <f t="shared" si="39"/>
        <v>1.5530101010101006E-2</v>
      </c>
      <c r="BA71" s="484">
        <f t="shared" si="39"/>
        <v>7.9982707070707041E-3</v>
      </c>
      <c r="BB71" s="484">
        <f t="shared" si="39"/>
        <v>5.5027070707070705E-4</v>
      </c>
      <c r="BC71" s="484">
        <f t="shared" si="39"/>
        <v>1.0532525252525254E-4</v>
      </c>
      <c r="BD71" s="484">
        <f t="shared" si="39"/>
        <v>7.7381818181818151E-5</v>
      </c>
      <c r="BE71" s="484">
        <f t="shared" si="39"/>
        <v>5.3737373737373728E-5</v>
      </c>
      <c r="BF71" s="483">
        <f t="shared" si="29"/>
        <v>0.16286293333333327</v>
      </c>
    </row>
    <row r="72" spans="3:58" ht="15.75" thickBot="1">
      <c r="C72" s="488" t="s">
        <v>470</v>
      </c>
      <c r="D72" s="488" t="s">
        <v>468</v>
      </c>
      <c r="E72" s="487">
        <v>20</v>
      </c>
      <c r="F72" s="9">
        <v>8</v>
      </c>
      <c r="G72" s="9">
        <v>0</v>
      </c>
      <c r="H72" s="10">
        <f t="shared" si="30"/>
        <v>0.96</v>
      </c>
      <c r="I72" s="12">
        <v>380</v>
      </c>
      <c r="J72" s="51">
        <v>0.9</v>
      </c>
      <c r="K72" s="490">
        <f t="shared" si="33"/>
        <v>1.0666666666666667</v>
      </c>
      <c r="L72" s="490">
        <f t="shared" si="31"/>
        <v>21.333333333333332</v>
      </c>
      <c r="M72" s="499">
        <v>3</v>
      </c>
      <c r="N72" s="51">
        <f t="shared" si="21"/>
        <v>1.6206323345673705</v>
      </c>
      <c r="O72" s="487">
        <v>1</v>
      </c>
      <c r="P72" s="490">
        <f t="shared" si="22"/>
        <v>1.6206323345673705</v>
      </c>
      <c r="Q72" s="9" t="s">
        <v>373</v>
      </c>
      <c r="R72" s="51">
        <v>90</v>
      </c>
      <c r="S72" s="51">
        <v>91.09</v>
      </c>
      <c r="T72" s="490">
        <f t="shared" si="23"/>
        <v>1</v>
      </c>
      <c r="U72" s="51">
        <f t="shared" si="24"/>
        <v>1.3457433056325022E-2</v>
      </c>
      <c r="V72" s="490">
        <f t="shared" si="32"/>
        <v>1.7136979074330569</v>
      </c>
      <c r="W72" s="489" t="s">
        <v>95</v>
      </c>
      <c r="X72" s="1"/>
      <c r="Y72" s="488" t="s">
        <v>470</v>
      </c>
      <c r="Z72" s="488" t="s">
        <v>468</v>
      </c>
      <c r="AA72" s="487">
        <v>20</v>
      </c>
      <c r="AB72" s="486">
        <f t="shared" si="25"/>
        <v>0.9</v>
      </c>
      <c r="AC72" s="485">
        <f t="shared" si="26"/>
        <v>3</v>
      </c>
      <c r="AD72" s="12">
        <v>380</v>
      </c>
      <c r="AE72" s="10">
        <f t="shared" si="27"/>
        <v>1.6206323345673705</v>
      </c>
      <c r="AF72" s="9" t="str">
        <f t="shared" si="28"/>
        <v>AL No 2 THHN SERIE 8000</v>
      </c>
      <c r="AG72" s="9">
        <v>0.85399999999999998</v>
      </c>
      <c r="AH72" s="484">
        <f t="shared" si="38"/>
        <v>3.3644813788858113E-4</v>
      </c>
      <c r="AI72" s="484">
        <f t="shared" si="38"/>
        <v>3.3644813788858113E-4</v>
      </c>
      <c r="AJ72" s="484">
        <f t="shared" si="38"/>
        <v>3.3644813788858113E-4</v>
      </c>
      <c r="AK72" s="484">
        <f t="shared" si="38"/>
        <v>3.3644813788858113E-4</v>
      </c>
      <c r="AL72" s="484">
        <f t="shared" si="38"/>
        <v>3.3644813788858113E-4</v>
      </c>
      <c r="AM72" s="484">
        <f t="shared" si="38"/>
        <v>3.3644813788858113E-4</v>
      </c>
      <c r="AN72" s="484">
        <f t="shared" si="38"/>
        <v>3.3644813788858113E-4</v>
      </c>
      <c r="AO72" s="484">
        <f t="shared" si="38"/>
        <v>3.3644813788858113E-4</v>
      </c>
      <c r="AP72" s="484">
        <f t="shared" si="38"/>
        <v>1.5557361895967993E-2</v>
      </c>
      <c r="AQ72" s="484">
        <f t="shared" si="38"/>
        <v>7.7732977777777781E-2</v>
      </c>
      <c r="AR72" s="484">
        <f t="shared" si="39"/>
        <v>0.1114450811942136</v>
      </c>
      <c r="AS72" s="484">
        <f t="shared" si="39"/>
        <v>0.11639759778393352</v>
      </c>
      <c r="AT72" s="484">
        <f t="shared" si="39"/>
        <v>6.9765885872576164E-2</v>
      </c>
      <c r="AU72" s="484">
        <f t="shared" si="39"/>
        <v>2.2622772791628186E-2</v>
      </c>
      <c r="AV72" s="484">
        <f t="shared" si="39"/>
        <v>6.5943835026161898E-2</v>
      </c>
      <c r="AW72" s="484">
        <f t="shared" si="39"/>
        <v>0.12145777777777773</v>
      </c>
      <c r="AX72" s="484">
        <f t="shared" si="39"/>
        <v>0.13457925515543245</v>
      </c>
      <c r="AY72" s="484">
        <f t="shared" si="39"/>
        <v>0.12924991665127733</v>
      </c>
      <c r="AZ72" s="484">
        <f t="shared" si="39"/>
        <v>9.723351184979992E-2</v>
      </c>
      <c r="BA72" s="484">
        <f t="shared" si="39"/>
        <v>5.0076940843336401E-2</v>
      </c>
      <c r="BB72" s="484">
        <f t="shared" si="39"/>
        <v>3.445228931979071E-3</v>
      </c>
      <c r="BC72" s="484">
        <f t="shared" si="39"/>
        <v>6.5943835026161912E-4</v>
      </c>
      <c r="BD72" s="484">
        <f t="shared" si="39"/>
        <v>4.8448531855955666E-4</v>
      </c>
      <c r="BE72" s="484">
        <f t="shared" si="39"/>
        <v>3.3644813788858113E-4</v>
      </c>
      <c r="BF72" s="483">
        <f t="shared" si="29"/>
        <v>1.0196801004616804</v>
      </c>
    </row>
    <row r="73" spans="3:58" ht="15.75" thickBot="1">
      <c r="C73" s="488" t="s">
        <v>468</v>
      </c>
      <c r="D73" s="488" t="s">
        <v>469</v>
      </c>
      <c r="E73" s="499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51">
        <f t="shared" si="33"/>
        <v>0.13333333333333333</v>
      </c>
      <c r="L73" s="51">
        <f t="shared" si="31"/>
        <v>1.4666666666666666</v>
      </c>
      <c r="M73" s="499">
        <v>3</v>
      </c>
      <c r="N73" s="51">
        <f t="shared" si="21"/>
        <v>0.34990925405431861</v>
      </c>
      <c r="O73" s="499">
        <v>1</v>
      </c>
      <c r="P73" s="51">
        <f t="shared" si="22"/>
        <v>0.34990925405431861</v>
      </c>
      <c r="Q73" s="9" t="s">
        <v>937</v>
      </c>
      <c r="R73" s="523">
        <v>20</v>
      </c>
      <c r="S73" s="51">
        <v>532.17999999999995</v>
      </c>
      <c r="T73" s="51">
        <f t="shared" si="23"/>
        <v>1</v>
      </c>
      <c r="U73" s="51">
        <f t="shared" si="24"/>
        <v>5.4053370267774688E-3</v>
      </c>
      <c r="V73" s="51">
        <f t="shared" si="32"/>
        <v>1.7191032444598344</v>
      </c>
      <c r="W73" s="489" t="s">
        <v>95</v>
      </c>
      <c r="X73" s="1"/>
      <c r="Y73" s="488" t="s">
        <v>468</v>
      </c>
      <c r="Z73" s="488" t="s">
        <v>469</v>
      </c>
      <c r="AA73" s="499">
        <v>11</v>
      </c>
      <c r="AB73" s="486">
        <f t="shared" si="25"/>
        <v>0.9</v>
      </c>
      <c r="AC73" s="485">
        <f t="shared" si="26"/>
        <v>3</v>
      </c>
      <c r="AD73" s="12">
        <v>220</v>
      </c>
      <c r="AE73" s="10">
        <f t="shared" si="27"/>
        <v>0.34990925405431861</v>
      </c>
      <c r="AF73" s="9" t="str">
        <f t="shared" si="28"/>
        <v>Cable de Cobre Encauchetado 12 AWG</v>
      </c>
      <c r="AG73" s="76">
        <v>5.32</v>
      </c>
      <c r="AH73" s="484">
        <f t="shared" si="38"/>
        <v>5.3737373737373728E-5</v>
      </c>
      <c r="AI73" s="484">
        <f t="shared" si="38"/>
        <v>5.3737373737373728E-5</v>
      </c>
      <c r="AJ73" s="484">
        <f t="shared" si="38"/>
        <v>5.3737373737373728E-5</v>
      </c>
      <c r="AK73" s="484">
        <f t="shared" si="38"/>
        <v>5.3737373737373728E-5</v>
      </c>
      <c r="AL73" s="484">
        <f t="shared" si="38"/>
        <v>5.3737373737373728E-5</v>
      </c>
      <c r="AM73" s="484">
        <f t="shared" si="38"/>
        <v>5.3737373737373728E-5</v>
      </c>
      <c r="AN73" s="484">
        <f t="shared" si="38"/>
        <v>5.3737373737373728E-5</v>
      </c>
      <c r="AO73" s="484">
        <f t="shared" si="38"/>
        <v>5.3737373737373728E-5</v>
      </c>
      <c r="AP73" s="484">
        <f t="shared" si="38"/>
        <v>2.4848161616161622E-3</v>
      </c>
      <c r="AQ73" s="484">
        <f t="shared" si="38"/>
        <v>1.2415482828282825E-2</v>
      </c>
      <c r="AR73" s="484">
        <f t="shared" si="39"/>
        <v>1.7799967676767676E-2</v>
      </c>
      <c r="AS73" s="484">
        <f t="shared" si="39"/>
        <v>1.8590981818181813E-2</v>
      </c>
      <c r="AT73" s="484">
        <f t="shared" si="39"/>
        <v>1.1142981818181814E-2</v>
      </c>
      <c r="AU73" s="484">
        <f t="shared" si="39"/>
        <v>3.6133010101010092E-3</v>
      </c>
      <c r="AV73" s="484">
        <f t="shared" si="39"/>
        <v>1.0532525252525248E-2</v>
      </c>
      <c r="AW73" s="484">
        <f t="shared" si="39"/>
        <v>1.939919191919191E-2</v>
      </c>
      <c r="AX73" s="484">
        <f t="shared" si="39"/>
        <v>2.149494949494949E-2</v>
      </c>
      <c r="AY73" s="484">
        <f t="shared" si="39"/>
        <v>2.0643749494949491E-2</v>
      </c>
      <c r="AZ73" s="484">
        <f t="shared" si="39"/>
        <v>1.5530101010101006E-2</v>
      </c>
      <c r="BA73" s="484">
        <f t="shared" si="39"/>
        <v>7.9982707070707041E-3</v>
      </c>
      <c r="BB73" s="484">
        <f t="shared" si="39"/>
        <v>5.5027070707070705E-4</v>
      </c>
      <c r="BC73" s="484">
        <f t="shared" si="39"/>
        <v>1.0532525252525254E-4</v>
      </c>
      <c r="BD73" s="484">
        <f t="shared" si="39"/>
        <v>7.7381818181818151E-5</v>
      </c>
      <c r="BE73" s="484">
        <f t="shared" si="39"/>
        <v>5.3737373737373728E-5</v>
      </c>
      <c r="BF73" s="497">
        <f t="shared" si="29"/>
        <v>0.16286293333333327</v>
      </c>
    </row>
    <row r="74" spans="3:58" ht="15.75" thickBot="1">
      <c r="C74" s="488" t="s">
        <v>468</v>
      </c>
      <c r="D74" s="488" t="s">
        <v>466</v>
      </c>
      <c r="E74" s="487">
        <v>20</v>
      </c>
      <c r="F74" s="9">
        <v>7</v>
      </c>
      <c r="G74" s="9">
        <v>0</v>
      </c>
      <c r="H74" s="10">
        <f t="shared" si="30"/>
        <v>0.84</v>
      </c>
      <c r="I74" s="12">
        <v>380</v>
      </c>
      <c r="J74" s="51">
        <v>0.9</v>
      </c>
      <c r="K74" s="490">
        <f t="shared" si="33"/>
        <v>0.93333333333333324</v>
      </c>
      <c r="L74" s="490">
        <f t="shared" si="31"/>
        <v>18.666666666666664</v>
      </c>
      <c r="M74" s="487">
        <v>3</v>
      </c>
      <c r="N74" s="51">
        <f t="shared" ref="N74:N105" si="40">+IF(M74=3,K74*SQRT(3)*1000/(3*I74),IF(M74=2,K74*SQRT(3)*1000/(2*I74),K74*SQRT(3)*1000/(1*I74)))</f>
        <v>1.4180532927464489</v>
      </c>
      <c r="O74" s="487">
        <v>1</v>
      </c>
      <c r="P74" s="490">
        <f t="shared" ref="P74:P105" si="41">+N74/O74</f>
        <v>1.4180532927464489</v>
      </c>
      <c r="Q74" s="9" t="s">
        <v>373</v>
      </c>
      <c r="R74" s="51">
        <v>90</v>
      </c>
      <c r="S74" s="51">
        <v>91.09</v>
      </c>
      <c r="T74" s="490">
        <f t="shared" ref="T74:T105" si="42">+IF(M74=3,1,IF(M74=2,2.25,6))</f>
        <v>1</v>
      </c>
      <c r="U74" s="51">
        <f t="shared" ref="U74:U105" si="43">L74*S74*T74/(($T$7^2))</f>
        <v>1.1775253924284395E-2</v>
      </c>
      <c r="V74" s="490">
        <f t="shared" si="32"/>
        <v>1.7308784983841188</v>
      </c>
      <c r="W74" s="489" t="s">
        <v>95</v>
      </c>
      <c r="X74" s="1"/>
      <c r="Y74" s="488" t="s">
        <v>468</v>
      </c>
      <c r="Z74" s="488" t="s">
        <v>466</v>
      </c>
      <c r="AA74" s="487">
        <v>20</v>
      </c>
      <c r="AB74" s="486">
        <f t="shared" ref="AB74:AB105" si="44">J74</f>
        <v>0.9</v>
      </c>
      <c r="AC74" s="485">
        <f t="shared" ref="AC74:AC105" si="45">M74</f>
        <v>3</v>
      </c>
      <c r="AD74" s="12">
        <v>380</v>
      </c>
      <c r="AE74" s="10">
        <f t="shared" ref="AE74:AE105" si="46">N74</f>
        <v>1.4180532927464489</v>
      </c>
      <c r="AF74" s="9" t="str">
        <f t="shared" ref="AF74:AF105" si="47">Q74</f>
        <v>AL No 2 THHN SERIE 8000</v>
      </c>
      <c r="AG74" s="9">
        <v>0.85399999999999998</v>
      </c>
      <c r="AH74" s="484">
        <f t="shared" si="38"/>
        <v>2.5759310557094486E-4</v>
      </c>
      <c r="AI74" s="484">
        <f t="shared" si="38"/>
        <v>2.5759310557094486E-4</v>
      </c>
      <c r="AJ74" s="484">
        <f t="shared" si="38"/>
        <v>2.5759310557094486E-4</v>
      </c>
      <c r="AK74" s="484">
        <f t="shared" si="38"/>
        <v>2.5759310557094486E-4</v>
      </c>
      <c r="AL74" s="484">
        <f t="shared" si="38"/>
        <v>2.5759310557094486E-4</v>
      </c>
      <c r="AM74" s="484">
        <f t="shared" si="38"/>
        <v>2.5759310557094486E-4</v>
      </c>
      <c r="AN74" s="484">
        <f t="shared" si="38"/>
        <v>2.5759310557094486E-4</v>
      </c>
      <c r="AO74" s="484">
        <f t="shared" si="38"/>
        <v>2.5759310557094486E-4</v>
      </c>
      <c r="AP74" s="484">
        <f t="shared" si="38"/>
        <v>1.1911105201600486E-2</v>
      </c>
      <c r="AQ74" s="484">
        <f t="shared" si="38"/>
        <v>5.9514311111111086E-2</v>
      </c>
      <c r="AR74" s="484">
        <f t="shared" si="39"/>
        <v>8.5325140289319729E-2</v>
      </c>
      <c r="AS74" s="484">
        <f t="shared" si="39"/>
        <v>8.9116910803324026E-2</v>
      </c>
      <c r="AT74" s="484">
        <f t="shared" si="39"/>
        <v>5.3414506371191085E-2</v>
      </c>
      <c r="AU74" s="484">
        <f t="shared" si="39"/>
        <v>1.7320560418590324E-2</v>
      </c>
      <c r="AV74" s="484">
        <f t="shared" si="39"/>
        <v>5.0488248691905172E-2</v>
      </c>
      <c r="AW74" s="484">
        <f t="shared" si="39"/>
        <v>9.2991111111111052E-2</v>
      </c>
      <c r="AX74" s="484">
        <f t="shared" si="39"/>
        <v>0.10303724222837789</v>
      </c>
      <c r="AY74" s="484">
        <f t="shared" si="39"/>
        <v>9.8956967436134149E-2</v>
      </c>
      <c r="AZ74" s="484">
        <f t="shared" si="39"/>
        <v>7.444440751000303E-2</v>
      </c>
      <c r="BA74" s="484">
        <f t="shared" si="39"/>
        <v>3.8340157833179414E-2</v>
      </c>
      <c r="BB74" s="484">
        <f t="shared" si="39"/>
        <v>2.6377534010464747E-3</v>
      </c>
      <c r="BC74" s="484">
        <f t="shared" si="39"/>
        <v>5.0488248691905175E-4</v>
      </c>
      <c r="BD74" s="484">
        <f t="shared" si="39"/>
        <v>3.7093407202216038E-4</v>
      </c>
      <c r="BE74" s="484">
        <f t="shared" si="39"/>
        <v>2.5759310557094486E-4</v>
      </c>
      <c r="BF74" s="483">
        <f t="shared" ref="BF74:BF105" si="48">SUM(AH74:BE74)</f>
        <v>0.7806925769159736</v>
      </c>
    </row>
    <row r="75" spans="3:58" ht="15.75" thickBot="1">
      <c r="C75" s="488" t="s">
        <v>466</v>
      </c>
      <c r="D75" s="488" t="s">
        <v>467</v>
      </c>
      <c r="E75" s="487">
        <v>11</v>
      </c>
      <c r="F75" s="9">
        <v>1</v>
      </c>
      <c r="G75" s="9">
        <v>0</v>
      </c>
      <c r="H75" s="10">
        <f t="shared" ref="H75:H106" si="49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6" si="50">+K75*E75</f>
        <v>1.4666666666666666</v>
      </c>
      <c r="M75" s="487">
        <v>3</v>
      </c>
      <c r="N75" s="51">
        <f t="shared" si="40"/>
        <v>0.34990925405431861</v>
      </c>
      <c r="O75" s="487">
        <v>1</v>
      </c>
      <c r="P75" s="490">
        <f t="shared" si="41"/>
        <v>0.34990925405431861</v>
      </c>
      <c r="Q75" s="9" t="s">
        <v>937</v>
      </c>
      <c r="R75" s="523">
        <v>20</v>
      </c>
      <c r="S75" s="51">
        <v>532.17999999999995</v>
      </c>
      <c r="T75" s="490">
        <f t="shared" si="42"/>
        <v>1</v>
      </c>
      <c r="U75" s="51">
        <f t="shared" si="43"/>
        <v>5.4053370267774688E-3</v>
      </c>
      <c r="V75" s="490">
        <f t="shared" ref="V75:V106" si="51">+U75+V74</f>
        <v>1.7362838354108963</v>
      </c>
      <c r="W75" s="489" t="s">
        <v>95</v>
      </c>
      <c r="X75" s="1"/>
      <c r="Y75" s="488" t="s">
        <v>466</v>
      </c>
      <c r="Z75" s="488" t="s">
        <v>467</v>
      </c>
      <c r="AA75" s="487">
        <v>11</v>
      </c>
      <c r="AB75" s="486">
        <f t="shared" si="44"/>
        <v>0.9</v>
      </c>
      <c r="AC75" s="485">
        <f t="shared" si="45"/>
        <v>3</v>
      </c>
      <c r="AD75" s="12">
        <v>220</v>
      </c>
      <c r="AE75" s="10">
        <f t="shared" si="46"/>
        <v>0.34990925405431861</v>
      </c>
      <c r="AF75" s="9" t="str">
        <f t="shared" si="47"/>
        <v>Cable de Cobre Encauchetado 12 AWG</v>
      </c>
      <c r="AG75" s="76">
        <v>5.32</v>
      </c>
      <c r="AH75" s="484">
        <f t="shared" si="38"/>
        <v>5.3737373737373728E-5</v>
      </c>
      <c r="AI75" s="484">
        <f t="shared" si="38"/>
        <v>5.3737373737373728E-5</v>
      </c>
      <c r="AJ75" s="484">
        <f t="shared" si="38"/>
        <v>5.3737373737373728E-5</v>
      </c>
      <c r="AK75" s="484">
        <f t="shared" si="38"/>
        <v>5.3737373737373728E-5</v>
      </c>
      <c r="AL75" s="484">
        <f t="shared" si="38"/>
        <v>5.3737373737373728E-5</v>
      </c>
      <c r="AM75" s="484">
        <f t="shared" si="38"/>
        <v>5.3737373737373728E-5</v>
      </c>
      <c r="AN75" s="484">
        <f t="shared" si="38"/>
        <v>5.3737373737373728E-5</v>
      </c>
      <c r="AO75" s="484">
        <f t="shared" si="38"/>
        <v>5.3737373737373728E-5</v>
      </c>
      <c r="AP75" s="484">
        <f t="shared" si="38"/>
        <v>2.4848161616161622E-3</v>
      </c>
      <c r="AQ75" s="484">
        <f t="shared" si="38"/>
        <v>1.2415482828282825E-2</v>
      </c>
      <c r="AR75" s="484">
        <f t="shared" si="39"/>
        <v>1.7799967676767676E-2</v>
      </c>
      <c r="AS75" s="484">
        <f t="shared" si="39"/>
        <v>1.8590981818181813E-2</v>
      </c>
      <c r="AT75" s="484">
        <f t="shared" si="39"/>
        <v>1.1142981818181814E-2</v>
      </c>
      <c r="AU75" s="484">
        <f t="shared" si="39"/>
        <v>3.6133010101010092E-3</v>
      </c>
      <c r="AV75" s="484">
        <f t="shared" si="39"/>
        <v>1.0532525252525248E-2</v>
      </c>
      <c r="AW75" s="484">
        <f t="shared" si="39"/>
        <v>1.939919191919191E-2</v>
      </c>
      <c r="AX75" s="484">
        <f t="shared" si="39"/>
        <v>2.149494949494949E-2</v>
      </c>
      <c r="AY75" s="484">
        <f t="shared" si="39"/>
        <v>2.0643749494949491E-2</v>
      </c>
      <c r="AZ75" s="484">
        <f t="shared" si="39"/>
        <v>1.5530101010101006E-2</v>
      </c>
      <c r="BA75" s="484">
        <f t="shared" si="39"/>
        <v>7.9982707070707041E-3</v>
      </c>
      <c r="BB75" s="484">
        <f t="shared" si="39"/>
        <v>5.5027070707070705E-4</v>
      </c>
      <c r="BC75" s="484">
        <f t="shared" si="39"/>
        <v>1.0532525252525254E-4</v>
      </c>
      <c r="BD75" s="484">
        <f t="shared" si="39"/>
        <v>7.7381818181818151E-5</v>
      </c>
      <c r="BE75" s="484">
        <f t="shared" si="39"/>
        <v>5.3737373737373728E-5</v>
      </c>
      <c r="BF75" s="483">
        <f t="shared" si="48"/>
        <v>0.16286293333333327</v>
      </c>
    </row>
    <row r="76" spans="3:58" ht="15.75" thickBot="1">
      <c r="C76" s="488" t="s">
        <v>466</v>
      </c>
      <c r="D76" s="488" t="s">
        <v>464</v>
      </c>
      <c r="E76" s="487">
        <v>20</v>
      </c>
      <c r="F76" s="9">
        <v>6</v>
      </c>
      <c r="G76" s="9">
        <v>0</v>
      </c>
      <c r="H76" s="10">
        <f t="shared" si="49"/>
        <v>0.72</v>
      </c>
      <c r="I76" s="12">
        <v>380</v>
      </c>
      <c r="J76" s="51">
        <v>0.9</v>
      </c>
      <c r="K76" s="490">
        <f t="shared" ref="K76:K107" si="52">+H76/J76</f>
        <v>0.79999999999999993</v>
      </c>
      <c r="L76" s="490">
        <f t="shared" si="50"/>
        <v>15.999999999999998</v>
      </c>
      <c r="M76" s="487">
        <v>3</v>
      </c>
      <c r="N76" s="51">
        <f t="shared" si="40"/>
        <v>1.2154742509255276</v>
      </c>
      <c r="O76" s="487">
        <v>1</v>
      </c>
      <c r="P76" s="490">
        <f t="shared" si="41"/>
        <v>1.2154742509255276</v>
      </c>
      <c r="Q76" s="9" t="s">
        <v>373</v>
      </c>
      <c r="R76" s="51">
        <v>90</v>
      </c>
      <c r="S76" s="51">
        <v>91.09</v>
      </c>
      <c r="T76" s="490">
        <f t="shared" si="42"/>
        <v>1</v>
      </c>
      <c r="U76" s="51">
        <f t="shared" si="43"/>
        <v>1.0093074792243766E-2</v>
      </c>
      <c r="V76" s="490">
        <f t="shared" si="51"/>
        <v>1.7463769102031401</v>
      </c>
      <c r="W76" s="489" t="s">
        <v>95</v>
      </c>
      <c r="X76" s="1"/>
      <c r="Y76" s="488" t="s">
        <v>466</v>
      </c>
      <c r="Z76" s="488" t="s">
        <v>464</v>
      </c>
      <c r="AA76" s="487">
        <v>20</v>
      </c>
      <c r="AB76" s="486">
        <f t="shared" si="44"/>
        <v>0.9</v>
      </c>
      <c r="AC76" s="485">
        <f t="shared" si="45"/>
        <v>3</v>
      </c>
      <c r="AD76" s="12">
        <v>380</v>
      </c>
      <c r="AE76" s="10">
        <f t="shared" si="46"/>
        <v>1.2154742509255276</v>
      </c>
      <c r="AF76" s="9" t="str">
        <f t="shared" si="47"/>
        <v>AL No 2 THHN SERIE 8000</v>
      </c>
      <c r="AG76" s="9">
        <v>0.85399999999999998</v>
      </c>
      <c r="AH76" s="484">
        <f t="shared" si="38"/>
        <v>1.8925207756232676E-4</v>
      </c>
      <c r="AI76" s="484">
        <f t="shared" si="38"/>
        <v>1.8925207756232676E-4</v>
      </c>
      <c r="AJ76" s="484">
        <f t="shared" si="38"/>
        <v>1.8925207756232676E-4</v>
      </c>
      <c r="AK76" s="484">
        <f t="shared" si="38"/>
        <v>1.8925207756232676E-4</v>
      </c>
      <c r="AL76" s="484">
        <f t="shared" si="38"/>
        <v>1.8925207756232676E-4</v>
      </c>
      <c r="AM76" s="484">
        <f t="shared" si="38"/>
        <v>1.8925207756232676E-4</v>
      </c>
      <c r="AN76" s="484">
        <f t="shared" si="38"/>
        <v>1.8925207756232676E-4</v>
      </c>
      <c r="AO76" s="484">
        <f t="shared" si="38"/>
        <v>1.8925207756232676E-4</v>
      </c>
      <c r="AP76" s="484">
        <f t="shared" si="38"/>
        <v>8.7510160664819939E-3</v>
      </c>
      <c r="AQ76" s="484">
        <f t="shared" si="38"/>
        <v>4.3724799999999973E-2</v>
      </c>
      <c r="AR76" s="484">
        <f t="shared" si="39"/>
        <v>6.2687858171745131E-2</v>
      </c>
      <c r="AS76" s="484">
        <f t="shared" si="39"/>
        <v>6.5473648753462579E-2</v>
      </c>
      <c r="AT76" s="484">
        <f t="shared" si="39"/>
        <v>3.9243310803324077E-2</v>
      </c>
      <c r="AU76" s="484">
        <f t="shared" si="39"/>
        <v>1.272530969529085E-2</v>
      </c>
      <c r="AV76" s="484">
        <f t="shared" si="39"/>
        <v>3.7093407202216051E-2</v>
      </c>
      <c r="AW76" s="484">
        <f t="shared" si="39"/>
        <v>6.8319999999999964E-2</v>
      </c>
      <c r="AX76" s="484">
        <f t="shared" si="39"/>
        <v>7.5700831024930706E-2</v>
      </c>
      <c r="AY76" s="484">
        <f t="shared" si="39"/>
        <v>7.2703078116343453E-2</v>
      </c>
      <c r="AZ76" s="484">
        <f t="shared" si="39"/>
        <v>5.4693850415512425E-2</v>
      </c>
      <c r="BA76" s="484">
        <f t="shared" si="39"/>
        <v>2.8168279224376716E-2</v>
      </c>
      <c r="BB76" s="484">
        <f t="shared" si="39"/>
        <v>1.9379412742382262E-3</v>
      </c>
      <c r="BC76" s="484">
        <f t="shared" si="39"/>
        <v>3.7093407202216049E-4</v>
      </c>
      <c r="BD76" s="484">
        <f t="shared" si="39"/>
        <v>2.7252299168975053E-4</v>
      </c>
      <c r="BE76" s="484">
        <f t="shared" si="39"/>
        <v>1.8925207756232676E-4</v>
      </c>
      <c r="BF76" s="483">
        <f t="shared" si="48"/>
        <v>0.57357005650969495</v>
      </c>
    </row>
    <row r="77" spans="3:58" ht="15.75" thickBot="1">
      <c r="C77" s="488" t="s">
        <v>464</v>
      </c>
      <c r="D77" s="488" t="s">
        <v>465</v>
      </c>
      <c r="E77" s="487">
        <v>11</v>
      </c>
      <c r="F77" s="9">
        <v>1</v>
      </c>
      <c r="G77" s="9">
        <v>0</v>
      </c>
      <c r="H77" s="10">
        <f t="shared" si="49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0"/>
        <v>1.4666666666666666</v>
      </c>
      <c r="M77" s="487">
        <v>3</v>
      </c>
      <c r="N77" s="51">
        <f t="shared" si="40"/>
        <v>0.34990925405431861</v>
      </c>
      <c r="O77" s="487">
        <v>1</v>
      </c>
      <c r="P77" s="490">
        <f t="shared" si="41"/>
        <v>0.34990925405431861</v>
      </c>
      <c r="Q77" s="9" t="s">
        <v>937</v>
      </c>
      <c r="R77" s="523">
        <v>20</v>
      </c>
      <c r="S77" s="51">
        <v>532.17999999999995</v>
      </c>
      <c r="T77" s="490">
        <f t="shared" si="42"/>
        <v>1</v>
      </c>
      <c r="U77" s="51">
        <f t="shared" si="43"/>
        <v>5.4053370267774688E-3</v>
      </c>
      <c r="V77" s="490">
        <f t="shared" si="51"/>
        <v>1.7517822472299176</v>
      </c>
      <c r="W77" s="489" t="s">
        <v>95</v>
      </c>
      <c r="X77" s="1"/>
      <c r="Y77" s="488" t="s">
        <v>464</v>
      </c>
      <c r="Z77" s="488" t="s">
        <v>465</v>
      </c>
      <c r="AA77" s="487">
        <v>11</v>
      </c>
      <c r="AB77" s="486">
        <f t="shared" si="44"/>
        <v>0.9</v>
      </c>
      <c r="AC77" s="485">
        <f t="shared" si="45"/>
        <v>3</v>
      </c>
      <c r="AD77" s="12">
        <v>220</v>
      </c>
      <c r="AE77" s="10">
        <f t="shared" si="46"/>
        <v>0.34990925405431861</v>
      </c>
      <c r="AF77" s="9" t="str">
        <f t="shared" si="47"/>
        <v>Cable de Cobre Encauchetado 12 AWG</v>
      </c>
      <c r="AG77" s="76">
        <v>5.32</v>
      </c>
      <c r="AH77" s="484">
        <f t="shared" si="38"/>
        <v>5.3737373737373728E-5</v>
      </c>
      <c r="AI77" s="484">
        <f t="shared" si="38"/>
        <v>5.3737373737373728E-5</v>
      </c>
      <c r="AJ77" s="484">
        <f t="shared" si="38"/>
        <v>5.3737373737373728E-5</v>
      </c>
      <c r="AK77" s="484">
        <f t="shared" si="38"/>
        <v>5.3737373737373728E-5</v>
      </c>
      <c r="AL77" s="484">
        <f t="shared" si="38"/>
        <v>5.3737373737373728E-5</v>
      </c>
      <c r="AM77" s="484">
        <f t="shared" si="38"/>
        <v>5.3737373737373728E-5</v>
      </c>
      <c r="AN77" s="484">
        <f t="shared" si="38"/>
        <v>5.3737373737373728E-5</v>
      </c>
      <c r="AO77" s="484">
        <f t="shared" si="38"/>
        <v>5.3737373737373728E-5</v>
      </c>
      <c r="AP77" s="484">
        <f t="shared" si="38"/>
        <v>2.4848161616161622E-3</v>
      </c>
      <c r="AQ77" s="484">
        <f t="shared" si="38"/>
        <v>1.2415482828282825E-2</v>
      </c>
      <c r="AR77" s="484">
        <f t="shared" si="39"/>
        <v>1.7799967676767676E-2</v>
      </c>
      <c r="AS77" s="484">
        <f t="shared" si="39"/>
        <v>1.8590981818181813E-2</v>
      </c>
      <c r="AT77" s="484">
        <f t="shared" si="39"/>
        <v>1.1142981818181814E-2</v>
      </c>
      <c r="AU77" s="484">
        <f t="shared" si="39"/>
        <v>3.6133010101010092E-3</v>
      </c>
      <c r="AV77" s="484">
        <f t="shared" si="39"/>
        <v>1.0532525252525248E-2</v>
      </c>
      <c r="AW77" s="484">
        <f t="shared" si="39"/>
        <v>1.939919191919191E-2</v>
      </c>
      <c r="AX77" s="484">
        <f t="shared" si="39"/>
        <v>2.149494949494949E-2</v>
      </c>
      <c r="AY77" s="484">
        <f t="shared" si="39"/>
        <v>2.0643749494949491E-2</v>
      </c>
      <c r="AZ77" s="484">
        <f t="shared" si="39"/>
        <v>1.5530101010101006E-2</v>
      </c>
      <c r="BA77" s="484">
        <f t="shared" si="39"/>
        <v>7.9982707070707041E-3</v>
      </c>
      <c r="BB77" s="484">
        <f t="shared" si="39"/>
        <v>5.5027070707070705E-4</v>
      </c>
      <c r="BC77" s="484">
        <f t="shared" si="39"/>
        <v>1.0532525252525254E-4</v>
      </c>
      <c r="BD77" s="484">
        <f t="shared" si="39"/>
        <v>7.7381818181818151E-5</v>
      </c>
      <c r="BE77" s="484">
        <f t="shared" si="39"/>
        <v>5.3737373737373728E-5</v>
      </c>
      <c r="BF77" s="483">
        <f t="shared" si="48"/>
        <v>0.16286293333333327</v>
      </c>
    </row>
    <row r="78" spans="3:58" ht="15.75" thickBot="1">
      <c r="C78" s="488" t="s">
        <v>464</v>
      </c>
      <c r="D78" s="488" t="s">
        <v>462</v>
      </c>
      <c r="E78" s="487">
        <v>20</v>
      </c>
      <c r="F78" s="9">
        <v>5</v>
      </c>
      <c r="G78" s="9">
        <v>0</v>
      </c>
      <c r="H78" s="10">
        <f t="shared" si="49"/>
        <v>0.6</v>
      </c>
      <c r="I78" s="12">
        <v>380</v>
      </c>
      <c r="J78" s="51">
        <v>0.9</v>
      </c>
      <c r="K78" s="490">
        <f t="shared" si="52"/>
        <v>0.66666666666666663</v>
      </c>
      <c r="L78" s="490">
        <f t="shared" si="50"/>
        <v>13.333333333333332</v>
      </c>
      <c r="M78" s="487">
        <v>3</v>
      </c>
      <c r="N78" s="51">
        <f t="shared" si="40"/>
        <v>1.0128952091046064</v>
      </c>
      <c r="O78" s="487">
        <v>1</v>
      </c>
      <c r="P78" s="490">
        <f t="shared" si="41"/>
        <v>1.0128952091046064</v>
      </c>
      <c r="Q78" s="9" t="s">
        <v>373</v>
      </c>
      <c r="R78" s="51">
        <v>90</v>
      </c>
      <c r="S78" s="51">
        <v>91.09</v>
      </c>
      <c r="T78" s="490">
        <f t="shared" si="42"/>
        <v>1</v>
      </c>
      <c r="U78" s="51">
        <f t="shared" si="43"/>
        <v>8.4108956602031385E-3</v>
      </c>
      <c r="V78" s="490">
        <f t="shared" si="51"/>
        <v>1.7601931428901207</v>
      </c>
      <c r="W78" s="489" t="s">
        <v>95</v>
      </c>
      <c r="X78" s="1"/>
      <c r="Y78" s="488" t="s">
        <v>464</v>
      </c>
      <c r="Z78" s="488" t="s">
        <v>462</v>
      </c>
      <c r="AA78" s="487">
        <v>20</v>
      </c>
      <c r="AB78" s="486">
        <f t="shared" si="44"/>
        <v>0.9</v>
      </c>
      <c r="AC78" s="485">
        <f t="shared" si="45"/>
        <v>3</v>
      </c>
      <c r="AD78" s="12">
        <v>380</v>
      </c>
      <c r="AE78" s="10">
        <f t="shared" si="46"/>
        <v>1.0128952091046064</v>
      </c>
      <c r="AF78" s="9" t="str">
        <f t="shared" si="47"/>
        <v>AL No 2 THHN SERIE 8000</v>
      </c>
      <c r="AG78" s="9">
        <v>0.85399999999999998</v>
      </c>
      <c r="AH78" s="484">
        <f t="shared" si="38"/>
        <v>1.3142505386272695E-4</v>
      </c>
      <c r="AI78" s="484">
        <f t="shared" si="38"/>
        <v>1.3142505386272695E-4</v>
      </c>
      <c r="AJ78" s="484">
        <f t="shared" si="38"/>
        <v>1.3142505386272695E-4</v>
      </c>
      <c r="AK78" s="484">
        <f t="shared" si="38"/>
        <v>1.3142505386272695E-4</v>
      </c>
      <c r="AL78" s="484">
        <f t="shared" si="38"/>
        <v>1.3142505386272695E-4</v>
      </c>
      <c r="AM78" s="484">
        <f t="shared" si="38"/>
        <v>1.3142505386272695E-4</v>
      </c>
      <c r="AN78" s="484">
        <f t="shared" si="38"/>
        <v>1.3142505386272695E-4</v>
      </c>
      <c r="AO78" s="484">
        <f t="shared" si="38"/>
        <v>1.3142505386272695E-4</v>
      </c>
      <c r="AP78" s="484">
        <f t="shared" si="38"/>
        <v>6.0770944906124932E-3</v>
      </c>
      <c r="AQ78" s="484">
        <f t="shared" si="38"/>
        <v>3.036444444444443E-2</v>
      </c>
      <c r="AR78" s="484">
        <f t="shared" si="39"/>
        <v>4.3533234841489667E-2</v>
      </c>
      <c r="AS78" s="484">
        <f t="shared" si="39"/>
        <v>4.5467811634349015E-2</v>
      </c>
      <c r="AT78" s="484">
        <f t="shared" si="39"/>
        <v>2.725229916897506E-2</v>
      </c>
      <c r="AU78" s="484">
        <f t="shared" si="39"/>
        <v>8.8370206217297589E-3</v>
      </c>
      <c r="AV78" s="484">
        <f t="shared" si="39"/>
        <v>2.5759310557094472E-2</v>
      </c>
      <c r="AW78" s="484">
        <f t="shared" si="39"/>
        <v>4.7444444444444414E-2</v>
      </c>
      <c r="AX78" s="484">
        <f t="shared" si="39"/>
        <v>5.257002154509078E-2</v>
      </c>
      <c r="AY78" s="484">
        <f t="shared" si="39"/>
        <v>5.0488248691905178E-2</v>
      </c>
      <c r="AZ78" s="484">
        <f t="shared" si="39"/>
        <v>3.7981840566328084E-2</v>
      </c>
      <c r="BA78" s="484">
        <f t="shared" si="39"/>
        <v>1.9561305016928272E-2</v>
      </c>
      <c r="BB78" s="484">
        <f t="shared" si="39"/>
        <v>1.3457925515543239E-3</v>
      </c>
      <c r="BC78" s="484">
        <f t="shared" si="39"/>
        <v>2.5759310557094486E-4</v>
      </c>
      <c r="BD78" s="484">
        <f t="shared" si="39"/>
        <v>1.8925207756232673E-4</v>
      </c>
      <c r="BE78" s="484">
        <f t="shared" si="39"/>
        <v>1.3142505386272695E-4</v>
      </c>
      <c r="BF78" s="483">
        <f t="shared" si="48"/>
        <v>0.39831253924284366</v>
      </c>
    </row>
    <row r="79" spans="3:58" ht="15.75" thickBot="1">
      <c r="C79" s="488" t="s">
        <v>462</v>
      </c>
      <c r="D79" s="488" t="s">
        <v>463</v>
      </c>
      <c r="E79" s="487">
        <v>11</v>
      </c>
      <c r="F79" s="9">
        <v>1</v>
      </c>
      <c r="G79" s="9">
        <v>0</v>
      </c>
      <c r="H79" s="10">
        <f t="shared" si="49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0"/>
        <v>1.4666666666666666</v>
      </c>
      <c r="M79" s="487">
        <v>3</v>
      </c>
      <c r="N79" s="51">
        <f t="shared" si="40"/>
        <v>0.34990925405431861</v>
      </c>
      <c r="O79" s="487">
        <v>1</v>
      </c>
      <c r="P79" s="490">
        <f t="shared" si="41"/>
        <v>0.34990925405431861</v>
      </c>
      <c r="Q79" s="9" t="s">
        <v>937</v>
      </c>
      <c r="R79" s="523">
        <v>20</v>
      </c>
      <c r="S79" s="51">
        <v>532.17999999999995</v>
      </c>
      <c r="T79" s="490">
        <f t="shared" si="42"/>
        <v>1</v>
      </c>
      <c r="U79" s="51">
        <f t="shared" si="43"/>
        <v>5.4053370267774688E-3</v>
      </c>
      <c r="V79" s="490">
        <f t="shared" si="51"/>
        <v>1.7655984799168982</v>
      </c>
      <c r="W79" s="489" t="s">
        <v>95</v>
      </c>
      <c r="X79" s="1"/>
      <c r="Y79" s="488" t="s">
        <v>462</v>
      </c>
      <c r="Z79" s="488" t="s">
        <v>463</v>
      </c>
      <c r="AA79" s="487">
        <v>11</v>
      </c>
      <c r="AB79" s="486">
        <f t="shared" si="44"/>
        <v>0.9</v>
      </c>
      <c r="AC79" s="485">
        <f t="shared" si="45"/>
        <v>3</v>
      </c>
      <c r="AD79" s="12">
        <v>220</v>
      </c>
      <c r="AE79" s="10">
        <f t="shared" si="46"/>
        <v>0.34990925405431861</v>
      </c>
      <c r="AF79" s="9" t="str">
        <f t="shared" si="47"/>
        <v>Cable de Cobre Encauchetado 12 AWG</v>
      </c>
      <c r="AG79" s="76">
        <v>5.32</v>
      </c>
      <c r="AH79" s="484">
        <f t="shared" si="38"/>
        <v>5.3737373737373728E-5</v>
      </c>
      <c r="AI79" s="484">
        <f t="shared" si="38"/>
        <v>5.3737373737373728E-5</v>
      </c>
      <c r="AJ79" s="484">
        <f t="shared" si="38"/>
        <v>5.3737373737373728E-5</v>
      </c>
      <c r="AK79" s="484">
        <f t="shared" si="38"/>
        <v>5.3737373737373728E-5</v>
      </c>
      <c r="AL79" s="484">
        <f t="shared" si="38"/>
        <v>5.3737373737373728E-5</v>
      </c>
      <c r="AM79" s="484">
        <f t="shared" si="38"/>
        <v>5.3737373737373728E-5</v>
      </c>
      <c r="AN79" s="484">
        <f t="shared" si="38"/>
        <v>5.3737373737373728E-5</v>
      </c>
      <c r="AO79" s="484">
        <f t="shared" si="38"/>
        <v>5.3737373737373728E-5</v>
      </c>
      <c r="AP79" s="484">
        <f t="shared" si="38"/>
        <v>2.4848161616161622E-3</v>
      </c>
      <c r="AQ79" s="484">
        <f t="shared" si="38"/>
        <v>1.2415482828282825E-2</v>
      </c>
      <c r="AR79" s="484">
        <f t="shared" si="39"/>
        <v>1.7799967676767676E-2</v>
      </c>
      <c r="AS79" s="484">
        <f t="shared" si="39"/>
        <v>1.8590981818181813E-2</v>
      </c>
      <c r="AT79" s="484">
        <f t="shared" si="39"/>
        <v>1.1142981818181814E-2</v>
      </c>
      <c r="AU79" s="484">
        <f t="shared" si="39"/>
        <v>3.6133010101010092E-3</v>
      </c>
      <c r="AV79" s="484">
        <f t="shared" si="39"/>
        <v>1.0532525252525248E-2</v>
      </c>
      <c r="AW79" s="484">
        <f t="shared" si="39"/>
        <v>1.939919191919191E-2</v>
      </c>
      <c r="AX79" s="484">
        <f t="shared" si="39"/>
        <v>2.149494949494949E-2</v>
      </c>
      <c r="AY79" s="484">
        <f t="shared" si="39"/>
        <v>2.0643749494949491E-2</v>
      </c>
      <c r="AZ79" s="484">
        <f t="shared" si="39"/>
        <v>1.5530101010101006E-2</v>
      </c>
      <c r="BA79" s="484">
        <f t="shared" si="39"/>
        <v>7.9982707070707041E-3</v>
      </c>
      <c r="BB79" s="484">
        <f t="shared" si="39"/>
        <v>5.5027070707070705E-4</v>
      </c>
      <c r="BC79" s="484">
        <f t="shared" si="39"/>
        <v>1.0532525252525254E-4</v>
      </c>
      <c r="BD79" s="484">
        <f t="shared" si="39"/>
        <v>7.7381818181818151E-5</v>
      </c>
      <c r="BE79" s="484">
        <f t="shared" si="39"/>
        <v>5.3737373737373728E-5</v>
      </c>
      <c r="BF79" s="483">
        <f t="shared" si="48"/>
        <v>0.16286293333333327</v>
      </c>
    </row>
    <row r="80" spans="3:58" ht="15.75" thickBot="1">
      <c r="C80" s="488" t="s">
        <v>462</v>
      </c>
      <c r="D80" s="488" t="s">
        <v>460</v>
      </c>
      <c r="E80" s="487">
        <v>20</v>
      </c>
      <c r="F80" s="9">
        <v>4</v>
      </c>
      <c r="G80" s="9">
        <v>0</v>
      </c>
      <c r="H80" s="10">
        <f t="shared" si="49"/>
        <v>0.48</v>
      </c>
      <c r="I80" s="12">
        <v>380</v>
      </c>
      <c r="J80" s="51">
        <v>0.9</v>
      </c>
      <c r="K80" s="490">
        <f t="shared" si="52"/>
        <v>0.53333333333333333</v>
      </c>
      <c r="L80" s="490">
        <f t="shared" si="50"/>
        <v>10.666666666666666</v>
      </c>
      <c r="M80" s="487">
        <v>3</v>
      </c>
      <c r="N80" s="51">
        <f t="shared" si="40"/>
        <v>0.81031616728368527</v>
      </c>
      <c r="O80" s="487">
        <v>1</v>
      </c>
      <c r="P80" s="490">
        <f t="shared" si="41"/>
        <v>0.81031616728368527</v>
      </c>
      <c r="Q80" s="9" t="s">
        <v>373</v>
      </c>
      <c r="R80" s="51">
        <v>90</v>
      </c>
      <c r="S80" s="51">
        <v>91.09</v>
      </c>
      <c r="T80" s="490">
        <f t="shared" si="42"/>
        <v>1</v>
      </c>
      <c r="U80" s="51">
        <f t="shared" si="43"/>
        <v>6.7287165281625112E-3</v>
      </c>
      <c r="V80" s="490">
        <f t="shared" si="51"/>
        <v>1.7723271964450606</v>
      </c>
      <c r="W80" s="489" t="s">
        <v>95</v>
      </c>
      <c r="X80" s="1"/>
      <c r="Y80" s="488" t="s">
        <v>462</v>
      </c>
      <c r="Z80" s="488" t="s">
        <v>460</v>
      </c>
      <c r="AA80" s="487">
        <v>20</v>
      </c>
      <c r="AB80" s="486">
        <f t="shared" si="44"/>
        <v>0.9</v>
      </c>
      <c r="AC80" s="485">
        <f t="shared" si="45"/>
        <v>3</v>
      </c>
      <c r="AD80" s="12">
        <v>380</v>
      </c>
      <c r="AE80" s="10">
        <f t="shared" si="46"/>
        <v>0.81031616728368527</v>
      </c>
      <c r="AF80" s="9" t="str">
        <f t="shared" si="47"/>
        <v>AL No 2 THHN SERIE 8000</v>
      </c>
      <c r="AG80" s="9">
        <v>0.85399999999999998</v>
      </c>
      <c r="AH80" s="484">
        <f t="shared" ref="AH80:AQ89" si="53">$AC80*($AE80*AH$9)^2*$AG80*$AA80/1000</f>
        <v>8.4112034472145282E-5</v>
      </c>
      <c r="AI80" s="484">
        <f t="shared" si="53"/>
        <v>8.4112034472145282E-5</v>
      </c>
      <c r="AJ80" s="484">
        <f t="shared" si="53"/>
        <v>8.4112034472145282E-5</v>
      </c>
      <c r="AK80" s="484">
        <f t="shared" si="53"/>
        <v>8.4112034472145282E-5</v>
      </c>
      <c r="AL80" s="484">
        <f t="shared" si="53"/>
        <v>8.4112034472145282E-5</v>
      </c>
      <c r="AM80" s="484">
        <f t="shared" si="53"/>
        <v>8.4112034472145282E-5</v>
      </c>
      <c r="AN80" s="484">
        <f t="shared" si="53"/>
        <v>8.4112034472145282E-5</v>
      </c>
      <c r="AO80" s="484">
        <f t="shared" si="53"/>
        <v>8.4112034472145282E-5</v>
      </c>
      <c r="AP80" s="484">
        <f t="shared" si="53"/>
        <v>3.8893404739919982E-3</v>
      </c>
      <c r="AQ80" s="484">
        <f t="shared" si="53"/>
        <v>1.9433244444444445E-2</v>
      </c>
      <c r="AR80" s="484">
        <f t="shared" ref="AR80:BE89" si="54">$AC80*($AE80*AR$9)^2*$AG80*$AA80/1000</f>
        <v>2.7861270298553401E-2</v>
      </c>
      <c r="AS80" s="484">
        <f t="shared" si="54"/>
        <v>2.909939944598338E-2</v>
      </c>
      <c r="AT80" s="484">
        <f t="shared" si="54"/>
        <v>1.7441471468144041E-2</v>
      </c>
      <c r="AU80" s="484">
        <f t="shared" si="54"/>
        <v>5.6556931979070465E-3</v>
      </c>
      <c r="AV80" s="484">
        <f t="shared" si="54"/>
        <v>1.6485958756540475E-2</v>
      </c>
      <c r="AW80" s="484">
        <f t="shared" si="54"/>
        <v>3.0364444444444433E-2</v>
      </c>
      <c r="AX80" s="484">
        <f t="shared" si="54"/>
        <v>3.3644813788858113E-2</v>
      </c>
      <c r="AY80" s="484">
        <f t="shared" si="54"/>
        <v>3.2312479162819333E-2</v>
      </c>
      <c r="AZ80" s="484">
        <f t="shared" si="54"/>
        <v>2.430837796244998E-2</v>
      </c>
      <c r="BA80" s="484">
        <f t="shared" si="54"/>
        <v>1.25192352108341E-2</v>
      </c>
      <c r="BB80" s="484">
        <f t="shared" si="54"/>
        <v>8.6130723299476775E-4</v>
      </c>
      <c r="BC80" s="484">
        <f t="shared" si="54"/>
        <v>1.6485958756540478E-4</v>
      </c>
      <c r="BD80" s="484">
        <f t="shared" si="54"/>
        <v>1.2112132963988916E-4</v>
      </c>
      <c r="BE80" s="484">
        <f t="shared" si="54"/>
        <v>8.4112034472145282E-5</v>
      </c>
      <c r="BF80" s="483">
        <f t="shared" si="48"/>
        <v>0.25492002511542011</v>
      </c>
    </row>
    <row r="81" spans="3:59" ht="15.75" thickBot="1">
      <c r="C81" s="488" t="s">
        <v>460</v>
      </c>
      <c r="D81" s="488" t="s">
        <v>461</v>
      </c>
      <c r="E81" s="487">
        <v>11</v>
      </c>
      <c r="F81" s="9">
        <v>1</v>
      </c>
      <c r="G81" s="9">
        <v>0</v>
      </c>
      <c r="H81" s="10">
        <f t="shared" si="49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0"/>
        <v>1.4666666666666666</v>
      </c>
      <c r="M81" s="487">
        <v>3</v>
      </c>
      <c r="N81" s="51">
        <f t="shared" si="40"/>
        <v>0.34990925405431861</v>
      </c>
      <c r="O81" s="487">
        <v>1</v>
      </c>
      <c r="P81" s="490">
        <f t="shared" si="41"/>
        <v>0.34990925405431861</v>
      </c>
      <c r="Q81" s="9" t="s">
        <v>937</v>
      </c>
      <c r="R81" s="523">
        <v>20</v>
      </c>
      <c r="S81" s="51">
        <v>532.17999999999995</v>
      </c>
      <c r="T81" s="490">
        <f t="shared" si="42"/>
        <v>1</v>
      </c>
      <c r="U81" s="51">
        <f t="shared" si="43"/>
        <v>5.4053370267774688E-3</v>
      </c>
      <c r="V81" s="490">
        <f t="shared" si="51"/>
        <v>1.7777325334718381</v>
      </c>
      <c r="W81" s="489" t="s">
        <v>95</v>
      </c>
      <c r="X81" s="1"/>
      <c r="Y81" s="488" t="s">
        <v>460</v>
      </c>
      <c r="Z81" s="488" t="s">
        <v>461</v>
      </c>
      <c r="AA81" s="487">
        <v>11</v>
      </c>
      <c r="AB81" s="486">
        <f t="shared" si="44"/>
        <v>0.9</v>
      </c>
      <c r="AC81" s="485">
        <f t="shared" si="45"/>
        <v>3</v>
      </c>
      <c r="AD81" s="12">
        <v>220</v>
      </c>
      <c r="AE81" s="10">
        <f t="shared" si="46"/>
        <v>0.34990925405431861</v>
      </c>
      <c r="AF81" s="9" t="str">
        <f t="shared" si="47"/>
        <v>Cable de Cobre Encauchetado 12 AWG</v>
      </c>
      <c r="AG81" s="76">
        <v>5.32</v>
      </c>
      <c r="AH81" s="484">
        <f t="shared" si="53"/>
        <v>5.3737373737373728E-5</v>
      </c>
      <c r="AI81" s="484">
        <f t="shared" si="53"/>
        <v>5.3737373737373728E-5</v>
      </c>
      <c r="AJ81" s="484">
        <f t="shared" si="53"/>
        <v>5.3737373737373728E-5</v>
      </c>
      <c r="AK81" s="484">
        <f t="shared" si="53"/>
        <v>5.3737373737373728E-5</v>
      </c>
      <c r="AL81" s="484">
        <f t="shared" si="53"/>
        <v>5.3737373737373728E-5</v>
      </c>
      <c r="AM81" s="484">
        <f t="shared" si="53"/>
        <v>5.3737373737373728E-5</v>
      </c>
      <c r="AN81" s="484">
        <f t="shared" si="53"/>
        <v>5.3737373737373728E-5</v>
      </c>
      <c r="AO81" s="484">
        <f t="shared" si="53"/>
        <v>5.3737373737373728E-5</v>
      </c>
      <c r="AP81" s="484">
        <f t="shared" si="53"/>
        <v>2.4848161616161622E-3</v>
      </c>
      <c r="AQ81" s="484">
        <f t="shared" si="53"/>
        <v>1.2415482828282825E-2</v>
      </c>
      <c r="AR81" s="484">
        <f t="shared" si="54"/>
        <v>1.7799967676767676E-2</v>
      </c>
      <c r="AS81" s="484">
        <f t="shared" si="54"/>
        <v>1.8590981818181813E-2</v>
      </c>
      <c r="AT81" s="484">
        <f t="shared" si="54"/>
        <v>1.1142981818181814E-2</v>
      </c>
      <c r="AU81" s="484">
        <f t="shared" si="54"/>
        <v>3.6133010101010092E-3</v>
      </c>
      <c r="AV81" s="484">
        <f t="shared" si="54"/>
        <v>1.0532525252525248E-2</v>
      </c>
      <c r="AW81" s="484">
        <f t="shared" si="54"/>
        <v>1.939919191919191E-2</v>
      </c>
      <c r="AX81" s="484">
        <f t="shared" si="54"/>
        <v>2.149494949494949E-2</v>
      </c>
      <c r="AY81" s="484">
        <f t="shared" si="54"/>
        <v>2.0643749494949491E-2</v>
      </c>
      <c r="AZ81" s="484">
        <f t="shared" si="54"/>
        <v>1.5530101010101006E-2</v>
      </c>
      <c r="BA81" s="484">
        <f t="shared" si="54"/>
        <v>7.9982707070707041E-3</v>
      </c>
      <c r="BB81" s="484">
        <f t="shared" si="54"/>
        <v>5.5027070707070705E-4</v>
      </c>
      <c r="BC81" s="484">
        <f t="shared" si="54"/>
        <v>1.0532525252525254E-4</v>
      </c>
      <c r="BD81" s="484">
        <f t="shared" si="54"/>
        <v>7.7381818181818151E-5</v>
      </c>
      <c r="BE81" s="484">
        <f t="shared" si="54"/>
        <v>5.3737373737373728E-5</v>
      </c>
      <c r="BF81" s="483">
        <f t="shared" si="48"/>
        <v>0.16286293333333327</v>
      </c>
    </row>
    <row r="82" spans="3:59" ht="15.75" thickBot="1">
      <c r="C82" s="488" t="s">
        <v>460</v>
      </c>
      <c r="D82" s="488" t="s">
        <v>458</v>
      </c>
      <c r="E82" s="487">
        <v>20</v>
      </c>
      <c r="F82" s="9">
        <v>3</v>
      </c>
      <c r="G82" s="9">
        <v>0</v>
      </c>
      <c r="H82" s="10">
        <f t="shared" si="49"/>
        <v>0.36</v>
      </c>
      <c r="I82" s="12">
        <v>380</v>
      </c>
      <c r="J82" s="51">
        <v>0.9</v>
      </c>
      <c r="K82" s="490">
        <f t="shared" si="52"/>
        <v>0.39999999999999997</v>
      </c>
      <c r="L82" s="490">
        <f t="shared" si="50"/>
        <v>7.9999999999999991</v>
      </c>
      <c r="M82" s="487">
        <v>3</v>
      </c>
      <c r="N82" s="51">
        <f t="shared" si="40"/>
        <v>0.60773712546276382</v>
      </c>
      <c r="O82" s="487">
        <v>1</v>
      </c>
      <c r="P82" s="490">
        <f t="shared" si="41"/>
        <v>0.60773712546276382</v>
      </c>
      <c r="Q82" s="9" t="s">
        <v>373</v>
      </c>
      <c r="R82" s="51">
        <v>90</v>
      </c>
      <c r="S82" s="51">
        <v>91.09</v>
      </c>
      <c r="T82" s="490">
        <f t="shared" si="42"/>
        <v>1</v>
      </c>
      <c r="U82" s="51">
        <f t="shared" si="43"/>
        <v>5.0465373961218829E-3</v>
      </c>
      <c r="V82" s="490">
        <f t="shared" si="51"/>
        <v>1.7827790708679601</v>
      </c>
      <c r="W82" s="489" t="s">
        <v>95</v>
      </c>
      <c r="X82" s="1"/>
      <c r="Y82" s="488" t="s">
        <v>460</v>
      </c>
      <c r="Z82" s="488" t="s">
        <v>458</v>
      </c>
      <c r="AA82" s="487">
        <v>20</v>
      </c>
      <c r="AB82" s="486">
        <f t="shared" si="44"/>
        <v>0.9</v>
      </c>
      <c r="AC82" s="485">
        <f t="shared" si="45"/>
        <v>3</v>
      </c>
      <c r="AD82" s="12">
        <v>380</v>
      </c>
      <c r="AE82" s="10">
        <f t="shared" si="46"/>
        <v>0.60773712546276382</v>
      </c>
      <c r="AF82" s="9" t="str">
        <f t="shared" si="47"/>
        <v>AL No 2 THHN SERIE 8000</v>
      </c>
      <c r="AG82" s="9">
        <v>0.85399999999999998</v>
      </c>
      <c r="AH82" s="484">
        <f t="shared" si="53"/>
        <v>4.7313019390581689E-5</v>
      </c>
      <c r="AI82" s="484">
        <f t="shared" si="53"/>
        <v>4.7313019390581689E-5</v>
      </c>
      <c r="AJ82" s="484">
        <f t="shared" si="53"/>
        <v>4.7313019390581689E-5</v>
      </c>
      <c r="AK82" s="484">
        <f t="shared" si="53"/>
        <v>4.7313019390581689E-5</v>
      </c>
      <c r="AL82" s="484">
        <f t="shared" si="53"/>
        <v>4.7313019390581689E-5</v>
      </c>
      <c r="AM82" s="484">
        <f t="shared" si="53"/>
        <v>4.7313019390581689E-5</v>
      </c>
      <c r="AN82" s="484">
        <f t="shared" si="53"/>
        <v>4.7313019390581689E-5</v>
      </c>
      <c r="AO82" s="484">
        <f t="shared" si="53"/>
        <v>4.7313019390581689E-5</v>
      </c>
      <c r="AP82" s="484">
        <f t="shared" si="53"/>
        <v>2.1877540166204985E-3</v>
      </c>
      <c r="AQ82" s="484">
        <f t="shared" si="53"/>
        <v>1.0931199999999993E-2</v>
      </c>
      <c r="AR82" s="484">
        <f t="shared" si="54"/>
        <v>1.5671964542936283E-2</v>
      </c>
      <c r="AS82" s="484">
        <f t="shared" si="54"/>
        <v>1.6368412188365645E-2</v>
      </c>
      <c r="AT82" s="484">
        <f t="shared" si="54"/>
        <v>9.8108277008310193E-3</v>
      </c>
      <c r="AU82" s="484">
        <f t="shared" si="54"/>
        <v>3.1813274238227125E-3</v>
      </c>
      <c r="AV82" s="484">
        <f t="shared" si="54"/>
        <v>9.2733518005540128E-3</v>
      </c>
      <c r="AW82" s="484">
        <f t="shared" si="54"/>
        <v>1.7079999999999991E-2</v>
      </c>
      <c r="AX82" s="484">
        <f t="shared" si="54"/>
        <v>1.8925207756232677E-2</v>
      </c>
      <c r="AY82" s="484">
        <f t="shared" si="54"/>
        <v>1.8175769529085863E-2</v>
      </c>
      <c r="AZ82" s="484">
        <f t="shared" si="54"/>
        <v>1.3673462603878106E-2</v>
      </c>
      <c r="BA82" s="484">
        <f t="shared" si="54"/>
        <v>7.042069806094179E-3</v>
      </c>
      <c r="BB82" s="484">
        <f t="shared" si="54"/>
        <v>4.8448531855955655E-4</v>
      </c>
      <c r="BC82" s="484">
        <f t="shared" si="54"/>
        <v>9.2733518005540122E-5</v>
      </c>
      <c r="BD82" s="484">
        <f t="shared" si="54"/>
        <v>6.8130747922437633E-5</v>
      </c>
      <c r="BE82" s="484">
        <f t="shared" si="54"/>
        <v>4.7313019390581689E-5</v>
      </c>
      <c r="BF82" s="483">
        <f t="shared" si="48"/>
        <v>0.14339251412742374</v>
      </c>
    </row>
    <row r="83" spans="3:59" ht="15.75" thickBot="1">
      <c r="C83" s="488" t="s">
        <v>458</v>
      </c>
      <c r="D83" s="488" t="s">
        <v>459</v>
      </c>
      <c r="E83" s="487">
        <v>11</v>
      </c>
      <c r="F83" s="9">
        <v>1</v>
      </c>
      <c r="G83" s="9">
        <v>0</v>
      </c>
      <c r="H83" s="10">
        <f t="shared" si="49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0"/>
        <v>1.4666666666666666</v>
      </c>
      <c r="M83" s="487">
        <v>3</v>
      </c>
      <c r="N83" s="51">
        <f t="shared" si="40"/>
        <v>0.34990925405431861</v>
      </c>
      <c r="O83" s="487">
        <v>1</v>
      </c>
      <c r="P83" s="490">
        <f t="shared" si="41"/>
        <v>0.34990925405431861</v>
      </c>
      <c r="Q83" s="9" t="s">
        <v>937</v>
      </c>
      <c r="R83" s="523">
        <v>20</v>
      </c>
      <c r="S83" s="51">
        <v>532.17999999999995</v>
      </c>
      <c r="T83" s="490">
        <f t="shared" si="42"/>
        <v>1</v>
      </c>
      <c r="U83" s="51">
        <f t="shared" si="43"/>
        <v>5.4053370267774688E-3</v>
      </c>
      <c r="V83" s="490">
        <f t="shared" si="51"/>
        <v>1.7881844078947375</v>
      </c>
      <c r="W83" s="489" t="s">
        <v>95</v>
      </c>
      <c r="X83" s="1"/>
      <c r="Y83" s="488" t="s">
        <v>458</v>
      </c>
      <c r="Z83" s="488" t="s">
        <v>459</v>
      </c>
      <c r="AA83" s="487">
        <v>11</v>
      </c>
      <c r="AB83" s="486">
        <f t="shared" si="44"/>
        <v>0.9</v>
      </c>
      <c r="AC83" s="485">
        <f t="shared" si="45"/>
        <v>3</v>
      </c>
      <c r="AD83" s="12">
        <v>220</v>
      </c>
      <c r="AE83" s="10">
        <f t="shared" si="46"/>
        <v>0.34990925405431861</v>
      </c>
      <c r="AF83" s="9" t="str">
        <f t="shared" si="47"/>
        <v>Cable de Cobre Encauchetado 12 AWG</v>
      </c>
      <c r="AG83" s="76">
        <v>5.32</v>
      </c>
      <c r="AH83" s="484">
        <f t="shared" si="53"/>
        <v>5.3737373737373728E-5</v>
      </c>
      <c r="AI83" s="484">
        <f t="shared" si="53"/>
        <v>5.3737373737373728E-5</v>
      </c>
      <c r="AJ83" s="484">
        <f t="shared" si="53"/>
        <v>5.3737373737373728E-5</v>
      </c>
      <c r="AK83" s="484">
        <f t="shared" si="53"/>
        <v>5.3737373737373728E-5</v>
      </c>
      <c r="AL83" s="484">
        <f t="shared" si="53"/>
        <v>5.3737373737373728E-5</v>
      </c>
      <c r="AM83" s="484">
        <f t="shared" si="53"/>
        <v>5.3737373737373728E-5</v>
      </c>
      <c r="AN83" s="484">
        <f t="shared" si="53"/>
        <v>5.3737373737373728E-5</v>
      </c>
      <c r="AO83" s="484">
        <f t="shared" si="53"/>
        <v>5.3737373737373728E-5</v>
      </c>
      <c r="AP83" s="484">
        <f t="shared" si="53"/>
        <v>2.4848161616161622E-3</v>
      </c>
      <c r="AQ83" s="484">
        <f t="shared" si="53"/>
        <v>1.2415482828282825E-2</v>
      </c>
      <c r="AR83" s="484">
        <f t="shared" si="54"/>
        <v>1.7799967676767676E-2</v>
      </c>
      <c r="AS83" s="484">
        <f t="shared" si="54"/>
        <v>1.8590981818181813E-2</v>
      </c>
      <c r="AT83" s="484">
        <f t="shared" si="54"/>
        <v>1.1142981818181814E-2</v>
      </c>
      <c r="AU83" s="484">
        <f t="shared" si="54"/>
        <v>3.6133010101010092E-3</v>
      </c>
      <c r="AV83" s="484">
        <f t="shared" si="54"/>
        <v>1.0532525252525248E-2</v>
      </c>
      <c r="AW83" s="484">
        <f t="shared" si="54"/>
        <v>1.939919191919191E-2</v>
      </c>
      <c r="AX83" s="484">
        <f t="shared" si="54"/>
        <v>2.149494949494949E-2</v>
      </c>
      <c r="AY83" s="484">
        <f t="shared" si="54"/>
        <v>2.0643749494949491E-2</v>
      </c>
      <c r="AZ83" s="484">
        <f t="shared" si="54"/>
        <v>1.5530101010101006E-2</v>
      </c>
      <c r="BA83" s="484">
        <f t="shared" si="54"/>
        <v>7.9982707070707041E-3</v>
      </c>
      <c r="BB83" s="484">
        <f t="shared" si="54"/>
        <v>5.5027070707070705E-4</v>
      </c>
      <c r="BC83" s="484">
        <f t="shared" si="54"/>
        <v>1.0532525252525254E-4</v>
      </c>
      <c r="BD83" s="484">
        <f t="shared" si="54"/>
        <v>7.7381818181818151E-5</v>
      </c>
      <c r="BE83" s="484">
        <f t="shared" si="54"/>
        <v>5.3737373737373728E-5</v>
      </c>
      <c r="BF83" s="483">
        <f t="shared" si="48"/>
        <v>0.16286293333333327</v>
      </c>
    </row>
    <row r="84" spans="3:59" ht="15.75" thickBot="1">
      <c r="C84" s="488" t="s">
        <v>458</v>
      </c>
      <c r="D84" s="488" t="s">
        <v>456</v>
      </c>
      <c r="E84" s="487">
        <v>20</v>
      </c>
      <c r="F84" s="9">
        <v>2</v>
      </c>
      <c r="G84" s="9">
        <v>0</v>
      </c>
      <c r="H84" s="10">
        <f t="shared" si="49"/>
        <v>0.24</v>
      </c>
      <c r="I84" s="12">
        <v>380</v>
      </c>
      <c r="J84" s="51">
        <v>0.9</v>
      </c>
      <c r="K84" s="490">
        <f t="shared" si="52"/>
        <v>0.26666666666666666</v>
      </c>
      <c r="L84" s="490">
        <f t="shared" si="50"/>
        <v>5.333333333333333</v>
      </c>
      <c r="M84" s="487">
        <v>3</v>
      </c>
      <c r="N84" s="51">
        <f t="shared" si="40"/>
        <v>0.40515808364184264</v>
      </c>
      <c r="O84" s="487">
        <v>1</v>
      </c>
      <c r="P84" s="490">
        <f t="shared" si="41"/>
        <v>0.40515808364184264</v>
      </c>
      <c r="Q84" s="9" t="s">
        <v>373</v>
      </c>
      <c r="R84" s="51">
        <v>90</v>
      </c>
      <c r="S84" s="51">
        <v>91.09</v>
      </c>
      <c r="T84" s="490">
        <f t="shared" si="42"/>
        <v>1</v>
      </c>
      <c r="U84" s="51">
        <f t="shared" si="43"/>
        <v>3.3643582640812556E-3</v>
      </c>
      <c r="V84" s="490">
        <f t="shared" si="51"/>
        <v>1.7915487661588188</v>
      </c>
      <c r="W84" s="489" t="s">
        <v>95</v>
      </c>
      <c r="X84" s="1"/>
      <c r="Y84" s="488" t="s">
        <v>458</v>
      </c>
      <c r="Z84" s="488" t="s">
        <v>456</v>
      </c>
      <c r="AA84" s="487">
        <v>20</v>
      </c>
      <c r="AB84" s="486">
        <f t="shared" si="44"/>
        <v>0.9</v>
      </c>
      <c r="AC84" s="485">
        <f t="shared" si="45"/>
        <v>3</v>
      </c>
      <c r="AD84" s="12">
        <v>380</v>
      </c>
      <c r="AE84" s="10">
        <f t="shared" si="46"/>
        <v>0.40515808364184264</v>
      </c>
      <c r="AF84" s="9" t="str">
        <f t="shared" si="47"/>
        <v>AL No 2 THHN SERIE 8000</v>
      </c>
      <c r="AG84" s="9">
        <v>0.85399999999999998</v>
      </c>
      <c r="AH84" s="484">
        <f t="shared" si="53"/>
        <v>2.1028008618036321E-5</v>
      </c>
      <c r="AI84" s="484">
        <f t="shared" si="53"/>
        <v>2.1028008618036321E-5</v>
      </c>
      <c r="AJ84" s="484">
        <f t="shared" si="53"/>
        <v>2.1028008618036321E-5</v>
      </c>
      <c r="AK84" s="484">
        <f t="shared" si="53"/>
        <v>2.1028008618036321E-5</v>
      </c>
      <c r="AL84" s="484">
        <f t="shared" si="53"/>
        <v>2.1028008618036321E-5</v>
      </c>
      <c r="AM84" s="484">
        <f t="shared" si="53"/>
        <v>2.1028008618036321E-5</v>
      </c>
      <c r="AN84" s="484">
        <f t="shared" si="53"/>
        <v>2.1028008618036321E-5</v>
      </c>
      <c r="AO84" s="484">
        <f t="shared" si="53"/>
        <v>2.1028008618036321E-5</v>
      </c>
      <c r="AP84" s="484">
        <f t="shared" si="53"/>
        <v>9.7233511849799956E-4</v>
      </c>
      <c r="AQ84" s="484">
        <f t="shared" si="53"/>
        <v>4.8583111111111113E-3</v>
      </c>
      <c r="AR84" s="484">
        <f t="shared" si="54"/>
        <v>6.9653175746383503E-3</v>
      </c>
      <c r="AS84" s="484">
        <f t="shared" si="54"/>
        <v>7.274849861495845E-3</v>
      </c>
      <c r="AT84" s="484">
        <f t="shared" si="54"/>
        <v>4.3603678670360102E-3</v>
      </c>
      <c r="AU84" s="484">
        <f t="shared" si="54"/>
        <v>1.4139232994767616E-3</v>
      </c>
      <c r="AV84" s="484">
        <f t="shared" si="54"/>
        <v>4.1214896891351186E-3</v>
      </c>
      <c r="AW84" s="484">
        <f t="shared" si="54"/>
        <v>7.5911111111111084E-3</v>
      </c>
      <c r="AX84" s="484">
        <f t="shared" si="54"/>
        <v>8.4112034472145283E-3</v>
      </c>
      <c r="AY84" s="484">
        <f t="shared" si="54"/>
        <v>8.0781197907048331E-3</v>
      </c>
      <c r="AZ84" s="484">
        <f t="shared" si="54"/>
        <v>6.077094490612495E-3</v>
      </c>
      <c r="BA84" s="484">
        <f t="shared" si="54"/>
        <v>3.1298088027085251E-3</v>
      </c>
      <c r="BB84" s="484">
        <f t="shared" si="54"/>
        <v>2.1532680824869194E-4</v>
      </c>
      <c r="BC84" s="484">
        <f t="shared" si="54"/>
        <v>4.1214896891351195E-5</v>
      </c>
      <c r="BD84" s="484">
        <f t="shared" si="54"/>
        <v>3.0280332409972291E-5</v>
      </c>
      <c r="BE84" s="484">
        <f t="shared" si="54"/>
        <v>2.1028008618036321E-5</v>
      </c>
      <c r="BF84" s="483">
        <f t="shared" si="48"/>
        <v>6.3730006278855028E-2</v>
      </c>
    </row>
    <row r="85" spans="3:59" ht="15.75" thickBot="1">
      <c r="C85" s="488" t="s">
        <v>456</v>
      </c>
      <c r="D85" s="488" t="s">
        <v>457</v>
      </c>
      <c r="E85" s="487">
        <v>11</v>
      </c>
      <c r="F85" s="9">
        <v>1</v>
      </c>
      <c r="G85" s="9">
        <v>0</v>
      </c>
      <c r="H85" s="10">
        <f t="shared" si="49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0"/>
        <v>1.4666666666666666</v>
      </c>
      <c r="M85" s="487">
        <v>3</v>
      </c>
      <c r="N85" s="51">
        <f t="shared" si="40"/>
        <v>0.34990925405431861</v>
      </c>
      <c r="O85" s="487">
        <v>1</v>
      </c>
      <c r="P85" s="490">
        <f t="shared" si="41"/>
        <v>0.34990925405431861</v>
      </c>
      <c r="Q85" s="9" t="s">
        <v>937</v>
      </c>
      <c r="R85" s="523">
        <v>20</v>
      </c>
      <c r="S85" s="51">
        <v>532.17999999999995</v>
      </c>
      <c r="T85" s="490">
        <f t="shared" si="42"/>
        <v>1</v>
      </c>
      <c r="U85" s="51">
        <f t="shared" si="43"/>
        <v>5.4053370267774688E-3</v>
      </c>
      <c r="V85" s="490">
        <f t="shared" si="51"/>
        <v>1.7969541031855962</v>
      </c>
      <c r="W85" s="489" t="s">
        <v>95</v>
      </c>
      <c r="X85" s="1"/>
      <c r="Y85" s="488" t="s">
        <v>456</v>
      </c>
      <c r="Z85" s="488" t="s">
        <v>457</v>
      </c>
      <c r="AA85" s="487">
        <v>11</v>
      </c>
      <c r="AB85" s="486">
        <f t="shared" si="44"/>
        <v>0.9</v>
      </c>
      <c r="AC85" s="485">
        <f t="shared" si="45"/>
        <v>3</v>
      </c>
      <c r="AD85" s="12">
        <v>220</v>
      </c>
      <c r="AE85" s="10">
        <f t="shared" si="46"/>
        <v>0.34990925405431861</v>
      </c>
      <c r="AF85" s="9" t="str">
        <f t="shared" si="47"/>
        <v>Cable de Cobre Encauchetado 12 AWG</v>
      </c>
      <c r="AG85" s="76">
        <v>5.32</v>
      </c>
      <c r="AH85" s="484">
        <f t="shared" si="53"/>
        <v>5.3737373737373728E-5</v>
      </c>
      <c r="AI85" s="484">
        <f t="shared" si="53"/>
        <v>5.3737373737373728E-5</v>
      </c>
      <c r="AJ85" s="484">
        <f t="shared" si="53"/>
        <v>5.3737373737373728E-5</v>
      </c>
      <c r="AK85" s="484">
        <f t="shared" si="53"/>
        <v>5.3737373737373728E-5</v>
      </c>
      <c r="AL85" s="484">
        <f t="shared" si="53"/>
        <v>5.3737373737373728E-5</v>
      </c>
      <c r="AM85" s="484">
        <f t="shared" si="53"/>
        <v>5.3737373737373728E-5</v>
      </c>
      <c r="AN85" s="484">
        <f t="shared" si="53"/>
        <v>5.3737373737373728E-5</v>
      </c>
      <c r="AO85" s="484">
        <f t="shared" si="53"/>
        <v>5.3737373737373728E-5</v>
      </c>
      <c r="AP85" s="484">
        <f t="shared" si="53"/>
        <v>2.4848161616161622E-3</v>
      </c>
      <c r="AQ85" s="484">
        <f t="shared" si="53"/>
        <v>1.2415482828282825E-2</v>
      </c>
      <c r="AR85" s="484">
        <f t="shared" si="54"/>
        <v>1.7799967676767676E-2</v>
      </c>
      <c r="AS85" s="484">
        <f t="shared" si="54"/>
        <v>1.8590981818181813E-2</v>
      </c>
      <c r="AT85" s="484">
        <f t="shared" si="54"/>
        <v>1.1142981818181814E-2</v>
      </c>
      <c r="AU85" s="484">
        <f t="shared" si="54"/>
        <v>3.6133010101010092E-3</v>
      </c>
      <c r="AV85" s="484">
        <f t="shared" si="54"/>
        <v>1.0532525252525248E-2</v>
      </c>
      <c r="AW85" s="484">
        <f t="shared" si="54"/>
        <v>1.939919191919191E-2</v>
      </c>
      <c r="AX85" s="484">
        <f t="shared" si="54"/>
        <v>2.149494949494949E-2</v>
      </c>
      <c r="AY85" s="484">
        <f t="shared" si="54"/>
        <v>2.0643749494949491E-2</v>
      </c>
      <c r="AZ85" s="484">
        <f t="shared" si="54"/>
        <v>1.5530101010101006E-2</v>
      </c>
      <c r="BA85" s="484">
        <f t="shared" si="54"/>
        <v>7.9982707070707041E-3</v>
      </c>
      <c r="BB85" s="484">
        <f t="shared" si="54"/>
        <v>5.5027070707070705E-4</v>
      </c>
      <c r="BC85" s="484">
        <f t="shared" si="54"/>
        <v>1.0532525252525254E-4</v>
      </c>
      <c r="BD85" s="484">
        <f t="shared" si="54"/>
        <v>7.7381818181818151E-5</v>
      </c>
      <c r="BE85" s="484">
        <f t="shared" si="54"/>
        <v>5.3737373737373728E-5</v>
      </c>
      <c r="BF85" s="483">
        <f t="shared" si="48"/>
        <v>0.16286293333333327</v>
      </c>
    </row>
    <row r="86" spans="3:59" ht="15.75" thickBot="1">
      <c r="C86" s="488" t="s">
        <v>456</v>
      </c>
      <c r="D86" s="488" t="s">
        <v>455</v>
      </c>
      <c r="E86" s="487">
        <v>20</v>
      </c>
      <c r="F86" s="9">
        <v>1</v>
      </c>
      <c r="G86" s="9">
        <v>0</v>
      </c>
      <c r="H86" s="10">
        <f t="shared" si="49"/>
        <v>0.12</v>
      </c>
      <c r="I86" s="12">
        <v>380</v>
      </c>
      <c r="J86" s="51">
        <v>0.9</v>
      </c>
      <c r="K86" s="490">
        <f t="shared" si="52"/>
        <v>0.13333333333333333</v>
      </c>
      <c r="L86" s="490">
        <f t="shared" si="50"/>
        <v>2.6666666666666665</v>
      </c>
      <c r="M86" s="487">
        <v>3</v>
      </c>
      <c r="N86" s="51">
        <f t="shared" si="40"/>
        <v>0.20257904182092132</v>
      </c>
      <c r="O86" s="487">
        <v>1</v>
      </c>
      <c r="P86" s="490">
        <f t="shared" si="41"/>
        <v>0.20257904182092132</v>
      </c>
      <c r="Q86" s="9" t="s">
        <v>373</v>
      </c>
      <c r="R86" s="51">
        <v>90</v>
      </c>
      <c r="S86" s="51">
        <v>91.09</v>
      </c>
      <c r="T86" s="490">
        <f t="shared" si="42"/>
        <v>1</v>
      </c>
      <c r="U86" s="51">
        <f t="shared" si="43"/>
        <v>1.6821791320406278E-3</v>
      </c>
      <c r="V86" s="490">
        <f t="shared" si="51"/>
        <v>1.7986362823176369</v>
      </c>
      <c r="W86" s="489" t="s">
        <v>95</v>
      </c>
      <c r="X86" s="1"/>
      <c r="Y86" s="488" t="s">
        <v>456</v>
      </c>
      <c r="Z86" s="488" t="s">
        <v>455</v>
      </c>
      <c r="AA86" s="487">
        <v>20</v>
      </c>
      <c r="AB86" s="486">
        <f t="shared" si="44"/>
        <v>0.9</v>
      </c>
      <c r="AC86" s="485">
        <f t="shared" si="45"/>
        <v>3</v>
      </c>
      <c r="AD86" s="12">
        <v>380</v>
      </c>
      <c r="AE86" s="10">
        <f t="shared" si="46"/>
        <v>0.20257904182092132</v>
      </c>
      <c r="AF86" s="9" t="str">
        <f t="shared" si="47"/>
        <v>AL No 2 THHN SERIE 8000</v>
      </c>
      <c r="AG86" s="9">
        <v>0.85399999999999998</v>
      </c>
      <c r="AH86" s="484">
        <f t="shared" si="53"/>
        <v>5.2570021545090801E-6</v>
      </c>
      <c r="AI86" s="484">
        <f t="shared" si="53"/>
        <v>5.2570021545090801E-6</v>
      </c>
      <c r="AJ86" s="484">
        <f t="shared" si="53"/>
        <v>5.2570021545090801E-6</v>
      </c>
      <c r="AK86" s="484">
        <f t="shared" si="53"/>
        <v>5.2570021545090801E-6</v>
      </c>
      <c r="AL86" s="484">
        <f t="shared" si="53"/>
        <v>5.2570021545090801E-6</v>
      </c>
      <c r="AM86" s="484">
        <f t="shared" si="53"/>
        <v>5.2570021545090801E-6</v>
      </c>
      <c r="AN86" s="484">
        <f t="shared" si="53"/>
        <v>5.2570021545090801E-6</v>
      </c>
      <c r="AO86" s="484">
        <f t="shared" si="53"/>
        <v>5.2570021545090801E-6</v>
      </c>
      <c r="AP86" s="484">
        <f t="shared" si="53"/>
        <v>2.4308377962449989E-4</v>
      </c>
      <c r="AQ86" s="484">
        <f t="shared" si="53"/>
        <v>1.2145777777777778E-3</v>
      </c>
      <c r="AR86" s="484">
        <f t="shared" si="54"/>
        <v>1.7413293936595876E-3</v>
      </c>
      <c r="AS86" s="484">
        <f t="shared" si="54"/>
        <v>1.8187124653739613E-3</v>
      </c>
      <c r="AT86" s="484">
        <f t="shared" si="54"/>
        <v>1.0900919667590026E-3</v>
      </c>
      <c r="AU86" s="484">
        <f t="shared" si="54"/>
        <v>3.5348082486919041E-4</v>
      </c>
      <c r="AV86" s="484">
        <f t="shared" si="54"/>
        <v>1.0303724222837797E-3</v>
      </c>
      <c r="AW86" s="484">
        <f t="shared" si="54"/>
        <v>1.8977777777777771E-3</v>
      </c>
      <c r="AX86" s="484">
        <f t="shared" si="54"/>
        <v>2.1028008618036321E-3</v>
      </c>
      <c r="AY86" s="484">
        <f t="shared" si="54"/>
        <v>2.0195299476762083E-3</v>
      </c>
      <c r="AZ86" s="484">
        <f t="shared" si="54"/>
        <v>1.5192736226531237E-3</v>
      </c>
      <c r="BA86" s="484">
        <f t="shared" si="54"/>
        <v>7.8245220067713127E-4</v>
      </c>
      <c r="BB86" s="484">
        <f t="shared" si="54"/>
        <v>5.3831702062172984E-5</v>
      </c>
      <c r="BC86" s="484">
        <f t="shared" si="54"/>
        <v>1.0303724222837799E-5</v>
      </c>
      <c r="BD86" s="484">
        <f t="shared" si="54"/>
        <v>7.5700831024930728E-6</v>
      </c>
      <c r="BE86" s="484">
        <f t="shared" si="54"/>
        <v>5.2570021545090801E-6</v>
      </c>
      <c r="BF86" s="483">
        <f t="shared" si="48"/>
        <v>1.5932501569713757E-2</v>
      </c>
    </row>
    <row r="87" spans="3:59" ht="15.75" thickBot="1">
      <c r="C87" s="488" t="s">
        <v>455</v>
      </c>
      <c r="D87" s="488" t="s">
        <v>454</v>
      </c>
      <c r="E87" s="499">
        <v>11</v>
      </c>
      <c r="F87" s="9">
        <v>1</v>
      </c>
      <c r="G87" s="9">
        <v>0</v>
      </c>
      <c r="H87" s="10">
        <f t="shared" si="49"/>
        <v>0.12</v>
      </c>
      <c r="I87" s="12">
        <v>220</v>
      </c>
      <c r="J87" s="51">
        <v>0.9</v>
      </c>
      <c r="K87" s="51">
        <f t="shared" si="52"/>
        <v>0.13333333333333333</v>
      </c>
      <c r="L87" s="51">
        <f t="shared" si="50"/>
        <v>1.4666666666666666</v>
      </c>
      <c r="M87" s="499">
        <v>3</v>
      </c>
      <c r="N87" s="51">
        <f t="shared" si="40"/>
        <v>0.34990925405431861</v>
      </c>
      <c r="O87" s="499">
        <v>1</v>
      </c>
      <c r="P87" s="51">
        <f t="shared" si="41"/>
        <v>0.34990925405431861</v>
      </c>
      <c r="Q87" s="9" t="s">
        <v>937</v>
      </c>
      <c r="R87" s="523">
        <v>20</v>
      </c>
      <c r="S87" s="51">
        <v>532.17999999999995</v>
      </c>
      <c r="T87" s="51">
        <f t="shared" si="42"/>
        <v>1</v>
      </c>
      <c r="U87" s="51">
        <f t="shared" si="43"/>
        <v>5.4053370267774688E-3</v>
      </c>
      <c r="V87" s="51">
        <f t="shared" si="51"/>
        <v>1.8040416193444144</v>
      </c>
      <c r="W87" s="489" t="s">
        <v>95</v>
      </c>
      <c r="X87" s="1"/>
      <c r="Y87" s="488" t="s">
        <v>455</v>
      </c>
      <c r="Z87" s="488" t="s">
        <v>454</v>
      </c>
      <c r="AA87" s="499">
        <v>11</v>
      </c>
      <c r="AB87" s="486">
        <f t="shared" si="44"/>
        <v>0.9</v>
      </c>
      <c r="AC87" s="485">
        <f t="shared" si="45"/>
        <v>3</v>
      </c>
      <c r="AD87" s="12">
        <v>220</v>
      </c>
      <c r="AE87" s="10">
        <f t="shared" si="46"/>
        <v>0.34990925405431861</v>
      </c>
      <c r="AF87" s="9" t="str">
        <f t="shared" si="47"/>
        <v>Cable de Cobre Encauchetado 12 AWG</v>
      </c>
      <c r="AG87" s="76">
        <v>5.32</v>
      </c>
      <c r="AH87" s="498">
        <f t="shared" si="53"/>
        <v>5.3737373737373728E-5</v>
      </c>
      <c r="AI87" s="498">
        <f t="shared" si="53"/>
        <v>5.3737373737373728E-5</v>
      </c>
      <c r="AJ87" s="498">
        <f t="shared" si="53"/>
        <v>5.3737373737373728E-5</v>
      </c>
      <c r="AK87" s="498">
        <f t="shared" si="53"/>
        <v>5.3737373737373728E-5</v>
      </c>
      <c r="AL87" s="498">
        <f t="shared" si="53"/>
        <v>5.3737373737373728E-5</v>
      </c>
      <c r="AM87" s="498">
        <f t="shared" si="53"/>
        <v>5.3737373737373728E-5</v>
      </c>
      <c r="AN87" s="498">
        <f t="shared" si="53"/>
        <v>5.3737373737373728E-5</v>
      </c>
      <c r="AO87" s="498">
        <f t="shared" si="53"/>
        <v>5.3737373737373728E-5</v>
      </c>
      <c r="AP87" s="498">
        <f t="shared" si="53"/>
        <v>2.4848161616161622E-3</v>
      </c>
      <c r="AQ87" s="498">
        <f t="shared" si="53"/>
        <v>1.2415482828282825E-2</v>
      </c>
      <c r="AR87" s="498">
        <f t="shared" si="54"/>
        <v>1.7799967676767676E-2</v>
      </c>
      <c r="AS87" s="498">
        <f t="shared" si="54"/>
        <v>1.8590981818181813E-2</v>
      </c>
      <c r="AT87" s="498">
        <f t="shared" si="54"/>
        <v>1.1142981818181814E-2</v>
      </c>
      <c r="AU87" s="498">
        <f t="shared" si="54"/>
        <v>3.6133010101010092E-3</v>
      </c>
      <c r="AV87" s="498">
        <f t="shared" si="54"/>
        <v>1.0532525252525248E-2</v>
      </c>
      <c r="AW87" s="498">
        <f t="shared" si="54"/>
        <v>1.939919191919191E-2</v>
      </c>
      <c r="AX87" s="498">
        <f t="shared" si="54"/>
        <v>2.149494949494949E-2</v>
      </c>
      <c r="AY87" s="498">
        <f t="shared" si="54"/>
        <v>2.0643749494949491E-2</v>
      </c>
      <c r="AZ87" s="498">
        <f t="shared" si="54"/>
        <v>1.5530101010101006E-2</v>
      </c>
      <c r="BA87" s="498">
        <f t="shared" si="54"/>
        <v>7.9982707070707041E-3</v>
      </c>
      <c r="BB87" s="498">
        <f t="shared" si="54"/>
        <v>5.5027070707070705E-4</v>
      </c>
      <c r="BC87" s="498">
        <f t="shared" si="54"/>
        <v>1.0532525252525254E-4</v>
      </c>
      <c r="BD87" s="498">
        <f t="shared" si="54"/>
        <v>7.7381818181818151E-5</v>
      </c>
      <c r="BE87" s="498">
        <f t="shared" si="54"/>
        <v>5.3737373737373728E-5</v>
      </c>
      <c r="BF87" s="497">
        <f t="shared" si="48"/>
        <v>0.16286293333333327</v>
      </c>
    </row>
    <row r="88" spans="3:59" ht="15.75" thickBot="1">
      <c r="C88" s="488" t="s">
        <v>453</v>
      </c>
      <c r="D88" s="488" t="s">
        <v>451</v>
      </c>
      <c r="E88" s="487">
        <v>20</v>
      </c>
      <c r="F88" s="9">
        <v>35</v>
      </c>
      <c r="G88" s="9">
        <v>0</v>
      </c>
      <c r="H88" s="10">
        <f t="shared" si="49"/>
        <v>4.2</v>
      </c>
      <c r="I88" s="12">
        <v>380</v>
      </c>
      <c r="J88" s="51">
        <v>0.9</v>
      </c>
      <c r="K88" s="490">
        <f t="shared" si="52"/>
        <v>4.666666666666667</v>
      </c>
      <c r="L88" s="490">
        <f t="shared" si="50"/>
        <v>93.333333333333343</v>
      </c>
      <c r="M88" s="487">
        <v>3</v>
      </c>
      <c r="N88" s="51">
        <f t="shared" si="40"/>
        <v>7.0902664637322461</v>
      </c>
      <c r="O88" s="487">
        <v>1</v>
      </c>
      <c r="P88" s="490">
        <f t="shared" si="41"/>
        <v>7.0902664637322461</v>
      </c>
      <c r="Q88" s="9" t="s">
        <v>373</v>
      </c>
      <c r="R88" s="51">
        <v>90</v>
      </c>
      <c r="S88" s="51">
        <v>91.09</v>
      </c>
      <c r="T88" s="490">
        <f t="shared" si="42"/>
        <v>1</v>
      </c>
      <c r="U88" s="51">
        <f t="shared" si="43"/>
        <v>5.8876269621421992E-2</v>
      </c>
      <c r="V88" s="490">
        <f t="shared" si="51"/>
        <v>1.8629178889658364</v>
      </c>
      <c r="W88" s="489" t="s">
        <v>95</v>
      </c>
      <c r="X88" s="1"/>
      <c r="Y88" s="488" t="s">
        <v>453</v>
      </c>
      <c r="Z88" s="488" t="s">
        <v>451</v>
      </c>
      <c r="AA88" s="487">
        <v>20</v>
      </c>
      <c r="AB88" s="486">
        <f t="shared" si="44"/>
        <v>0.9</v>
      </c>
      <c r="AC88" s="485">
        <f t="shared" si="45"/>
        <v>3</v>
      </c>
      <c r="AD88" s="12">
        <v>380</v>
      </c>
      <c r="AE88" s="10">
        <f t="shared" si="46"/>
        <v>7.0902664637322461</v>
      </c>
      <c r="AF88" s="9" t="str">
        <f t="shared" si="47"/>
        <v>AL No 2 THHN SERIE 8000</v>
      </c>
      <c r="AG88" s="9">
        <v>0.85399999999999998</v>
      </c>
      <c r="AH88" s="484">
        <f t="shared" si="53"/>
        <v>6.4398276392736232E-3</v>
      </c>
      <c r="AI88" s="484">
        <f t="shared" si="53"/>
        <v>6.4398276392736232E-3</v>
      </c>
      <c r="AJ88" s="484">
        <f t="shared" si="53"/>
        <v>6.4398276392736232E-3</v>
      </c>
      <c r="AK88" s="484">
        <f t="shared" si="53"/>
        <v>6.4398276392736232E-3</v>
      </c>
      <c r="AL88" s="484">
        <f t="shared" si="53"/>
        <v>6.4398276392736232E-3</v>
      </c>
      <c r="AM88" s="484">
        <f t="shared" si="53"/>
        <v>6.4398276392736232E-3</v>
      </c>
      <c r="AN88" s="484">
        <f t="shared" si="53"/>
        <v>6.4398276392736232E-3</v>
      </c>
      <c r="AO88" s="484">
        <f t="shared" si="53"/>
        <v>6.4398276392736232E-3</v>
      </c>
      <c r="AP88" s="484">
        <f t="shared" si="53"/>
        <v>0.29777763004001234</v>
      </c>
      <c r="AQ88" s="484">
        <f t="shared" si="53"/>
        <v>1.4878577777777777</v>
      </c>
      <c r="AR88" s="484">
        <f t="shared" si="54"/>
        <v>2.1331285072329949</v>
      </c>
      <c r="AS88" s="484">
        <f t="shared" si="54"/>
        <v>2.2279227700831026</v>
      </c>
      <c r="AT88" s="484">
        <f t="shared" si="54"/>
        <v>1.3353626592797785</v>
      </c>
      <c r="AU88" s="484">
        <f t="shared" si="54"/>
        <v>0.43301401046475835</v>
      </c>
      <c r="AV88" s="484">
        <f t="shared" si="54"/>
        <v>1.2622062172976301</v>
      </c>
      <c r="AW88" s="484">
        <f t="shared" si="54"/>
        <v>2.3247777777777774</v>
      </c>
      <c r="AX88" s="484">
        <f t="shared" si="54"/>
        <v>2.5759310557094488</v>
      </c>
      <c r="AY88" s="484">
        <f t="shared" si="54"/>
        <v>2.4739241859033547</v>
      </c>
      <c r="AZ88" s="484">
        <f t="shared" si="54"/>
        <v>1.8611101877500766</v>
      </c>
      <c r="BA88" s="484">
        <f t="shared" si="54"/>
        <v>0.95850394582948584</v>
      </c>
      <c r="BB88" s="484">
        <f t="shared" si="54"/>
        <v>6.5943835026161898E-2</v>
      </c>
      <c r="BC88" s="484">
        <f t="shared" si="54"/>
        <v>1.2622062172976303E-2</v>
      </c>
      <c r="BD88" s="484">
        <f t="shared" si="54"/>
        <v>9.2733518005540146E-3</v>
      </c>
      <c r="BE88" s="484">
        <f t="shared" si="54"/>
        <v>6.4398276392736232E-3</v>
      </c>
      <c r="BF88" s="483">
        <f t="shared" si="48"/>
        <v>19.517314422899346</v>
      </c>
    </row>
    <row r="89" spans="3:59" ht="15.75" thickBot="1">
      <c r="C89" s="488" t="s">
        <v>451</v>
      </c>
      <c r="D89" s="488" t="s">
        <v>452</v>
      </c>
      <c r="E89" s="487">
        <v>11</v>
      </c>
      <c r="F89" s="9">
        <v>1</v>
      </c>
      <c r="G89" s="9">
        <v>0</v>
      </c>
      <c r="H89" s="10">
        <f t="shared" si="49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0"/>
        <v>1.4666666666666666</v>
      </c>
      <c r="M89" s="487">
        <v>3</v>
      </c>
      <c r="N89" s="51">
        <f t="shared" si="40"/>
        <v>0.34990925405431861</v>
      </c>
      <c r="O89" s="487">
        <v>1</v>
      </c>
      <c r="P89" s="490">
        <f t="shared" si="41"/>
        <v>0.34990925405431861</v>
      </c>
      <c r="Q89" s="9" t="s">
        <v>937</v>
      </c>
      <c r="R89" s="523">
        <v>20</v>
      </c>
      <c r="S89" s="51">
        <v>532.17999999999995</v>
      </c>
      <c r="T89" s="490">
        <f t="shared" si="42"/>
        <v>1</v>
      </c>
      <c r="U89" s="51">
        <f t="shared" si="43"/>
        <v>5.4053370267774688E-3</v>
      </c>
      <c r="V89" s="490">
        <f t="shared" si="51"/>
        <v>1.8683232259926139</v>
      </c>
      <c r="W89" s="489" t="s">
        <v>95</v>
      </c>
      <c r="X89" s="1"/>
      <c r="Y89" s="488" t="s">
        <v>451</v>
      </c>
      <c r="Z89" s="488" t="s">
        <v>452</v>
      </c>
      <c r="AA89" s="487">
        <v>11</v>
      </c>
      <c r="AB89" s="486">
        <f t="shared" si="44"/>
        <v>0.9</v>
      </c>
      <c r="AC89" s="485">
        <f t="shared" si="45"/>
        <v>3</v>
      </c>
      <c r="AD89" s="12">
        <v>220</v>
      </c>
      <c r="AE89" s="10">
        <f t="shared" si="46"/>
        <v>0.34990925405431861</v>
      </c>
      <c r="AF89" s="9" t="str">
        <f t="shared" si="47"/>
        <v>Cable de Cobre Encauchetado 12 AWG</v>
      </c>
      <c r="AG89" s="76">
        <v>5.32</v>
      </c>
      <c r="AH89" s="484">
        <f t="shared" si="53"/>
        <v>5.3737373737373728E-5</v>
      </c>
      <c r="AI89" s="484">
        <f t="shared" si="53"/>
        <v>5.3737373737373728E-5</v>
      </c>
      <c r="AJ89" s="484">
        <f t="shared" si="53"/>
        <v>5.3737373737373728E-5</v>
      </c>
      <c r="AK89" s="484">
        <f t="shared" si="53"/>
        <v>5.3737373737373728E-5</v>
      </c>
      <c r="AL89" s="484">
        <f t="shared" si="53"/>
        <v>5.3737373737373728E-5</v>
      </c>
      <c r="AM89" s="484">
        <f t="shared" si="53"/>
        <v>5.3737373737373728E-5</v>
      </c>
      <c r="AN89" s="484">
        <f t="shared" si="53"/>
        <v>5.3737373737373728E-5</v>
      </c>
      <c r="AO89" s="484">
        <f t="shared" si="53"/>
        <v>5.3737373737373728E-5</v>
      </c>
      <c r="AP89" s="484">
        <f t="shared" si="53"/>
        <v>2.4848161616161622E-3</v>
      </c>
      <c r="AQ89" s="484">
        <f t="shared" si="53"/>
        <v>1.2415482828282825E-2</v>
      </c>
      <c r="AR89" s="484">
        <f t="shared" si="54"/>
        <v>1.7799967676767676E-2</v>
      </c>
      <c r="AS89" s="484">
        <f t="shared" si="54"/>
        <v>1.8590981818181813E-2</v>
      </c>
      <c r="AT89" s="484">
        <f t="shared" si="54"/>
        <v>1.1142981818181814E-2</v>
      </c>
      <c r="AU89" s="484">
        <f t="shared" si="54"/>
        <v>3.6133010101010092E-3</v>
      </c>
      <c r="AV89" s="484">
        <f t="shared" si="54"/>
        <v>1.0532525252525248E-2</v>
      </c>
      <c r="AW89" s="484">
        <f t="shared" si="54"/>
        <v>1.939919191919191E-2</v>
      </c>
      <c r="AX89" s="484">
        <f t="shared" si="54"/>
        <v>2.149494949494949E-2</v>
      </c>
      <c r="AY89" s="484">
        <f t="shared" si="54"/>
        <v>2.0643749494949491E-2</v>
      </c>
      <c r="AZ89" s="484">
        <f t="shared" si="54"/>
        <v>1.5530101010101006E-2</v>
      </c>
      <c r="BA89" s="484">
        <f t="shared" si="54"/>
        <v>7.9982707070707041E-3</v>
      </c>
      <c r="BB89" s="484">
        <f t="shared" si="54"/>
        <v>5.5027070707070705E-4</v>
      </c>
      <c r="BC89" s="484">
        <f t="shared" si="54"/>
        <v>1.0532525252525254E-4</v>
      </c>
      <c r="BD89" s="484">
        <f t="shared" si="54"/>
        <v>7.7381818181818151E-5</v>
      </c>
      <c r="BE89" s="484">
        <f t="shared" si="54"/>
        <v>5.3737373737373728E-5</v>
      </c>
      <c r="BF89" s="483">
        <f t="shared" si="48"/>
        <v>0.16286293333333327</v>
      </c>
    </row>
    <row r="90" spans="3:59" ht="15.75" thickBot="1">
      <c r="C90" s="488" t="s">
        <v>451</v>
      </c>
      <c r="D90" s="488" t="s">
        <v>449</v>
      </c>
      <c r="E90" s="487">
        <v>20</v>
      </c>
      <c r="F90" s="9">
        <v>34</v>
      </c>
      <c r="G90" s="9">
        <v>0</v>
      </c>
      <c r="H90" s="10">
        <f t="shared" si="49"/>
        <v>4.08</v>
      </c>
      <c r="I90" s="12">
        <v>380</v>
      </c>
      <c r="J90" s="51">
        <v>0.9</v>
      </c>
      <c r="K90" s="490">
        <f t="shared" si="52"/>
        <v>4.5333333333333332</v>
      </c>
      <c r="L90" s="490">
        <f t="shared" si="50"/>
        <v>90.666666666666657</v>
      </c>
      <c r="M90" s="487">
        <v>3</v>
      </c>
      <c r="N90" s="51">
        <f t="shared" si="40"/>
        <v>6.8876874219113242</v>
      </c>
      <c r="O90" s="487">
        <v>1</v>
      </c>
      <c r="P90" s="490">
        <f t="shared" si="41"/>
        <v>6.8876874219113242</v>
      </c>
      <c r="Q90" s="9" t="s">
        <v>373</v>
      </c>
      <c r="R90" s="51">
        <v>90</v>
      </c>
      <c r="S90" s="51">
        <v>91.09</v>
      </c>
      <c r="T90" s="490">
        <f t="shared" si="42"/>
        <v>1</v>
      </c>
      <c r="U90" s="51">
        <f t="shared" si="43"/>
        <v>5.7194090489381344E-2</v>
      </c>
      <c r="V90" s="490">
        <f t="shared" si="51"/>
        <v>1.9255173164819952</v>
      </c>
      <c r="W90" s="489" t="s">
        <v>95</v>
      </c>
      <c r="X90" s="1"/>
      <c r="Y90" s="488" t="s">
        <v>451</v>
      </c>
      <c r="Z90" s="488" t="s">
        <v>449</v>
      </c>
      <c r="AA90" s="487">
        <v>20</v>
      </c>
      <c r="AB90" s="486">
        <f t="shared" si="44"/>
        <v>0.9</v>
      </c>
      <c r="AC90" s="485">
        <f t="shared" si="45"/>
        <v>3</v>
      </c>
      <c r="AD90" s="12">
        <v>380</v>
      </c>
      <c r="AE90" s="10">
        <f t="shared" si="46"/>
        <v>6.8876874219113242</v>
      </c>
      <c r="AF90" s="9" t="str">
        <f t="shared" si="47"/>
        <v>AL No 2 THHN SERIE 8000</v>
      </c>
      <c r="AG90" s="9">
        <v>0.85399999999999998</v>
      </c>
      <c r="AH90" s="484">
        <f t="shared" ref="AH90:AQ99" si="55">$AC90*($AE90*AH$9)^2*$AG90*$AA90/1000</f>
        <v>6.077094490612495E-3</v>
      </c>
      <c r="AI90" s="484">
        <f t="shared" si="55"/>
        <v>6.077094490612495E-3</v>
      </c>
      <c r="AJ90" s="484">
        <f t="shared" si="55"/>
        <v>6.077094490612495E-3</v>
      </c>
      <c r="AK90" s="484">
        <f t="shared" si="55"/>
        <v>6.077094490612495E-3</v>
      </c>
      <c r="AL90" s="484">
        <f t="shared" si="55"/>
        <v>6.077094490612495E-3</v>
      </c>
      <c r="AM90" s="484">
        <f t="shared" si="55"/>
        <v>6.077094490612495E-3</v>
      </c>
      <c r="AN90" s="484">
        <f t="shared" si="55"/>
        <v>6.077094490612495E-3</v>
      </c>
      <c r="AO90" s="484">
        <f t="shared" si="55"/>
        <v>6.077094490612495E-3</v>
      </c>
      <c r="AP90" s="484">
        <f t="shared" si="55"/>
        <v>0.28100484924592184</v>
      </c>
      <c r="AQ90" s="484">
        <f t="shared" si="55"/>
        <v>1.4040519111111109</v>
      </c>
      <c r="AR90" s="484">
        <f t="shared" ref="AR90:BE99" si="56">$AC90*($AE90*AR$9)^2*$AG90*$AA90/1000</f>
        <v>2.0129767790704829</v>
      </c>
      <c r="AS90" s="484">
        <f t="shared" si="56"/>
        <v>2.1024316099722986</v>
      </c>
      <c r="AT90" s="484">
        <f t="shared" si="56"/>
        <v>1.2601463135734068</v>
      </c>
      <c r="AU90" s="484">
        <f t="shared" si="56"/>
        <v>0.40862383354878401</v>
      </c>
      <c r="AV90" s="484">
        <f t="shared" si="56"/>
        <v>1.1911105201600489</v>
      </c>
      <c r="AW90" s="484">
        <f t="shared" si="56"/>
        <v>2.1938311111111104</v>
      </c>
      <c r="AX90" s="484">
        <f t="shared" si="56"/>
        <v>2.4308377962449983</v>
      </c>
      <c r="AY90" s="484">
        <f t="shared" si="56"/>
        <v>2.3345766195136957</v>
      </c>
      <c r="AZ90" s="484">
        <f t="shared" si="56"/>
        <v>1.7562803077870108</v>
      </c>
      <c r="BA90" s="484">
        <f t="shared" si="56"/>
        <v>0.90451474398276344</v>
      </c>
      <c r="BB90" s="484">
        <f t="shared" si="56"/>
        <v>6.2229447583871958E-2</v>
      </c>
      <c r="BC90" s="484">
        <f t="shared" si="56"/>
        <v>1.1911105201600493E-2</v>
      </c>
      <c r="BD90" s="484">
        <f t="shared" si="56"/>
        <v>8.7510160664819939E-3</v>
      </c>
      <c r="BE90" s="484">
        <f t="shared" si="56"/>
        <v>6.077094490612495E-3</v>
      </c>
      <c r="BF90" s="483">
        <f t="shared" si="48"/>
        <v>18.417971814589102</v>
      </c>
    </row>
    <row r="91" spans="3:59" ht="15.75" thickBot="1">
      <c r="C91" s="488" t="s">
        <v>449</v>
      </c>
      <c r="D91" s="488" t="s">
        <v>450</v>
      </c>
      <c r="E91" s="487">
        <v>11</v>
      </c>
      <c r="F91" s="9">
        <v>1</v>
      </c>
      <c r="G91" s="9">
        <v>0</v>
      </c>
      <c r="H91" s="10">
        <f t="shared" si="49"/>
        <v>0.12</v>
      </c>
      <c r="I91" s="12">
        <v>220</v>
      </c>
      <c r="J91" s="51">
        <v>0.9</v>
      </c>
      <c r="K91" s="490">
        <f t="shared" si="52"/>
        <v>0.13333333333333333</v>
      </c>
      <c r="L91" s="490">
        <f t="shared" si="50"/>
        <v>1.4666666666666666</v>
      </c>
      <c r="M91" s="487">
        <v>3</v>
      </c>
      <c r="N91" s="51">
        <f t="shared" si="40"/>
        <v>0.34990925405431861</v>
      </c>
      <c r="O91" s="487">
        <v>1</v>
      </c>
      <c r="P91" s="490">
        <f t="shared" si="41"/>
        <v>0.34990925405431861</v>
      </c>
      <c r="Q91" s="9" t="s">
        <v>937</v>
      </c>
      <c r="R91" s="523">
        <v>20</v>
      </c>
      <c r="S91" s="51">
        <v>532.17999999999995</v>
      </c>
      <c r="T91" s="490">
        <f t="shared" si="42"/>
        <v>1</v>
      </c>
      <c r="U91" s="51">
        <f t="shared" si="43"/>
        <v>5.4053370267774688E-3</v>
      </c>
      <c r="V91" s="490">
        <f t="shared" si="51"/>
        <v>1.9309226535087727</v>
      </c>
      <c r="W91" s="489" t="s">
        <v>95</v>
      </c>
      <c r="X91" s="1"/>
      <c r="Y91" s="488" t="s">
        <v>449</v>
      </c>
      <c r="Z91" s="488" t="s">
        <v>450</v>
      </c>
      <c r="AA91" s="487">
        <v>11</v>
      </c>
      <c r="AB91" s="486">
        <f t="shared" si="44"/>
        <v>0.9</v>
      </c>
      <c r="AC91" s="485">
        <f t="shared" si="45"/>
        <v>3</v>
      </c>
      <c r="AD91" s="12">
        <v>220</v>
      </c>
      <c r="AE91" s="10">
        <f t="shared" si="46"/>
        <v>0.34990925405431861</v>
      </c>
      <c r="AF91" s="9" t="str">
        <f t="shared" si="47"/>
        <v>Cable de Cobre Encauchetado 12 AWG</v>
      </c>
      <c r="AG91" s="76">
        <v>5.32</v>
      </c>
      <c r="AH91" s="484">
        <f t="shared" si="55"/>
        <v>5.3737373737373728E-5</v>
      </c>
      <c r="AI91" s="484">
        <f t="shared" si="55"/>
        <v>5.3737373737373728E-5</v>
      </c>
      <c r="AJ91" s="484">
        <f t="shared" si="55"/>
        <v>5.3737373737373728E-5</v>
      </c>
      <c r="AK91" s="484">
        <f t="shared" si="55"/>
        <v>5.3737373737373728E-5</v>
      </c>
      <c r="AL91" s="484">
        <f t="shared" si="55"/>
        <v>5.3737373737373728E-5</v>
      </c>
      <c r="AM91" s="484">
        <f t="shared" si="55"/>
        <v>5.3737373737373728E-5</v>
      </c>
      <c r="AN91" s="484">
        <f t="shared" si="55"/>
        <v>5.3737373737373728E-5</v>
      </c>
      <c r="AO91" s="484">
        <f t="shared" si="55"/>
        <v>5.3737373737373728E-5</v>
      </c>
      <c r="AP91" s="484">
        <f t="shared" si="55"/>
        <v>2.4848161616161622E-3</v>
      </c>
      <c r="AQ91" s="484">
        <f t="shared" si="55"/>
        <v>1.2415482828282825E-2</v>
      </c>
      <c r="AR91" s="484">
        <f t="shared" si="56"/>
        <v>1.7799967676767676E-2</v>
      </c>
      <c r="AS91" s="484">
        <f t="shared" si="56"/>
        <v>1.8590981818181813E-2</v>
      </c>
      <c r="AT91" s="484">
        <f t="shared" si="56"/>
        <v>1.1142981818181814E-2</v>
      </c>
      <c r="AU91" s="484">
        <f t="shared" si="56"/>
        <v>3.6133010101010092E-3</v>
      </c>
      <c r="AV91" s="484">
        <f t="shared" si="56"/>
        <v>1.0532525252525248E-2</v>
      </c>
      <c r="AW91" s="484">
        <f t="shared" si="56"/>
        <v>1.939919191919191E-2</v>
      </c>
      <c r="AX91" s="484">
        <f t="shared" si="56"/>
        <v>2.149494949494949E-2</v>
      </c>
      <c r="AY91" s="484">
        <f t="shared" si="56"/>
        <v>2.0643749494949491E-2</v>
      </c>
      <c r="AZ91" s="484">
        <f t="shared" si="56"/>
        <v>1.5530101010101006E-2</v>
      </c>
      <c r="BA91" s="484">
        <f t="shared" si="56"/>
        <v>7.9982707070707041E-3</v>
      </c>
      <c r="BB91" s="484">
        <f t="shared" si="56"/>
        <v>5.5027070707070705E-4</v>
      </c>
      <c r="BC91" s="484">
        <f t="shared" si="56"/>
        <v>1.0532525252525254E-4</v>
      </c>
      <c r="BD91" s="484">
        <f t="shared" si="56"/>
        <v>7.7381818181818151E-5</v>
      </c>
      <c r="BE91" s="484">
        <f t="shared" si="56"/>
        <v>5.3737373737373728E-5</v>
      </c>
      <c r="BF91" s="483">
        <f t="shared" si="48"/>
        <v>0.16286293333333327</v>
      </c>
    </row>
    <row r="92" spans="3:59" ht="15.75" thickBot="1">
      <c r="C92" s="488" t="s">
        <v>449</v>
      </c>
      <c r="D92" s="488" t="s">
        <v>447</v>
      </c>
      <c r="E92" s="487">
        <v>20</v>
      </c>
      <c r="F92" s="9">
        <v>33</v>
      </c>
      <c r="G92" s="9">
        <v>0</v>
      </c>
      <c r="H92" s="10">
        <f t="shared" si="49"/>
        <v>3.96</v>
      </c>
      <c r="I92" s="12">
        <v>380</v>
      </c>
      <c r="J92" s="51">
        <v>0.9</v>
      </c>
      <c r="K92" s="490">
        <f t="shared" si="52"/>
        <v>4.3999999999999995</v>
      </c>
      <c r="L92" s="490">
        <f t="shared" si="50"/>
        <v>87.999999999999986</v>
      </c>
      <c r="M92" s="487">
        <v>3</v>
      </c>
      <c r="N92" s="51">
        <f t="shared" si="40"/>
        <v>6.6851083800904023</v>
      </c>
      <c r="O92" s="487">
        <v>1</v>
      </c>
      <c r="P92" s="490">
        <f t="shared" si="41"/>
        <v>6.6851083800904023</v>
      </c>
      <c r="Q92" s="9" t="s">
        <v>373</v>
      </c>
      <c r="R92" s="51">
        <v>90</v>
      </c>
      <c r="S92" s="51">
        <v>91.09</v>
      </c>
      <c r="T92" s="490">
        <f t="shared" si="42"/>
        <v>1</v>
      </c>
      <c r="U92" s="51">
        <f t="shared" si="43"/>
        <v>5.5511911357340717E-2</v>
      </c>
      <c r="V92" s="490">
        <f t="shared" si="51"/>
        <v>1.9864345648661135</v>
      </c>
      <c r="W92" s="489" t="s">
        <v>95</v>
      </c>
      <c r="X92" s="1"/>
      <c r="Y92" s="488" t="s">
        <v>449</v>
      </c>
      <c r="Z92" s="488" t="s">
        <v>447</v>
      </c>
      <c r="AA92" s="487">
        <v>20</v>
      </c>
      <c r="AB92" s="486">
        <f t="shared" si="44"/>
        <v>0.9</v>
      </c>
      <c r="AC92" s="485">
        <f t="shared" si="45"/>
        <v>3</v>
      </c>
      <c r="AD92" s="12">
        <v>380</v>
      </c>
      <c r="AE92" s="10">
        <f t="shared" si="46"/>
        <v>6.6851083800904023</v>
      </c>
      <c r="AF92" s="9" t="str">
        <f t="shared" si="47"/>
        <v>AL No 2 THHN SERIE 8000</v>
      </c>
      <c r="AG92" s="9">
        <v>0.85399999999999998</v>
      </c>
      <c r="AH92" s="484">
        <f t="shared" si="55"/>
        <v>5.7248753462603875E-3</v>
      </c>
      <c r="AI92" s="484">
        <f t="shared" si="55"/>
        <v>5.7248753462603875E-3</v>
      </c>
      <c r="AJ92" s="484">
        <f t="shared" si="55"/>
        <v>5.7248753462603875E-3</v>
      </c>
      <c r="AK92" s="484">
        <f t="shared" si="55"/>
        <v>5.7248753462603875E-3</v>
      </c>
      <c r="AL92" s="484">
        <f t="shared" si="55"/>
        <v>5.7248753462603875E-3</v>
      </c>
      <c r="AM92" s="484">
        <f t="shared" si="55"/>
        <v>5.7248753462603875E-3</v>
      </c>
      <c r="AN92" s="484">
        <f t="shared" si="55"/>
        <v>5.7248753462603875E-3</v>
      </c>
      <c r="AO92" s="484">
        <f t="shared" si="55"/>
        <v>5.7248753462603875E-3</v>
      </c>
      <c r="AP92" s="484">
        <f t="shared" si="55"/>
        <v>0.2647182360110803</v>
      </c>
      <c r="AQ92" s="484">
        <f t="shared" si="55"/>
        <v>1.3226751999999993</v>
      </c>
      <c r="AR92" s="484">
        <f t="shared" si="56"/>
        <v>1.8963077096952905</v>
      </c>
      <c r="AS92" s="484">
        <f t="shared" si="56"/>
        <v>1.9805778747922429</v>
      </c>
      <c r="AT92" s="484">
        <f t="shared" si="56"/>
        <v>1.1871101518005536</v>
      </c>
      <c r="AU92" s="484">
        <f t="shared" si="56"/>
        <v>0.38494061828254822</v>
      </c>
      <c r="AV92" s="484">
        <f t="shared" si="56"/>
        <v>1.1220755678670358</v>
      </c>
      <c r="AW92" s="484">
        <f t="shared" si="56"/>
        <v>2.066679999999999</v>
      </c>
      <c r="AX92" s="484">
        <f t="shared" si="56"/>
        <v>2.2899501385041545</v>
      </c>
      <c r="AY92" s="484">
        <f t="shared" si="56"/>
        <v>2.199268113019389</v>
      </c>
      <c r="AZ92" s="484">
        <f t="shared" si="56"/>
        <v>1.6544889750692509</v>
      </c>
      <c r="BA92" s="484">
        <f t="shared" si="56"/>
        <v>0.85209044653739607</v>
      </c>
      <c r="BB92" s="484">
        <f t="shared" si="56"/>
        <v>5.8622723545706364E-2</v>
      </c>
      <c r="BC92" s="484">
        <f t="shared" si="56"/>
        <v>1.1220755678670357E-2</v>
      </c>
      <c r="BD92" s="484">
        <f t="shared" si="56"/>
        <v>8.2438204986149555E-3</v>
      </c>
      <c r="BE92" s="484">
        <f t="shared" si="56"/>
        <v>5.7248753462603875E-3</v>
      </c>
      <c r="BF92" s="483">
        <f t="shared" si="48"/>
        <v>17.350494209418272</v>
      </c>
    </row>
    <row r="93" spans="3:59" ht="15.75" thickBot="1">
      <c r="C93" s="488" t="s">
        <v>447</v>
      </c>
      <c r="D93" s="488" t="s">
        <v>448</v>
      </c>
      <c r="E93" s="487">
        <v>11</v>
      </c>
      <c r="F93" s="9">
        <v>1</v>
      </c>
      <c r="G93" s="9">
        <v>0</v>
      </c>
      <c r="H93" s="10">
        <f t="shared" si="49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0"/>
        <v>1.4666666666666666</v>
      </c>
      <c r="M93" s="487">
        <v>3</v>
      </c>
      <c r="N93" s="51">
        <f t="shared" si="40"/>
        <v>0.34990925405431861</v>
      </c>
      <c r="O93" s="487">
        <v>1</v>
      </c>
      <c r="P93" s="490">
        <f t="shared" si="41"/>
        <v>0.34990925405431861</v>
      </c>
      <c r="Q93" s="9" t="s">
        <v>937</v>
      </c>
      <c r="R93" s="523">
        <v>20</v>
      </c>
      <c r="S93" s="51">
        <v>532.17999999999995</v>
      </c>
      <c r="T93" s="490">
        <f t="shared" si="42"/>
        <v>1</v>
      </c>
      <c r="U93" s="51">
        <f t="shared" si="43"/>
        <v>5.4053370267774688E-3</v>
      </c>
      <c r="V93" s="490">
        <f t="shared" si="51"/>
        <v>1.991839901892891</v>
      </c>
      <c r="W93" s="489" t="s">
        <v>95</v>
      </c>
      <c r="X93" s="1"/>
      <c r="Y93" s="488" t="s">
        <v>447</v>
      </c>
      <c r="Z93" s="488" t="s">
        <v>448</v>
      </c>
      <c r="AA93" s="487">
        <v>11</v>
      </c>
      <c r="AB93" s="486">
        <f t="shared" si="44"/>
        <v>0.9</v>
      </c>
      <c r="AC93" s="485">
        <f t="shared" si="45"/>
        <v>3</v>
      </c>
      <c r="AD93" s="12">
        <v>220</v>
      </c>
      <c r="AE93" s="10">
        <f t="shared" si="46"/>
        <v>0.34990925405431861</v>
      </c>
      <c r="AF93" s="9" t="str">
        <f t="shared" si="47"/>
        <v>Cable de Cobre Encauchetado 12 AWG</v>
      </c>
      <c r="AG93" s="76">
        <v>5.32</v>
      </c>
      <c r="AH93" s="484">
        <f t="shared" si="55"/>
        <v>5.3737373737373728E-5</v>
      </c>
      <c r="AI93" s="484">
        <f t="shared" si="55"/>
        <v>5.3737373737373728E-5</v>
      </c>
      <c r="AJ93" s="484">
        <f t="shared" si="55"/>
        <v>5.3737373737373728E-5</v>
      </c>
      <c r="AK93" s="484">
        <f t="shared" si="55"/>
        <v>5.3737373737373728E-5</v>
      </c>
      <c r="AL93" s="484">
        <f t="shared" si="55"/>
        <v>5.3737373737373728E-5</v>
      </c>
      <c r="AM93" s="484">
        <f t="shared" si="55"/>
        <v>5.3737373737373728E-5</v>
      </c>
      <c r="AN93" s="484">
        <f t="shared" si="55"/>
        <v>5.3737373737373728E-5</v>
      </c>
      <c r="AO93" s="484">
        <f t="shared" si="55"/>
        <v>5.3737373737373728E-5</v>
      </c>
      <c r="AP93" s="484">
        <f t="shared" si="55"/>
        <v>2.4848161616161622E-3</v>
      </c>
      <c r="AQ93" s="484">
        <f t="shared" si="55"/>
        <v>1.2415482828282825E-2</v>
      </c>
      <c r="AR93" s="484">
        <f t="shared" si="56"/>
        <v>1.7799967676767676E-2</v>
      </c>
      <c r="AS93" s="484">
        <f t="shared" si="56"/>
        <v>1.8590981818181813E-2</v>
      </c>
      <c r="AT93" s="484">
        <f t="shared" si="56"/>
        <v>1.1142981818181814E-2</v>
      </c>
      <c r="AU93" s="484">
        <f t="shared" si="56"/>
        <v>3.6133010101010092E-3</v>
      </c>
      <c r="AV93" s="484">
        <f t="shared" si="56"/>
        <v>1.0532525252525248E-2</v>
      </c>
      <c r="AW93" s="484">
        <f t="shared" si="56"/>
        <v>1.939919191919191E-2</v>
      </c>
      <c r="AX93" s="484">
        <f t="shared" si="56"/>
        <v>2.149494949494949E-2</v>
      </c>
      <c r="AY93" s="484">
        <f t="shared" si="56"/>
        <v>2.0643749494949491E-2</v>
      </c>
      <c r="AZ93" s="484">
        <f t="shared" si="56"/>
        <v>1.5530101010101006E-2</v>
      </c>
      <c r="BA93" s="484">
        <f t="shared" si="56"/>
        <v>7.9982707070707041E-3</v>
      </c>
      <c r="BB93" s="484">
        <f t="shared" si="56"/>
        <v>5.5027070707070705E-4</v>
      </c>
      <c r="BC93" s="484">
        <f t="shared" si="56"/>
        <v>1.0532525252525254E-4</v>
      </c>
      <c r="BD93" s="484">
        <f t="shared" si="56"/>
        <v>7.7381818181818151E-5</v>
      </c>
      <c r="BE93" s="484">
        <f t="shared" si="56"/>
        <v>5.3737373737373728E-5</v>
      </c>
      <c r="BF93" s="483">
        <f t="shared" si="48"/>
        <v>0.16286293333333327</v>
      </c>
    </row>
    <row r="94" spans="3:59" ht="15.75" thickBot="1">
      <c r="C94" s="488" t="s">
        <v>447</v>
      </c>
      <c r="D94" s="488" t="s">
        <v>445</v>
      </c>
      <c r="E94" s="487">
        <v>20</v>
      </c>
      <c r="F94" s="9">
        <v>32</v>
      </c>
      <c r="G94" s="9">
        <v>0</v>
      </c>
      <c r="H94" s="10">
        <f t="shared" si="49"/>
        <v>3.84</v>
      </c>
      <c r="I94" s="12">
        <v>380</v>
      </c>
      <c r="J94" s="51">
        <v>0.9</v>
      </c>
      <c r="K94" s="490">
        <f t="shared" si="52"/>
        <v>4.2666666666666666</v>
      </c>
      <c r="L94" s="490">
        <f t="shared" si="50"/>
        <v>85.333333333333329</v>
      </c>
      <c r="M94" s="487">
        <v>3</v>
      </c>
      <c r="N94" s="51">
        <f t="shared" si="40"/>
        <v>6.4825293382694822</v>
      </c>
      <c r="O94" s="487">
        <v>1</v>
      </c>
      <c r="P94" s="490">
        <f t="shared" si="41"/>
        <v>6.4825293382694822</v>
      </c>
      <c r="Q94" s="9" t="s">
        <v>373</v>
      </c>
      <c r="R94" s="51">
        <v>90</v>
      </c>
      <c r="S94" s="51">
        <v>91.09</v>
      </c>
      <c r="T94" s="490">
        <f t="shared" si="42"/>
        <v>1</v>
      </c>
      <c r="U94" s="51">
        <f t="shared" si="43"/>
        <v>5.3829732225300089E-2</v>
      </c>
      <c r="V94" s="490">
        <f t="shared" si="51"/>
        <v>2.045669634118191</v>
      </c>
      <c r="W94" s="489" t="s">
        <v>95</v>
      </c>
      <c r="X94" s="1"/>
      <c r="Y94" s="488" t="s">
        <v>447</v>
      </c>
      <c r="Z94" s="488" t="s">
        <v>445</v>
      </c>
      <c r="AA94" s="487">
        <v>20</v>
      </c>
      <c r="AB94" s="486">
        <f t="shared" si="44"/>
        <v>0.9</v>
      </c>
      <c r="AC94" s="485">
        <f t="shared" si="45"/>
        <v>3</v>
      </c>
      <c r="AD94" s="12">
        <v>380</v>
      </c>
      <c r="AE94" s="10">
        <f t="shared" si="46"/>
        <v>6.4825293382694822</v>
      </c>
      <c r="AF94" s="9" t="str">
        <f t="shared" si="47"/>
        <v>AL No 2 THHN SERIE 8000</v>
      </c>
      <c r="AG94" s="9">
        <v>0.85399999999999998</v>
      </c>
      <c r="AH94" s="484">
        <f t="shared" si="55"/>
        <v>5.3831702062172981E-3</v>
      </c>
      <c r="AI94" s="484">
        <f t="shared" si="55"/>
        <v>5.3831702062172981E-3</v>
      </c>
      <c r="AJ94" s="484">
        <f t="shared" si="55"/>
        <v>5.3831702062172981E-3</v>
      </c>
      <c r="AK94" s="484">
        <f t="shared" si="55"/>
        <v>5.3831702062172981E-3</v>
      </c>
      <c r="AL94" s="484">
        <f t="shared" si="55"/>
        <v>5.3831702062172981E-3</v>
      </c>
      <c r="AM94" s="484">
        <f t="shared" si="55"/>
        <v>5.3831702062172981E-3</v>
      </c>
      <c r="AN94" s="484">
        <f t="shared" si="55"/>
        <v>5.3831702062172981E-3</v>
      </c>
      <c r="AO94" s="484">
        <f t="shared" si="55"/>
        <v>5.3831702062172981E-3</v>
      </c>
      <c r="AP94" s="484">
        <f t="shared" si="55"/>
        <v>0.24891779033548789</v>
      </c>
      <c r="AQ94" s="484">
        <f t="shared" si="55"/>
        <v>1.2437276444444445</v>
      </c>
      <c r="AR94" s="484">
        <f t="shared" si="56"/>
        <v>1.7831212991074177</v>
      </c>
      <c r="AS94" s="484">
        <f t="shared" si="56"/>
        <v>1.8623615645429363</v>
      </c>
      <c r="AT94" s="484">
        <f t="shared" si="56"/>
        <v>1.1162541739612186</v>
      </c>
      <c r="AU94" s="484">
        <f t="shared" si="56"/>
        <v>0.36196436466605098</v>
      </c>
      <c r="AV94" s="484">
        <f t="shared" si="56"/>
        <v>1.0551013604185904</v>
      </c>
      <c r="AW94" s="484">
        <f t="shared" si="56"/>
        <v>1.9433244444444437</v>
      </c>
      <c r="AX94" s="484">
        <f t="shared" si="56"/>
        <v>2.1532680824869193</v>
      </c>
      <c r="AY94" s="484">
        <f t="shared" si="56"/>
        <v>2.0679986664204373</v>
      </c>
      <c r="AZ94" s="484">
        <f t="shared" si="56"/>
        <v>1.5557361895967987</v>
      </c>
      <c r="BA94" s="484">
        <f t="shared" si="56"/>
        <v>0.80123105349338242</v>
      </c>
      <c r="BB94" s="484">
        <f t="shared" si="56"/>
        <v>5.5123662911665136E-2</v>
      </c>
      <c r="BC94" s="484">
        <f t="shared" si="56"/>
        <v>1.0551013604185906E-2</v>
      </c>
      <c r="BD94" s="484">
        <f t="shared" si="56"/>
        <v>7.7517650969529065E-3</v>
      </c>
      <c r="BE94" s="484">
        <f t="shared" si="56"/>
        <v>5.3831702062172981E-3</v>
      </c>
      <c r="BF94" s="483">
        <f t="shared" si="48"/>
        <v>16.314881607386887</v>
      </c>
    </row>
    <row r="95" spans="3:59" ht="15.75" thickBot="1">
      <c r="C95" s="488" t="s">
        <v>445</v>
      </c>
      <c r="D95" s="488" t="s">
        <v>446</v>
      </c>
      <c r="E95" s="487">
        <v>11</v>
      </c>
      <c r="F95" s="426">
        <v>1</v>
      </c>
      <c r="G95" s="426">
        <v>0</v>
      </c>
      <c r="H95" s="13">
        <f t="shared" si="49"/>
        <v>0.12</v>
      </c>
      <c r="I95" s="492">
        <v>220</v>
      </c>
      <c r="J95" s="490">
        <v>0.9</v>
      </c>
      <c r="K95" s="490">
        <f t="shared" si="52"/>
        <v>0.13333333333333333</v>
      </c>
      <c r="L95" s="490">
        <f t="shared" si="50"/>
        <v>1.4666666666666666</v>
      </c>
      <c r="M95" s="487">
        <v>3</v>
      </c>
      <c r="N95" s="490">
        <f t="shared" si="40"/>
        <v>0.34990925405431861</v>
      </c>
      <c r="O95" s="487">
        <v>1</v>
      </c>
      <c r="P95" s="490">
        <f t="shared" si="41"/>
        <v>0.34990925405431861</v>
      </c>
      <c r="Q95" s="426" t="s">
        <v>937</v>
      </c>
      <c r="R95" s="523">
        <v>20</v>
      </c>
      <c r="S95" s="51">
        <v>532.17999999999995</v>
      </c>
      <c r="T95" s="490">
        <f t="shared" si="42"/>
        <v>1</v>
      </c>
      <c r="U95" s="490">
        <f t="shared" si="43"/>
        <v>5.4053370267774688E-3</v>
      </c>
      <c r="V95" s="490">
        <f t="shared" si="51"/>
        <v>2.0510749711449683</v>
      </c>
      <c r="W95" s="489" t="s">
        <v>95</v>
      </c>
      <c r="X95" s="496"/>
      <c r="Y95" s="488" t="s">
        <v>445</v>
      </c>
      <c r="Z95" s="488" t="s">
        <v>446</v>
      </c>
      <c r="AA95" s="487">
        <v>11</v>
      </c>
      <c r="AB95" s="495">
        <f t="shared" si="44"/>
        <v>0.9</v>
      </c>
      <c r="AC95" s="491">
        <f t="shared" si="45"/>
        <v>3</v>
      </c>
      <c r="AD95" s="492">
        <v>220</v>
      </c>
      <c r="AE95" s="13">
        <f t="shared" si="46"/>
        <v>0.34990925405431861</v>
      </c>
      <c r="AF95" s="426" t="str">
        <f t="shared" si="47"/>
        <v>Cable de Cobre Encauchetado 12 AWG</v>
      </c>
      <c r="AG95" s="76">
        <v>5.32</v>
      </c>
      <c r="AH95" s="484">
        <f t="shared" si="55"/>
        <v>5.3737373737373728E-5</v>
      </c>
      <c r="AI95" s="484">
        <f t="shared" si="55"/>
        <v>5.3737373737373728E-5</v>
      </c>
      <c r="AJ95" s="484">
        <f t="shared" si="55"/>
        <v>5.3737373737373728E-5</v>
      </c>
      <c r="AK95" s="484">
        <f t="shared" si="55"/>
        <v>5.3737373737373728E-5</v>
      </c>
      <c r="AL95" s="484">
        <f t="shared" si="55"/>
        <v>5.3737373737373728E-5</v>
      </c>
      <c r="AM95" s="484">
        <f t="shared" si="55"/>
        <v>5.3737373737373728E-5</v>
      </c>
      <c r="AN95" s="484">
        <f t="shared" si="55"/>
        <v>5.3737373737373728E-5</v>
      </c>
      <c r="AO95" s="484">
        <f t="shared" si="55"/>
        <v>5.3737373737373728E-5</v>
      </c>
      <c r="AP95" s="484">
        <f t="shared" si="55"/>
        <v>2.4848161616161622E-3</v>
      </c>
      <c r="AQ95" s="484">
        <f t="shared" si="55"/>
        <v>1.2415482828282825E-2</v>
      </c>
      <c r="AR95" s="484">
        <f t="shared" si="56"/>
        <v>1.7799967676767676E-2</v>
      </c>
      <c r="AS95" s="484">
        <f t="shared" si="56"/>
        <v>1.8590981818181813E-2</v>
      </c>
      <c r="AT95" s="484">
        <f t="shared" si="56"/>
        <v>1.1142981818181814E-2</v>
      </c>
      <c r="AU95" s="484">
        <f t="shared" si="56"/>
        <v>3.6133010101010092E-3</v>
      </c>
      <c r="AV95" s="484">
        <f t="shared" si="56"/>
        <v>1.0532525252525248E-2</v>
      </c>
      <c r="AW95" s="484">
        <f t="shared" si="56"/>
        <v>1.939919191919191E-2</v>
      </c>
      <c r="AX95" s="484">
        <f t="shared" si="56"/>
        <v>2.149494949494949E-2</v>
      </c>
      <c r="AY95" s="484">
        <f t="shared" si="56"/>
        <v>2.0643749494949491E-2</v>
      </c>
      <c r="AZ95" s="484">
        <f t="shared" si="56"/>
        <v>1.5530101010101006E-2</v>
      </c>
      <c r="BA95" s="484">
        <f t="shared" si="56"/>
        <v>7.9982707070707041E-3</v>
      </c>
      <c r="BB95" s="484">
        <f t="shared" si="56"/>
        <v>5.5027070707070705E-4</v>
      </c>
      <c r="BC95" s="484">
        <f t="shared" si="56"/>
        <v>1.0532525252525254E-4</v>
      </c>
      <c r="BD95" s="484">
        <f t="shared" si="56"/>
        <v>7.7381818181818151E-5</v>
      </c>
      <c r="BE95" s="484">
        <f t="shared" si="56"/>
        <v>5.3737373737373728E-5</v>
      </c>
      <c r="BF95" s="483">
        <f t="shared" si="48"/>
        <v>0.16286293333333327</v>
      </c>
      <c r="BG95" s="178"/>
    </row>
    <row r="96" spans="3:59" ht="15.75" thickBot="1">
      <c r="C96" s="488" t="s">
        <v>445</v>
      </c>
      <c r="D96" s="488" t="s">
        <v>443</v>
      </c>
      <c r="E96" s="487">
        <v>20</v>
      </c>
      <c r="F96" s="9">
        <v>31</v>
      </c>
      <c r="G96" s="9">
        <v>0</v>
      </c>
      <c r="H96" s="10">
        <f t="shared" si="49"/>
        <v>3.72</v>
      </c>
      <c r="I96" s="12">
        <v>380</v>
      </c>
      <c r="J96" s="51">
        <v>0.9</v>
      </c>
      <c r="K96" s="490">
        <f t="shared" si="52"/>
        <v>4.1333333333333337</v>
      </c>
      <c r="L96" s="490">
        <f t="shared" si="50"/>
        <v>82.666666666666671</v>
      </c>
      <c r="M96" s="487">
        <v>3</v>
      </c>
      <c r="N96" s="51">
        <f t="shared" si="40"/>
        <v>6.2799502964485603</v>
      </c>
      <c r="O96" s="487">
        <v>1</v>
      </c>
      <c r="P96" s="490">
        <f t="shared" si="41"/>
        <v>6.2799502964485603</v>
      </c>
      <c r="Q96" s="9" t="s">
        <v>373</v>
      </c>
      <c r="R96" s="51">
        <v>90</v>
      </c>
      <c r="S96" s="51">
        <v>91.09</v>
      </c>
      <c r="T96" s="490">
        <f t="shared" si="42"/>
        <v>1</v>
      </c>
      <c r="U96" s="51">
        <f t="shared" si="43"/>
        <v>5.2147553093259469E-2</v>
      </c>
      <c r="V96" s="490">
        <f t="shared" si="51"/>
        <v>2.1032225242382276</v>
      </c>
      <c r="W96" s="489" t="s">
        <v>95</v>
      </c>
      <c r="X96" s="1"/>
      <c r="Y96" s="488" t="s">
        <v>445</v>
      </c>
      <c r="Z96" s="488" t="s">
        <v>443</v>
      </c>
      <c r="AA96" s="487">
        <v>20</v>
      </c>
      <c r="AB96" s="494">
        <f t="shared" si="44"/>
        <v>0.9</v>
      </c>
      <c r="AC96" s="485">
        <f t="shared" si="45"/>
        <v>3</v>
      </c>
      <c r="AD96" s="12">
        <v>380</v>
      </c>
      <c r="AE96" s="228">
        <f t="shared" si="46"/>
        <v>6.2799502964485603</v>
      </c>
      <c r="AF96" s="9" t="str">
        <f t="shared" si="47"/>
        <v>AL No 2 THHN SERIE 8000</v>
      </c>
      <c r="AG96" s="9">
        <v>0.85399999999999998</v>
      </c>
      <c r="AH96" s="484">
        <f t="shared" si="55"/>
        <v>5.0519790704832259E-3</v>
      </c>
      <c r="AI96" s="484">
        <f t="shared" si="55"/>
        <v>5.0519790704832259E-3</v>
      </c>
      <c r="AJ96" s="484">
        <f t="shared" si="55"/>
        <v>5.0519790704832259E-3</v>
      </c>
      <c r="AK96" s="484">
        <f t="shared" si="55"/>
        <v>5.0519790704832259E-3</v>
      </c>
      <c r="AL96" s="484">
        <f t="shared" si="55"/>
        <v>5.0519790704832259E-3</v>
      </c>
      <c r="AM96" s="484">
        <f t="shared" si="55"/>
        <v>5.0519790704832259E-3</v>
      </c>
      <c r="AN96" s="484">
        <f t="shared" si="55"/>
        <v>5.0519790704832259E-3</v>
      </c>
      <c r="AO96" s="484">
        <f t="shared" si="55"/>
        <v>5.0519790704832259E-3</v>
      </c>
      <c r="AP96" s="484">
        <f t="shared" si="55"/>
        <v>0.23360351221914435</v>
      </c>
      <c r="AQ96" s="484">
        <f t="shared" si="55"/>
        <v>1.1672092444444442</v>
      </c>
      <c r="AR96" s="484">
        <f t="shared" si="56"/>
        <v>1.6734175473068631</v>
      </c>
      <c r="AS96" s="484">
        <f t="shared" si="56"/>
        <v>1.7477826792243762</v>
      </c>
      <c r="AT96" s="484">
        <f t="shared" si="56"/>
        <v>1.0475783800554013</v>
      </c>
      <c r="AU96" s="484">
        <f t="shared" si="56"/>
        <v>0.33969507269929194</v>
      </c>
      <c r="AV96" s="484">
        <f t="shared" si="56"/>
        <v>0.99018789781471184</v>
      </c>
      <c r="AW96" s="484">
        <f t="shared" si="56"/>
        <v>1.8237644444444441</v>
      </c>
      <c r="AX96" s="484">
        <f t="shared" si="56"/>
        <v>2.0207916281932903</v>
      </c>
      <c r="AY96" s="484">
        <f t="shared" si="56"/>
        <v>1.9407682797168355</v>
      </c>
      <c r="AZ96" s="484">
        <f t="shared" si="56"/>
        <v>1.4600219513696515</v>
      </c>
      <c r="BA96" s="484">
        <f t="shared" si="56"/>
        <v>0.75193656485072313</v>
      </c>
      <c r="BB96" s="484">
        <f t="shared" si="56"/>
        <v>5.1732265681748227E-2</v>
      </c>
      <c r="BC96" s="484">
        <f t="shared" si="56"/>
        <v>9.90187897814712E-3</v>
      </c>
      <c r="BD96" s="484">
        <f t="shared" si="56"/>
        <v>7.2748498614958433E-3</v>
      </c>
      <c r="BE96" s="484">
        <f t="shared" si="56"/>
        <v>5.0519790704832259E-3</v>
      </c>
      <c r="BF96" s="493">
        <f t="shared" si="48"/>
        <v>15.311134008494916</v>
      </c>
    </row>
    <row r="97" spans="3:58" ht="15.75" thickBot="1">
      <c r="C97" s="488" t="s">
        <v>443</v>
      </c>
      <c r="D97" s="488" t="s">
        <v>444</v>
      </c>
      <c r="E97" s="487">
        <v>11</v>
      </c>
      <c r="F97" s="9">
        <v>1</v>
      </c>
      <c r="G97" s="9">
        <v>0</v>
      </c>
      <c r="H97" s="10">
        <f t="shared" si="49"/>
        <v>0.12</v>
      </c>
      <c r="I97" s="12">
        <v>220</v>
      </c>
      <c r="J97" s="51">
        <v>0.9</v>
      </c>
      <c r="K97" s="490">
        <f t="shared" si="52"/>
        <v>0.13333333333333333</v>
      </c>
      <c r="L97" s="490">
        <f t="shared" si="50"/>
        <v>1.4666666666666666</v>
      </c>
      <c r="M97" s="487">
        <v>3</v>
      </c>
      <c r="N97" s="51">
        <f t="shared" si="40"/>
        <v>0.34990925405431861</v>
      </c>
      <c r="O97" s="487">
        <v>1</v>
      </c>
      <c r="P97" s="490">
        <f t="shared" si="41"/>
        <v>0.34990925405431861</v>
      </c>
      <c r="Q97" s="9" t="s">
        <v>937</v>
      </c>
      <c r="R97" s="523">
        <v>20</v>
      </c>
      <c r="S97" s="51">
        <v>532.17999999999995</v>
      </c>
      <c r="T97" s="490">
        <f t="shared" si="42"/>
        <v>1</v>
      </c>
      <c r="U97" s="51">
        <f t="shared" si="43"/>
        <v>5.4053370267774688E-3</v>
      </c>
      <c r="V97" s="490">
        <f t="shared" si="51"/>
        <v>2.1086278612650049</v>
      </c>
      <c r="W97" s="489" t="s">
        <v>95</v>
      </c>
      <c r="X97" s="1"/>
      <c r="Y97" s="488" t="s">
        <v>443</v>
      </c>
      <c r="Z97" s="488" t="s">
        <v>444</v>
      </c>
      <c r="AA97" s="487">
        <v>11</v>
      </c>
      <c r="AB97" s="486">
        <f t="shared" si="44"/>
        <v>0.9</v>
      </c>
      <c r="AC97" s="485">
        <f t="shared" si="45"/>
        <v>3</v>
      </c>
      <c r="AD97" s="12">
        <v>220</v>
      </c>
      <c r="AE97" s="10">
        <f t="shared" si="46"/>
        <v>0.34990925405431861</v>
      </c>
      <c r="AF97" s="9" t="str">
        <f t="shared" si="47"/>
        <v>Cable de Cobre Encauchetado 12 AWG</v>
      </c>
      <c r="AG97" s="76">
        <v>5.32</v>
      </c>
      <c r="AH97" s="484">
        <f t="shared" si="55"/>
        <v>5.3737373737373728E-5</v>
      </c>
      <c r="AI97" s="484">
        <f t="shared" si="55"/>
        <v>5.3737373737373728E-5</v>
      </c>
      <c r="AJ97" s="484">
        <f t="shared" si="55"/>
        <v>5.3737373737373728E-5</v>
      </c>
      <c r="AK97" s="484">
        <f t="shared" si="55"/>
        <v>5.3737373737373728E-5</v>
      </c>
      <c r="AL97" s="484">
        <f t="shared" si="55"/>
        <v>5.3737373737373728E-5</v>
      </c>
      <c r="AM97" s="484">
        <f t="shared" si="55"/>
        <v>5.3737373737373728E-5</v>
      </c>
      <c r="AN97" s="484">
        <f t="shared" si="55"/>
        <v>5.3737373737373728E-5</v>
      </c>
      <c r="AO97" s="484">
        <f t="shared" si="55"/>
        <v>5.3737373737373728E-5</v>
      </c>
      <c r="AP97" s="484">
        <f t="shared" si="55"/>
        <v>2.4848161616161622E-3</v>
      </c>
      <c r="AQ97" s="484">
        <f t="shared" si="55"/>
        <v>1.2415482828282825E-2</v>
      </c>
      <c r="AR97" s="484">
        <f t="shared" si="56"/>
        <v>1.7799967676767676E-2</v>
      </c>
      <c r="AS97" s="484">
        <f t="shared" si="56"/>
        <v>1.8590981818181813E-2</v>
      </c>
      <c r="AT97" s="484">
        <f t="shared" si="56"/>
        <v>1.1142981818181814E-2</v>
      </c>
      <c r="AU97" s="484">
        <f t="shared" si="56"/>
        <v>3.6133010101010092E-3</v>
      </c>
      <c r="AV97" s="484">
        <f t="shared" si="56"/>
        <v>1.0532525252525248E-2</v>
      </c>
      <c r="AW97" s="484">
        <f t="shared" si="56"/>
        <v>1.939919191919191E-2</v>
      </c>
      <c r="AX97" s="484">
        <f t="shared" si="56"/>
        <v>2.149494949494949E-2</v>
      </c>
      <c r="AY97" s="484">
        <f t="shared" si="56"/>
        <v>2.0643749494949491E-2</v>
      </c>
      <c r="AZ97" s="484">
        <f t="shared" si="56"/>
        <v>1.5530101010101006E-2</v>
      </c>
      <c r="BA97" s="484">
        <f t="shared" si="56"/>
        <v>7.9982707070707041E-3</v>
      </c>
      <c r="BB97" s="484">
        <f t="shared" si="56"/>
        <v>5.5027070707070705E-4</v>
      </c>
      <c r="BC97" s="484">
        <f t="shared" si="56"/>
        <v>1.0532525252525254E-4</v>
      </c>
      <c r="BD97" s="484">
        <f t="shared" si="56"/>
        <v>7.7381818181818151E-5</v>
      </c>
      <c r="BE97" s="484">
        <f t="shared" si="56"/>
        <v>5.3737373737373728E-5</v>
      </c>
      <c r="BF97" s="483">
        <f t="shared" si="48"/>
        <v>0.16286293333333327</v>
      </c>
    </row>
    <row r="98" spans="3:58" ht="15.75" thickBot="1">
      <c r="C98" s="488" t="s">
        <v>443</v>
      </c>
      <c r="D98" s="488" t="s">
        <v>441</v>
      </c>
      <c r="E98" s="487">
        <v>20</v>
      </c>
      <c r="F98" s="9">
        <v>30</v>
      </c>
      <c r="G98" s="9">
        <v>0</v>
      </c>
      <c r="H98" s="10">
        <f t="shared" si="49"/>
        <v>3.6</v>
      </c>
      <c r="I98" s="12">
        <v>380</v>
      </c>
      <c r="J98" s="51">
        <v>0.9</v>
      </c>
      <c r="K98" s="490">
        <f t="shared" si="52"/>
        <v>4</v>
      </c>
      <c r="L98" s="490">
        <f t="shared" si="50"/>
        <v>80</v>
      </c>
      <c r="M98" s="487">
        <v>3</v>
      </c>
      <c r="N98" s="51">
        <f t="shared" si="40"/>
        <v>6.0773712546276393</v>
      </c>
      <c r="O98" s="487">
        <v>1</v>
      </c>
      <c r="P98" s="490">
        <f t="shared" si="41"/>
        <v>6.0773712546276393</v>
      </c>
      <c r="Q98" s="9" t="s">
        <v>373</v>
      </c>
      <c r="R98" s="51">
        <v>90</v>
      </c>
      <c r="S98" s="51">
        <v>91.09</v>
      </c>
      <c r="T98" s="490">
        <f t="shared" si="42"/>
        <v>1</v>
      </c>
      <c r="U98" s="51">
        <f t="shared" si="43"/>
        <v>5.0465373961218842E-2</v>
      </c>
      <c r="V98" s="490">
        <f t="shared" si="51"/>
        <v>2.1590932352262238</v>
      </c>
      <c r="W98" s="489" t="s">
        <v>95</v>
      </c>
      <c r="X98" s="1"/>
      <c r="Y98" s="488" t="s">
        <v>443</v>
      </c>
      <c r="Z98" s="488" t="s">
        <v>441</v>
      </c>
      <c r="AA98" s="487">
        <v>20</v>
      </c>
      <c r="AB98" s="486">
        <f t="shared" si="44"/>
        <v>0.9</v>
      </c>
      <c r="AC98" s="485">
        <f t="shared" si="45"/>
        <v>3</v>
      </c>
      <c r="AD98" s="12">
        <v>380</v>
      </c>
      <c r="AE98" s="10">
        <f t="shared" si="46"/>
        <v>6.0773712546276393</v>
      </c>
      <c r="AF98" s="9" t="str">
        <f t="shared" si="47"/>
        <v>AL No 2 THHN SERIE 8000</v>
      </c>
      <c r="AG98" s="9">
        <v>0.85399999999999998</v>
      </c>
      <c r="AH98" s="484">
        <f t="shared" si="55"/>
        <v>4.7313019390581709E-3</v>
      </c>
      <c r="AI98" s="484">
        <f t="shared" si="55"/>
        <v>4.7313019390581709E-3</v>
      </c>
      <c r="AJ98" s="484">
        <f t="shared" si="55"/>
        <v>4.7313019390581709E-3</v>
      </c>
      <c r="AK98" s="484">
        <f t="shared" si="55"/>
        <v>4.7313019390581709E-3</v>
      </c>
      <c r="AL98" s="484">
        <f t="shared" si="55"/>
        <v>4.7313019390581709E-3</v>
      </c>
      <c r="AM98" s="484">
        <f t="shared" si="55"/>
        <v>4.7313019390581709E-3</v>
      </c>
      <c r="AN98" s="484">
        <f t="shared" si="55"/>
        <v>4.7313019390581709E-3</v>
      </c>
      <c r="AO98" s="484">
        <f t="shared" si="55"/>
        <v>4.7313019390581709E-3</v>
      </c>
      <c r="AP98" s="484">
        <f t="shared" si="55"/>
        <v>0.21877540166204984</v>
      </c>
      <c r="AQ98" s="484">
        <f t="shared" si="55"/>
        <v>1.0931199999999999</v>
      </c>
      <c r="AR98" s="484">
        <f t="shared" si="56"/>
        <v>1.5671964542936285</v>
      </c>
      <c r="AS98" s="484">
        <f t="shared" si="56"/>
        <v>1.6368412188365651</v>
      </c>
      <c r="AT98" s="484">
        <f t="shared" si="56"/>
        <v>0.9810827700831023</v>
      </c>
      <c r="AU98" s="484">
        <f t="shared" si="56"/>
        <v>0.31813274238227141</v>
      </c>
      <c r="AV98" s="484">
        <f t="shared" si="56"/>
        <v>0.9273351800554015</v>
      </c>
      <c r="AW98" s="484">
        <f t="shared" si="56"/>
        <v>1.7079999999999997</v>
      </c>
      <c r="AX98" s="484">
        <f t="shared" si="56"/>
        <v>1.8925207756232683</v>
      </c>
      <c r="AY98" s="484">
        <f t="shared" si="56"/>
        <v>1.817576952908587</v>
      </c>
      <c r="AZ98" s="484">
        <f t="shared" si="56"/>
        <v>1.3673462603878115</v>
      </c>
      <c r="BA98" s="484">
        <f t="shared" si="56"/>
        <v>0.70420698060941822</v>
      </c>
      <c r="BB98" s="484">
        <f t="shared" si="56"/>
        <v>4.844853185595567E-2</v>
      </c>
      <c r="BC98" s="484">
        <f t="shared" si="56"/>
        <v>9.273351800554018E-3</v>
      </c>
      <c r="BD98" s="484">
        <f t="shared" si="56"/>
        <v>6.8130747922437659E-3</v>
      </c>
      <c r="BE98" s="484">
        <f t="shared" si="56"/>
        <v>4.7313019390581709E-3</v>
      </c>
      <c r="BF98" s="483">
        <f t="shared" si="48"/>
        <v>14.339251412742382</v>
      </c>
    </row>
    <row r="99" spans="3:58" ht="15.75" thickBot="1">
      <c r="C99" s="488" t="s">
        <v>441</v>
      </c>
      <c r="D99" s="488" t="s">
        <v>442</v>
      </c>
      <c r="E99" s="487">
        <v>11</v>
      </c>
      <c r="F99" s="9">
        <v>1</v>
      </c>
      <c r="G99" s="9">
        <v>0</v>
      </c>
      <c r="H99" s="10">
        <f t="shared" si="49"/>
        <v>0.12</v>
      </c>
      <c r="I99" s="12">
        <v>220</v>
      </c>
      <c r="J99" s="51">
        <v>0.9</v>
      </c>
      <c r="K99" s="490">
        <f t="shared" si="52"/>
        <v>0.13333333333333333</v>
      </c>
      <c r="L99" s="490">
        <f t="shared" si="50"/>
        <v>1.4666666666666666</v>
      </c>
      <c r="M99" s="487">
        <v>3</v>
      </c>
      <c r="N99" s="51">
        <f t="shared" si="40"/>
        <v>0.34990925405431861</v>
      </c>
      <c r="O99" s="487">
        <v>1</v>
      </c>
      <c r="P99" s="490">
        <f t="shared" si="41"/>
        <v>0.34990925405431861</v>
      </c>
      <c r="Q99" s="9" t="s">
        <v>937</v>
      </c>
      <c r="R99" s="523">
        <v>20</v>
      </c>
      <c r="S99" s="51">
        <v>532.17999999999995</v>
      </c>
      <c r="T99" s="490">
        <f t="shared" si="42"/>
        <v>1</v>
      </c>
      <c r="U99" s="51">
        <f t="shared" si="43"/>
        <v>5.4053370267774688E-3</v>
      </c>
      <c r="V99" s="490">
        <f t="shared" si="51"/>
        <v>2.164498572253001</v>
      </c>
      <c r="W99" s="489" t="s">
        <v>95</v>
      </c>
      <c r="X99" s="1"/>
      <c r="Y99" s="488" t="s">
        <v>441</v>
      </c>
      <c r="Z99" s="488" t="s">
        <v>442</v>
      </c>
      <c r="AA99" s="487">
        <v>11</v>
      </c>
      <c r="AB99" s="486">
        <f t="shared" si="44"/>
        <v>0.9</v>
      </c>
      <c r="AC99" s="485">
        <f t="shared" si="45"/>
        <v>3</v>
      </c>
      <c r="AD99" s="12">
        <v>220</v>
      </c>
      <c r="AE99" s="10">
        <f t="shared" si="46"/>
        <v>0.34990925405431861</v>
      </c>
      <c r="AF99" s="9" t="str">
        <f t="shared" si="47"/>
        <v>Cable de Cobre Encauchetado 12 AWG</v>
      </c>
      <c r="AG99" s="76">
        <v>5.32</v>
      </c>
      <c r="AH99" s="484">
        <f t="shared" si="55"/>
        <v>5.3737373737373728E-5</v>
      </c>
      <c r="AI99" s="484">
        <f t="shared" si="55"/>
        <v>5.3737373737373728E-5</v>
      </c>
      <c r="AJ99" s="484">
        <f t="shared" si="55"/>
        <v>5.3737373737373728E-5</v>
      </c>
      <c r="AK99" s="484">
        <f t="shared" si="55"/>
        <v>5.3737373737373728E-5</v>
      </c>
      <c r="AL99" s="484">
        <f t="shared" si="55"/>
        <v>5.3737373737373728E-5</v>
      </c>
      <c r="AM99" s="484">
        <f t="shared" si="55"/>
        <v>5.3737373737373728E-5</v>
      </c>
      <c r="AN99" s="484">
        <f t="shared" si="55"/>
        <v>5.3737373737373728E-5</v>
      </c>
      <c r="AO99" s="484">
        <f t="shared" si="55"/>
        <v>5.3737373737373728E-5</v>
      </c>
      <c r="AP99" s="484">
        <f t="shared" si="55"/>
        <v>2.4848161616161622E-3</v>
      </c>
      <c r="AQ99" s="484">
        <f t="shared" si="55"/>
        <v>1.2415482828282825E-2</v>
      </c>
      <c r="AR99" s="484">
        <f t="shared" si="56"/>
        <v>1.7799967676767676E-2</v>
      </c>
      <c r="AS99" s="484">
        <f t="shared" si="56"/>
        <v>1.8590981818181813E-2</v>
      </c>
      <c r="AT99" s="484">
        <f t="shared" si="56"/>
        <v>1.1142981818181814E-2</v>
      </c>
      <c r="AU99" s="484">
        <f t="shared" si="56"/>
        <v>3.6133010101010092E-3</v>
      </c>
      <c r="AV99" s="484">
        <f t="shared" si="56"/>
        <v>1.0532525252525248E-2</v>
      </c>
      <c r="AW99" s="484">
        <f t="shared" si="56"/>
        <v>1.939919191919191E-2</v>
      </c>
      <c r="AX99" s="484">
        <f t="shared" si="56"/>
        <v>2.149494949494949E-2</v>
      </c>
      <c r="AY99" s="484">
        <f t="shared" si="56"/>
        <v>2.0643749494949491E-2</v>
      </c>
      <c r="AZ99" s="484">
        <f t="shared" si="56"/>
        <v>1.5530101010101006E-2</v>
      </c>
      <c r="BA99" s="484">
        <f t="shared" si="56"/>
        <v>7.9982707070707041E-3</v>
      </c>
      <c r="BB99" s="484">
        <f t="shared" si="56"/>
        <v>5.5027070707070705E-4</v>
      </c>
      <c r="BC99" s="484">
        <f t="shared" si="56"/>
        <v>1.0532525252525254E-4</v>
      </c>
      <c r="BD99" s="484">
        <f t="shared" si="56"/>
        <v>7.7381818181818151E-5</v>
      </c>
      <c r="BE99" s="484">
        <f t="shared" si="56"/>
        <v>5.3737373737373728E-5</v>
      </c>
      <c r="BF99" s="483">
        <f t="shared" si="48"/>
        <v>0.16286293333333327</v>
      </c>
    </row>
    <row r="100" spans="3:58" ht="15.75" thickBot="1">
      <c r="C100" s="488" t="s">
        <v>441</v>
      </c>
      <c r="D100" s="488" t="s">
        <v>439</v>
      </c>
      <c r="E100" s="487">
        <v>20</v>
      </c>
      <c r="F100" s="9">
        <v>29</v>
      </c>
      <c r="G100" s="9">
        <v>0</v>
      </c>
      <c r="H100" s="10">
        <f t="shared" si="49"/>
        <v>3.48</v>
      </c>
      <c r="I100" s="12">
        <v>380</v>
      </c>
      <c r="J100" s="51">
        <v>0.9</v>
      </c>
      <c r="K100" s="490">
        <f t="shared" si="52"/>
        <v>3.8666666666666667</v>
      </c>
      <c r="L100" s="490">
        <f t="shared" si="50"/>
        <v>77.333333333333329</v>
      </c>
      <c r="M100" s="487">
        <v>3</v>
      </c>
      <c r="N100" s="51">
        <f t="shared" si="40"/>
        <v>5.8747922128067183</v>
      </c>
      <c r="O100" s="487">
        <v>1</v>
      </c>
      <c r="P100" s="490">
        <f t="shared" si="41"/>
        <v>5.8747922128067183</v>
      </c>
      <c r="Q100" s="9" t="s">
        <v>373</v>
      </c>
      <c r="R100" s="51">
        <v>90</v>
      </c>
      <c r="S100" s="51">
        <v>91.09</v>
      </c>
      <c r="T100" s="490">
        <f t="shared" si="42"/>
        <v>1</v>
      </c>
      <c r="U100" s="51">
        <f t="shared" si="43"/>
        <v>4.8783194829178207E-2</v>
      </c>
      <c r="V100" s="490">
        <f t="shared" si="51"/>
        <v>2.2132817670821794</v>
      </c>
      <c r="W100" s="489" t="s">
        <v>95</v>
      </c>
      <c r="X100" s="1"/>
      <c r="Y100" s="488" t="s">
        <v>441</v>
      </c>
      <c r="Z100" s="488" t="s">
        <v>439</v>
      </c>
      <c r="AA100" s="487">
        <v>20</v>
      </c>
      <c r="AB100" s="486">
        <f t="shared" si="44"/>
        <v>0.9</v>
      </c>
      <c r="AC100" s="485">
        <f t="shared" si="45"/>
        <v>3</v>
      </c>
      <c r="AD100" s="12">
        <v>380</v>
      </c>
      <c r="AE100" s="10">
        <f t="shared" si="46"/>
        <v>5.8747922128067183</v>
      </c>
      <c r="AF100" s="9" t="str">
        <f t="shared" si="47"/>
        <v>AL No 2 THHN SERIE 8000</v>
      </c>
      <c r="AG100" s="9">
        <v>0.85399999999999998</v>
      </c>
      <c r="AH100" s="484">
        <f t="shared" ref="AH100:AQ109" si="57">$AC100*($AE100*AH$9)^2*$AG100*$AA100/1000</f>
        <v>4.4211388119421366E-3</v>
      </c>
      <c r="AI100" s="484">
        <f t="shared" si="57"/>
        <v>4.4211388119421366E-3</v>
      </c>
      <c r="AJ100" s="484">
        <f t="shared" si="57"/>
        <v>4.4211388119421366E-3</v>
      </c>
      <c r="AK100" s="484">
        <f t="shared" si="57"/>
        <v>4.4211388119421366E-3</v>
      </c>
      <c r="AL100" s="484">
        <f t="shared" si="57"/>
        <v>4.4211388119421366E-3</v>
      </c>
      <c r="AM100" s="484">
        <f t="shared" si="57"/>
        <v>4.4211388119421366E-3</v>
      </c>
      <c r="AN100" s="484">
        <f t="shared" si="57"/>
        <v>4.4211388119421366E-3</v>
      </c>
      <c r="AO100" s="484">
        <f t="shared" si="57"/>
        <v>4.4211388119421366E-3</v>
      </c>
      <c r="AP100" s="484">
        <f t="shared" si="57"/>
        <v>0.2044334586642044</v>
      </c>
      <c r="AQ100" s="484">
        <f t="shared" si="57"/>
        <v>1.0214599111111109</v>
      </c>
      <c r="AR100" s="484">
        <f t="shared" ref="AR100:BE109" si="58">$AC100*($AE100*AR$9)^2*$AG100*$AA100/1000</f>
        <v>1.4644580200677133</v>
      </c>
      <c r="AS100" s="484">
        <f t="shared" si="58"/>
        <v>1.5295371833795013</v>
      </c>
      <c r="AT100" s="484">
        <f t="shared" si="58"/>
        <v>0.91676734404432136</v>
      </c>
      <c r="AU100" s="484">
        <f t="shared" si="58"/>
        <v>0.29727737371498913</v>
      </c>
      <c r="AV100" s="484">
        <f t="shared" si="58"/>
        <v>0.86654320714065869</v>
      </c>
      <c r="AW100" s="484">
        <f t="shared" si="58"/>
        <v>1.5960311111111107</v>
      </c>
      <c r="AX100" s="484">
        <f t="shared" si="58"/>
        <v>1.7684555247768545</v>
      </c>
      <c r="AY100" s="484">
        <f t="shared" si="58"/>
        <v>1.6984246859956911</v>
      </c>
      <c r="AZ100" s="484">
        <f t="shared" si="58"/>
        <v>1.2777091166512768</v>
      </c>
      <c r="BA100" s="484">
        <f t="shared" si="58"/>
        <v>0.65804230076946735</v>
      </c>
      <c r="BB100" s="484">
        <f t="shared" si="58"/>
        <v>4.5272461434287481E-2</v>
      </c>
      <c r="BC100" s="484">
        <f t="shared" si="58"/>
        <v>8.6654320714065879E-3</v>
      </c>
      <c r="BD100" s="484">
        <f t="shared" si="58"/>
        <v>6.3664398891966744E-3</v>
      </c>
      <c r="BE100" s="484">
        <f t="shared" si="58"/>
        <v>4.4211388119421366E-3</v>
      </c>
      <c r="BF100" s="483">
        <f t="shared" si="48"/>
        <v>13.39923382012927</v>
      </c>
    </row>
    <row r="101" spans="3:58" ht="15.75" thickBot="1">
      <c r="C101" s="488" t="s">
        <v>439</v>
      </c>
      <c r="D101" s="488" t="s">
        <v>440</v>
      </c>
      <c r="E101" s="487">
        <v>11</v>
      </c>
      <c r="F101" s="9">
        <v>1</v>
      </c>
      <c r="G101" s="9">
        <v>0</v>
      </c>
      <c r="H101" s="10">
        <f t="shared" si="49"/>
        <v>0.12</v>
      </c>
      <c r="I101" s="12">
        <v>220</v>
      </c>
      <c r="J101" s="51">
        <v>0.9</v>
      </c>
      <c r="K101" s="490">
        <f t="shared" si="52"/>
        <v>0.13333333333333333</v>
      </c>
      <c r="L101" s="490">
        <f t="shared" si="50"/>
        <v>1.4666666666666666</v>
      </c>
      <c r="M101" s="487">
        <v>3</v>
      </c>
      <c r="N101" s="51">
        <f t="shared" si="40"/>
        <v>0.34990925405431861</v>
      </c>
      <c r="O101" s="487">
        <v>1</v>
      </c>
      <c r="P101" s="490">
        <f t="shared" si="41"/>
        <v>0.34990925405431861</v>
      </c>
      <c r="Q101" s="9" t="s">
        <v>937</v>
      </c>
      <c r="R101" s="523">
        <v>20</v>
      </c>
      <c r="S101" s="51">
        <v>532.17999999999995</v>
      </c>
      <c r="T101" s="490">
        <f t="shared" si="42"/>
        <v>1</v>
      </c>
      <c r="U101" s="51">
        <f t="shared" si="43"/>
        <v>5.4053370267774688E-3</v>
      </c>
      <c r="V101" s="490">
        <f t="shared" si="51"/>
        <v>2.2186871041089566</v>
      </c>
      <c r="W101" s="489" t="s">
        <v>95</v>
      </c>
      <c r="X101" s="1"/>
      <c r="Y101" s="488" t="s">
        <v>439</v>
      </c>
      <c r="Z101" s="488" t="s">
        <v>440</v>
      </c>
      <c r="AA101" s="487">
        <v>11</v>
      </c>
      <c r="AB101" s="486">
        <f t="shared" si="44"/>
        <v>0.9</v>
      </c>
      <c r="AC101" s="485">
        <f t="shared" si="45"/>
        <v>3</v>
      </c>
      <c r="AD101" s="12">
        <v>220</v>
      </c>
      <c r="AE101" s="10">
        <f t="shared" si="46"/>
        <v>0.34990925405431861</v>
      </c>
      <c r="AF101" s="9" t="str">
        <f t="shared" si="47"/>
        <v>Cable de Cobre Encauchetado 12 AWG</v>
      </c>
      <c r="AG101" s="76">
        <v>5.32</v>
      </c>
      <c r="AH101" s="484">
        <f t="shared" si="57"/>
        <v>5.3737373737373728E-5</v>
      </c>
      <c r="AI101" s="484">
        <f t="shared" si="57"/>
        <v>5.3737373737373728E-5</v>
      </c>
      <c r="AJ101" s="484">
        <f t="shared" si="57"/>
        <v>5.3737373737373728E-5</v>
      </c>
      <c r="AK101" s="484">
        <f t="shared" si="57"/>
        <v>5.3737373737373728E-5</v>
      </c>
      <c r="AL101" s="484">
        <f t="shared" si="57"/>
        <v>5.3737373737373728E-5</v>
      </c>
      <c r="AM101" s="484">
        <f t="shared" si="57"/>
        <v>5.3737373737373728E-5</v>
      </c>
      <c r="AN101" s="484">
        <f t="shared" si="57"/>
        <v>5.3737373737373728E-5</v>
      </c>
      <c r="AO101" s="484">
        <f t="shared" si="57"/>
        <v>5.3737373737373728E-5</v>
      </c>
      <c r="AP101" s="484">
        <f t="shared" si="57"/>
        <v>2.4848161616161622E-3</v>
      </c>
      <c r="AQ101" s="484">
        <f t="shared" si="57"/>
        <v>1.2415482828282825E-2</v>
      </c>
      <c r="AR101" s="484">
        <f t="shared" si="58"/>
        <v>1.7799967676767676E-2</v>
      </c>
      <c r="AS101" s="484">
        <f t="shared" si="58"/>
        <v>1.8590981818181813E-2</v>
      </c>
      <c r="AT101" s="484">
        <f t="shared" si="58"/>
        <v>1.1142981818181814E-2</v>
      </c>
      <c r="AU101" s="484">
        <f t="shared" si="58"/>
        <v>3.6133010101010092E-3</v>
      </c>
      <c r="AV101" s="484">
        <f t="shared" si="58"/>
        <v>1.0532525252525248E-2</v>
      </c>
      <c r="AW101" s="484">
        <f t="shared" si="58"/>
        <v>1.939919191919191E-2</v>
      </c>
      <c r="AX101" s="484">
        <f t="shared" si="58"/>
        <v>2.149494949494949E-2</v>
      </c>
      <c r="AY101" s="484">
        <f t="shared" si="58"/>
        <v>2.0643749494949491E-2</v>
      </c>
      <c r="AZ101" s="484">
        <f t="shared" si="58"/>
        <v>1.5530101010101006E-2</v>
      </c>
      <c r="BA101" s="484">
        <f t="shared" si="58"/>
        <v>7.9982707070707041E-3</v>
      </c>
      <c r="BB101" s="484">
        <f t="shared" si="58"/>
        <v>5.5027070707070705E-4</v>
      </c>
      <c r="BC101" s="484">
        <f t="shared" si="58"/>
        <v>1.0532525252525254E-4</v>
      </c>
      <c r="BD101" s="484">
        <f t="shared" si="58"/>
        <v>7.7381818181818151E-5</v>
      </c>
      <c r="BE101" s="484">
        <f t="shared" si="58"/>
        <v>5.3737373737373728E-5</v>
      </c>
      <c r="BF101" s="483">
        <f t="shared" si="48"/>
        <v>0.16286293333333327</v>
      </c>
    </row>
    <row r="102" spans="3:58" ht="15.75" thickBot="1">
      <c r="C102" s="488" t="s">
        <v>439</v>
      </c>
      <c r="D102" s="488" t="s">
        <v>437</v>
      </c>
      <c r="E102" s="487">
        <v>20</v>
      </c>
      <c r="F102" s="9">
        <v>28</v>
      </c>
      <c r="G102" s="9">
        <v>0</v>
      </c>
      <c r="H102" s="10">
        <f t="shared" si="49"/>
        <v>3.36</v>
      </c>
      <c r="I102" s="12">
        <v>380</v>
      </c>
      <c r="J102" s="51">
        <v>0.9</v>
      </c>
      <c r="K102" s="490">
        <f t="shared" si="52"/>
        <v>3.7333333333333329</v>
      </c>
      <c r="L102" s="490">
        <f t="shared" si="50"/>
        <v>74.666666666666657</v>
      </c>
      <c r="M102" s="487">
        <v>3</v>
      </c>
      <c r="N102" s="51">
        <f t="shared" si="40"/>
        <v>5.6722131709857955</v>
      </c>
      <c r="O102" s="487">
        <v>1</v>
      </c>
      <c r="P102" s="490">
        <f t="shared" si="41"/>
        <v>5.6722131709857955</v>
      </c>
      <c r="Q102" s="9" t="s">
        <v>373</v>
      </c>
      <c r="R102" s="51">
        <v>90</v>
      </c>
      <c r="S102" s="51">
        <v>91.09</v>
      </c>
      <c r="T102" s="490">
        <f t="shared" si="42"/>
        <v>1</v>
      </c>
      <c r="U102" s="51">
        <f t="shared" si="43"/>
        <v>4.710101569713758E-2</v>
      </c>
      <c r="V102" s="490">
        <f t="shared" si="51"/>
        <v>2.2657881198060941</v>
      </c>
      <c r="W102" s="489" t="s">
        <v>95</v>
      </c>
      <c r="Y102" s="488" t="s">
        <v>439</v>
      </c>
      <c r="Z102" s="488" t="s">
        <v>437</v>
      </c>
      <c r="AA102" s="487">
        <v>20</v>
      </c>
      <c r="AB102" s="486">
        <f t="shared" si="44"/>
        <v>0.9</v>
      </c>
      <c r="AC102" s="485">
        <f t="shared" si="45"/>
        <v>3</v>
      </c>
      <c r="AD102" s="12">
        <v>380</v>
      </c>
      <c r="AE102" s="10">
        <f t="shared" si="46"/>
        <v>5.6722131709857955</v>
      </c>
      <c r="AF102" s="9" t="str">
        <f t="shared" si="47"/>
        <v>AL No 2 THHN SERIE 8000</v>
      </c>
      <c r="AG102" s="9">
        <v>0.85399999999999998</v>
      </c>
      <c r="AH102" s="484">
        <f t="shared" si="57"/>
        <v>4.1214896891351178E-3</v>
      </c>
      <c r="AI102" s="484">
        <f t="shared" si="57"/>
        <v>4.1214896891351178E-3</v>
      </c>
      <c r="AJ102" s="484">
        <f t="shared" si="57"/>
        <v>4.1214896891351178E-3</v>
      </c>
      <c r="AK102" s="484">
        <f t="shared" si="57"/>
        <v>4.1214896891351178E-3</v>
      </c>
      <c r="AL102" s="484">
        <f t="shared" si="57"/>
        <v>4.1214896891351178E-3</v>
      </c>
      <c r="AM102" s="484">
        <f t="shared" si="57"/>
        <v>4.1214896891351178E-3</v>
      </c>
      <c r="AN102" s="484">
        <f t="shared" si="57"/>
        <v>4.1214896891351178E-3</v>
      </c>
      <c r="AO102" s="484">
        <f t="shared" si="57"/>
        <v>4.1214896891351178E-3</v>
      </c>
      <c r="AP102" s="484">
        <f t="shared" si="57"/>
        <v>0.19057768322560778</v>
      </c>
      <c r="AQ102" s="484">
        <f t="shared" si="57"/>
        <v>0.95222897777777737</v>
      </c>
      <c r="AR102" s="484">
        <f t="shared" si="58"/>
        <v>1.3652022446291157</v>
      </c>
      <c r="AS102" s="484">
        <f t="shared" si="58"/>
        <v>1.4258705728531844</v>
      </c>
      <c r="AT102" s="484">
        <f t="shared" si="58"/>
        <v>0.85463210193905736</v>
      </c>
      <c r="AU102" s="484">
        <f t="shared" si="58"/>
        <v>0.27712896669744519</v>
      </c>
      <c r="AV102" s="484">
        <f t="shared" si="58"/>
        <v>0.80781197907048274</v>
      </c>
      <c r="AW102" s="484">
        <f t="shared" si="58"/>
        <v>1.4878577777777768</v>
      </c>
      <c r="AX102" s="484">
        <f t="shared" si="58"/>
        <v>1.6485958756540462</v>
      </c>
      <c r="AY102" s="484">
        <f t="shared" si="58"/>
        <v>1.5833114789781464</v>
      </c>
      <c r="AZ102" s="484">
        <f t="shared" si="58"/>
        <v>1.1911105201600485</v>
      </c>
      <c r="BA102" s="484">
        <f t="shared" si="58"/>
        <v>0.61344252533087062</v>
      </c>
      <c r="BB102" s="484">
        <f t="shared" si="58"/>
        <v>4.2204054416743596E-2</v>
      </c>
      <c r="BC102" s="484">
        <f t="shared" si="58"/>
        <v>8.0781197907048279E-3</v>
      </c>
      <c r="BD102" s="484">
        <f t="shared" si="58"/>
        <v>5.9349451523545661E-3</v>
      </c>
      <c r="BE102" s="484">
        <f t="shared" si="58"/>
        <v>4.1214896891351178E-3</v>
      </c>
      <c r="BF102" s="483">
        <f t="shared" si="48"/>
        <v>12.491081230655578</v>
      </c>
    </row>
    <row r="103" spans="3:58" ht="15.75" thickBot="1">
      <c r="C103" s="488" t="s">
        <v>437</v>
      </c>
      <c r="D103" s="488" t="s">
        <v>438</v>
      </c>
      <c r="E103" s="487">
        <v>10.9047619047619</v>
      </c>
      <c r="F103" s="426">
        <v>1</v>
      </c>
      <c r="G103" s="426">
        <v>0</v>
      </c>
      <c r="H103" s="13">
        <f t="shared" si="49"/>
        <v>0.12</v>
      </c>
      <c r="I103" s="492">
        <v>220</v>
      </c>
      <c r="J103" s="490">
        <v>0.9</v>
      </c>
      <c r="K103" s="490">
        <f t="shared" si="52"/>
        <v>0.13333333333333333</v>
      </c>
      <c r="L103" s="490">
        <f t="shared" si="50"/>
        <v>1.4539682539682532</v>
      </c>
      <c r="M103" s="487">
        <v>3</v>
      </c>
      <c r="N103" s="490">
        <f t="shared" si="40"/>
        <v>0.34990925405431861</v>
      </c>
      <c r="O103" s="487">
        <v>1</v>
      </c>
      <c r="P103" s="490">
        <f t="shared" si="41"/>
        <v>0.34990925405431861</v>
      </c>
      <c r="Q103" s="426" t="s">
        <v>937</v>
      </c>
      <c r="R103" s="523">
        <v>20</v>
      </c>
      <c r="S103" s="51">
        <v>532.17999999999995</v>
      </c>
      <c r="T103" s="490">
        <f t="shared" si="42"/>
        <v>1</v>
      </c>
      <c r="U103" s="490">
        <f t="shared" si="43"/>
        <v>5.3585375720001729E-3</v>
      </c>
      <c r="V103" s="490">
        <f t="shared" si="51"/>
        <v>2.2711466573780941</v>
      </c>
      <c r="W103" s="489" t="s">
        <v>95</v>
      </c>
      <c r="Y103" s="488" t="s">
        <v>437</v>
      </c>
      <c r="Z103" s="488" t="s">
        <v>438</v>
      </c>
      <c r="AA103" s="487">
        <v>10.9047619047619</v>
      </c>
      <c r="AB103" s="486">
        <f t="shared" si="44"/>
        <v>0.9</v>
      </c>
      <c r="AC103" s="485">
        <f t="shared" si="45"/>
        <v>3</v>
      </c>
      <c r="AD103" s="492">
        <v>220</v>
      </c>
      <c r="AE103" s="10">
        <f t="shared" si="46"/>
        <v>0.34990925405431861</v>
      </c>
      <c r="AF103" s="9" t="str">
        <f t="shared" si="47"/>
        <v>Cable de Cobre Encauchetado 12 AWG</v>
      </c>
      <c r="AG103" s="76">
        <v>5.32</v>
      </c>
      <c r="AH103" s="484">
        <f t="shared" si="57"/>
        <v>5.3272115090296879E-5</v>
      </c>
      <c r="AI103" s="484">
        <f t="shared" si="57"/>
        <v>5.3272115090296879E-5</v>
      </c>
      <c r="AJ103" s="484">
        <f t="shared" si="57"/>
        <v>5.3272115090296879E-5</v>
      </c>
      <c r="AK103" s="484">
        <f t="shared" si="57"/>
        <v>5.3272115090296879E-5</v>
      </c>
      <c r="AL103" s="484">
        <f t="shared" si="57"/>
        <v>5.3272115090296879E-5</v>
      </c>
      <c r="AM103" s="484">
        <f t="shared" si="57"/>
        <v>5.3272115090296879E-5</v>
      </c>
      <c r="AN103" s="484">
        <f t="shared" si="57"/>
        <v>5.3272115090296879E-5</v>
      </c>
      <c r="AO103" s="484">
        <f t="shared" si="57"/>
        <v>5.3272115090296879E-5</v>
      </c>
      <c r="AP103" s="484">
        <f t="shared" si="57"/>
        <v>2.4633026017753285E-3</v>
      </c>
      <c r="AQ103" s="484">
        <f t="shared" si="57"/>
        <v>1.2307989470462187E-2</v>
      </c>
      <c r="AR103" s="484">
        <f t="shared" si="58"/>
        <v>1.7645855402509937E-2</v>
      </c>
      <c r="AS103" s="484">
        <f t="shared" si="58"/>
        <v>1.8430020936639105E-2</v>
      </c>
      <c r="AT103" s="484">
        <f t="shared" si="58"/>
        <v>1.1046505785123959E-2</v>
      </c>
      <c r="AU103" s="484">
        <f t="shared" si="58"/>
        <v>3.5820170186715615E-3</v>
      </c>
      <c r="AV103" s="484">
        <f t="shared" si="58"/>
        <v>1.0441334557698186E-2</v>
      </c>
      <c r="AW103" s="484">
        <f t="shared" si="58"/>
        <v>1.9231233547597166E-2</v>
      </c>
      <c r="AX103" s="484">
        <f t="shared" si="58"/>
        <v>2.1308846036118753E-2</v>
      </c>
      <c r="AY103" s="484">
        <f t="shared" si="58"/>
        <v>2.0465015733088447E-2</v>
      </c>
      <c r="AZ103" s="484">
        <f t="shared" si="58"/>
        <v>1.5395641261095796E-2</v>
      </c>
      <c r="BA103" s="484">
        <f t="shared" si="58"/>
        <v>7.9290216100397857E-3</v>
      </c>
      <c r="BB103" s="484">
        <f t="shared" si="58"/>
        <v>5.455064585246401E-4</v>
      </c>
      <c r="BC103" s="484">
        <f t="shared" si="58"/>
        <v>1.0441334557698191E-4</v>
      </c>
      <c r="BD103" s="484">
        <f t="shared" si="58"/>
        <v>7.6711845730027478E-5</v>
      </c>
      <c r="BE103" s="484">
        <f t="shared" si="58"/>
        <v>5.3272115090296879E-5</v>
      </c>
      <c r="BF103" s="483">
        <f t="shared" si="48"/>
        <v>0.16145286464646452</v>
      </c>
    </row>
    <row r="104" spans="3:58" ht="15.75" thickBot="1">
      <c r="C104" s="488" t="s">
        <v>437</v>
      </c>
      <c r="D104" s="488" t="s">
        <v>435</v>
      </c>
      <c r="E104" s="487">
        <v>20</v>
      </c>
      <c r="F104" s="9">
        <v>27</v>
      </c>
      <c r="G104" s="9">
        <v>0</v>
      </c>
      <c r="H104" s="10">
        <f t="shared" si="49"/>
        <v>3.24</v>
      </c>
      <c r="I104" s="12">
        <v>380</v>
      </c>
      <c r="J104" s="51">
        <v>0.9</v>
      </c>
      <c r="K104" s="490">
        <f t="shared" si="52"/>
        <v>3.6</v>
      </c>
      <c r="L104" s="490">
        <f t="shared" si="50"/>
        <v>72</v>
      </c>
      <c r="M104" s="487">
        <v>3</v>
      </c>
      <c r="N104" s="51">
        <f t="shared" si="40"/>
        <v>5.4696341291648762</v>
      </c>
      <c r="O104" s="487">
        <v>1</v>
      </c>
      <c r="P104" s="490">
        <f t="shared" si="41"/>
        <v>5.4696341291648762</v>
      </c>
      <c r="Q104" s="9" t="s">
        <v>373</v>
      </c>
      <c r="R104" s="51">
        <v>90</v>
      </c>
      <c r="S104" s="51">
        <v>91.09</v>
      </c>
      <c r="T104" s="490">
        <f t="shared" si="42"/>
        <v>1</v>
      </c>
      <c r="U104" s="51">
        <f t="shared" si="43"/>
        <v>4.5418836565096959E-2</v>
      </c>
      <c r="V104" s="490">
        <f t="shared" si="51"/>
        <v>2.316565493943191</v>
      </c>
      <c r="W104" s="489" t="s">
        <v>95</v>
      </c>
      <c r="Y104" s="488" t="s">
        <v>437</v>
      </c>
      <c r="Z104" s="488" t="s">
        <v>435</v>
      </c>
      <c r="AA104" s="487">
        <v>20</v>
      </c>
      <c r="AB104" s="486">
        <f t="shared" si="44"/>
        <v>0.9</v>
      </c>
      <c r="AC104" s="485">
        <f t="shared" si="45"/>
        <v>3</v>
      </c>
      <c r="AD104" s="12">
        <v>380</v>
      </c>
      <c r="AE104" s="10">
        <f t="shared" si="46"/>
        <v>5.4696341291648762</v>
      </c>
      <c r="AF104" s="9" t="str">
        <f t="shared" si="47"/>
        <v>AL No 2 THHN SERIE 8000</v>
      </c>
      <c r="AG104" s="9">
        <v>0.85399999999999998</v>
      </c>
      <c r="AH104" s="484">
        <f t="shared" si="57"/>
        <v>3.8323545706371201E-3</v>
      </c>
      <c r="AI104" s="484">
        <f t="shared" si="57"/>
        <v>3.8323545706371201E-3</v>
      </c>
      <c r="AJ104" s="484">
        <f t="shared" si="57"/>
        <v>3.8323545706371201E-3</v>
      </c>
      <c r="AK104" s="484">
        <f t="shared" si="57"/>
        <v>3.8323545706371201E-3</v>
      </c>
      <c r="AL104" s="484">
        <f t="shared" si="57"/>
        <v>3.8323545706371201E-3</v>
      </c>
      <c r="AM104" s="484">
        <f t="shared" si="57"/>
        <v>3.8323545706371201E-3</v>
      </c>
      <c r="AN104" s="484">
        <f t="shared" si="57"/>
        <v>3.8323545706371201E-3</v>
      </c>
      <c r="AO104" s="484">
        <f t="shared" si="57"/>
        <v>3.8323545706371201E-3</v>
      </c>
      <c r="AP104" s="484">
        <f t="shared" si="57"/>
        <v>0.17720807534626037</v>
      </c>
      <c r="AQ104" s="484">
        <f t="shared" si="57"/>
        <v>0.8854272000000003</v>
      </c>
      <c r="AR104" s="484">
        <f t="shared" si="58"/>
        <v>1.2694291279778398</v>
      </c>
      <c r="AS104" s="484">
        <f t="shared" si="58"/>
        <v>1.325841387257618</v>
      </c>
      <c r="AT104" s="484">
        <f t="shared" si="58"/>
        <v>0.79467704376731318</v>
      </c>
      <c r="AU104" s="484">
        <f t="shared" si="58"/>
        <v>0.2576875213296399</v>
      </c>
      <c r="AV104" s="484">
        <f t="shared" si="58"/>
        <v>0.75114149584487544</v>
      </c>
      <c r="AW104" s="484">
        <f t="shared" si="58"/>
        <v>1.3834799999999998</v>
      </c>
      <c r="AX104" s="484">
        <f t="shared" si="58"/>
        <v>1.5329418282548479</v>
      </c>
      <c r="AY104" s="484">
        <f t="shared" si="58"/>
        <v>1.4722373318559558</v>
      </c>
      <c r="AZ104" s="484">
        <f t="shared" si="58"/>
        <v>1.1075504709141271</v>
      </c>
      <c r="BA104" s="484">
        <f t="shared" si="58"/>
        <v>0.57040765429362872</v>
      </c>
      <c r="BB104" s="484">
        <f t="shared" si="58"/>
        <v>3.9243310803324112E-2</v>
      </c>
      <c r="BC104" s="484">
        <f t="shared" si="58"/>
        <v>7.5114149584487571E-3</v>
      </c>
      <c r="BD104" s="484">
        <f t="shared" si="58"/>
        <v>5.5185905817174514E-3</v>
      </c>
      <c r="BE104" s="484">
        <f t="shared" si="58"/>
        <v>3.8323545706371201E-3</v>
      </c>
      <c r="BF104" s="483">
        <f t="shared" si="48"/>
        <v>11.614793644321329</v>
      </c>
    </row>
    <row r="105" spans="3:58" ht="15.75" thickBot="1">
      <c r="C105" s="488" t="s">
        <v>435</v>
      </c>
      <c r="D105" s="488" t="s">
        <v>436</v>
      </c>
      <c r="E105" s="487">
        <v>11</v>
      </c>
      <c r="F105" s="9">
        <v>1</v>
      </c>
      <c r="G105" s="9">
        <v>0</v>
      </c>
      <c r="H105" s="10">
        <f t="shared" si="49"/>
        <v>0.12</v>
      </c>
      <c r="I105" s="12">
        <v>220</v>
      </c>
      <c r="J105" s="51">
        <v>0.9</v>
      </c>
      <c r="K105" s="490">
        <f t="shared" si="52"/>
        <v>0.13333333333333333</v>
      </c>
      <c r="L105" s="490">
        <f t="shared" si="50"/>
        <v>1.4666666666666666</v>
      </c>
      <c r="M105" s="487">
        <v>3</v>
      </c>
      <c r="N105" s="51">
        <f t="shared" si="40"/>
        <v>0.34990925405431861</v>
      </c>
      <c r="O105" s="487">
        <v>1</v>
      </c>
      <c r="P105" s="490">
        <f t="shared" si="41"/>
        <v>0.34990925405431861</v>
      </c>
      <c r="Q105" s="9" t="s">
        <v>937</v>
      </c>
      <c r="R105" s="523">
        <v>20</v>
      </c>
      <c r="S105" s="51">
        <v>532.17999999999995</v>
      </c>
      <c r="T105" s="490">
        <f t="shared" si="42"/>
        <v>1</v>
      </c>
      <c r="U105" s="51">
        <f t="shared" si="43"/>
        <v>5.4053370267774688E-3</v>
      </c>
      <c r="V105" s="490">
        <f t="shared" si="51"/>
        <v>2.3219708309699683</v>
      </c>
      <c r="W105" s="489" t="s">
        <v>95</v>
      </c>
      <c r="Y105" s="488" t="s">
        <v>435</v>
      </c>
      <c r="Z105" s="488" t="s">
        <v>436</v>
      </c>
      <c r="AA105" s="487">
        <v>11</v>
      </c>
      <c r="AB105" s="486">
        <f t="shared" si="44"/>
        <v>0.9</v>
      </c>
      <c r="AC105" s="485">
        <f t="shared" si="45"/>
        <v>3</v>
      </c>
      <c r="AD105" s="12">
        <v>220</v>
      </c>
      <c r="AE105" s="10">
        <f t="shared" si="46"/>
        <v>0.34990925405431861</v>
      </c>
      <c r="AF105" s="9" t="str">
        <f t="shared" si="47"/>
        <v>Cable de Cobre Encauchetado 12 AWG</v>
      </c>
      <c r="AG105" s="76">
        <v>5.32</v>
      </c>
      <c r="AH105" s="484">
        <f t="shared" si="57"/>
        <v>5.3737373737373728E-5</v>
      </c>
      <c r="AI105" s="484">
        <f t="shared" si="57"/>
        <v>5.3737373737373728E-5</v>
      </c>
      <c r="AJ105" s="484">
        <f t="shared" si="57"/>
        <v>5.3737373737373728E-5</v>
      </c>
      <c r="AK105" s="484">
        <f t="shared" si="57"/>
        <v>5.3737373737373728E-5</v>
      </c>
      <c r="AL105" s="484">
        <f t="shared" si="57"/>
        <v>5.3737373737373728E-5</v>
      </c>
      <c r="AM105" s="484">
        <f t="shared" si="57"/>
        <v>5.3737373737373728E-5</v>
      </c>
      <c r="AN105" s="484">
        <f t="shared" si="57"/>
        <v>5.3737373737373728E-5</v>
      </c>
      <c r="AO105" s="484">
        <f t="shared" si="57"/>
        <v>5.3737373737373728E-5</v>
      </c>
      <c r="AP105" s="484">
        <f t="shared" si="57"/>
        <v>2.4848161616161622E-3</v>
      </c>
      <c r="AQ105" s="484">
        <f t="shared" si="57"/>
        <v>1.2415482828282825E-2</v>
      </c>
      <c r="AR105" s="484">
        <f t="shared" si="58"/>
        <v>1.7799967676767676E-2</v>
      </c>
      <c r="AS105" s="484">
        <f t="shared" si="58"/>
        <v>1.8590981818181813E-2</v>
      </c>
      <c r="AT105" s="484">
        <f t="shared" si="58"/>
        <v>1.1142981818181814E-2</v>
      </c>
      <c r="AU105" s="484">
        <f t="shared" si="58"/>
        <v>3.6133010101010092E-3</v>
      </c>
      <c r="AV105" s="484">
        <f t="shared" si="58"/>
        <v>1.0532525252525248E-2</v>
      </c>
      <c r="AW105" s="484">
        <f t="shared" si="58"/>
        <v>1.939919191919191E-2</v>
      </c>
      <c r="AX105" s="484">
        <f t="shared" si="58"/>
        <v>2.149494949494949E-2</v>
      </c>
      <c r="AY105" s="484">
        <f t="shared" si="58"/>
        <v>2.0643749494949491E-2</v>
      </c>
      <c r="AZ105" s="484">
        <f t="shared" si="58"/>
        <v>1.5530101010101006E-2</v>
      </c>
      <c r="BA105" s="484">
        <f t="shared" si="58"/>
        <v>7.9982707070707041E-3</v>
      </c>
      <c r="BB105" s="484">
        <f t="shared" si="58"/>
        <v>5.5027070707070705E-4</v>
      </c>
      <c r="BC105" s="484">
        <f t="shared" si="58"/>
        <v>1.0532525252525254E-4</v>
      </c>
      <c r="BD105" s="484">
        <f t="shared" si="58"/>
        <v>7.7381818181818151E-5</v>
      </c>
      <c r="BE105" s="484">
        <f t="shared" si="58"/>
        <v>5.3737373737373728E-5</v>
      </c>
      <c r="BF105" s="483">
        <f t="shared" si="48"/>
        <v>0.16286293333333327</v>
      </c>
    </row>
    <row r="106" spans="3:58" ht="15.75" thickBot="1">
      <c r="C106" s="488" t="s">
        <v>435</v>
      </c>
      <c r="D106" s="488" t="s">
        <v>433</v>
      </c>
      <c r="E106" s="487">
        <v>20</v>
      </c>
      <c r="F106" s="9">
        <v>26</v>
      </c>
      <c r="G106" s="9">
        <v>0</v>
      </c>
      <c r="H106" s="10">
        <f t="shared" si="49"/>
        <v>3.12</v>
      </c>
      <c r="I106" s="12">
        <v>380</v>
      </c>
      <c r="J106" s="51">
        <v>0.9</v>
      </c>
      <c r="K106" s="490">
        <f t="shared" si="52"/>
        <v>3.4666666666666668</v>
      </c>
      <c r="L106" s="490">
        <f t="shared" si="50"/>
        <v>69.333333333333343</v>
      </c>
      <c r="M106" s="487">
        <v>3</v>
      </c>
      <c r="N106" s="51">
        <f t="shared" ref="N106:N137" si="59">+IF(M106=3,K106*SQRT(3)*1000/(3*I106),IF(M106=2,K106*SQRT(3)*1000/(2*I106),K106*SQRT(3)*1000/(1*I106)))</f>
        <v>5.2670550873439543</v>
      </c>
      <c r="O106" s="487">
        <v>1</v>
      </c>
      <c r="P106" s="490">
        <f t="shared" ref="P106:P137" si="60">+N106/O106</f>
        <v>5.2670550873439543</v>
      </c>
      <c r="Q106" s="9" t="s">
        <v>373</v>
      </c>
      <c r="R106" s="51">
        <v>90</v>
      </c>
      <c r="S106" s="51">
        <v>91.09</v>
      </c>
      <c r="T106" s="490">
        <f t="shared" ref="T106:T137" si="61">+IF(M106=3,1,IF(M106=2,2.25,6))</f>
        <v>1</v>
      </c>
      <c r="U106" s="51">
        <f t="shared" ref="U106:U137" si="62">L106*S106*T106/(($T$7^2))</f>
        <v>4.3736657433056332E-2</v>
      </c>
      <c r="V106" s="490">
        <f t="shared" si="51"/>
        <v>2.3657074884030247</v>
      </c>
      <c r="W106" s="489" t="s">
        <v>95</v>
      </c>
      <c r="Y106" s="488" t="s">
        <v>435</v>
      </c>
      <c r="Z106" s="488" t="s">
        <v>433</v>
      </c>
      <c r="AA106" s="487">
        <v>20</v>
      </c>
      <c r="AB106" s="486">
        <f t="shared" ref="AB106:AB137" si="63">J106</f>
        <v>0.9</v>
      </c>
      <c r="AC106" s="485">
        <f t="shared" ref="AC106:AC137" si="64">M106</f>
        <v>3</v>
      </c>
      <c r="AD106" s="12">
        <v>380</v>
      </c>
      <c r="AE106" s="10">
        <f t="shared" ref="AE106:AE137" si="65">N106</f>
        <v>5.2670550873439543</v>
      </c>
      <c r="AF106" s="9" t="str">
        <f t="shared" ref="AF106:AF137" si="66">Q106</f>
        <v>AL No 2 THHN SERIE 8000</v>
      </c>
      <c r="AG106" s="9">
        <v>0.85399999999999998</v>
      </c>
      <c r="AH106" s="484">
        <f t="shared" si="57"/>
        <v>3.5537334564481383E-3</v>
      </c>
      <c r="AI106" s="484">
        <f t="shared" si="57"/>
        <v>3.5537334564481383E-3</v>
      </c>
      <c r="AJ106" s="484">
        <f t="shared" si="57"/>
        <v>3.5537334564481383E-3</v>
      </c>
      <c r="AK106" s="484">
        <f t="shared" si="57"/>
        <v>3.5537334564481383E-3</v>
      </c>
      <c r="AL106" s="484">
        <f t="shared" si="57"/>
        <v>3.5537334564481383E-3</v>
      </c>
      <c r="AM106" s="484">
        <f t="shared" si="57"/>
        <v>3.5537334564481383E-3</v>
      </c>
      <c r="AN106" s="484">
        <f t="shared" si="57"/>
        <v>3.5537334564481383E-3</v>
      </c>
      <c r="AO106" s="484">
        <f t="shared" si="57"/>
        <v>3.5537334564481383E-3</v>
      </c>
      <c r="AP106" s="484">
        <f t="shared" si="57"/>
        <v>0.1643246350261619</v>
      </c>
      <c r="AQ106" s="484">
        <f t="shared" si="57"/>
        <v>0.82105457777777802</v>
      </c>
      <c r="AR106" s="484">
        <f t="shared" si="58"/>
        <v>1.1771386701138815</v>
      </c>
      <c r="AS106" s="484">
        <f t="shared" si="58"/>
        <v>1.2294496265927977</v>
      </c>
      <c r="AT106" s="484">
        <f t="shared" si="58"/>
        <v>0.73690216952908583</v>
      </c>
      <c r="AU106" s="484">
        <f t="shared" si="58"/>
        <v>0.2389530376115728</v>
      </c>
      <c r="AV106" s="484">
        <f t="shared" si="58"/>
        <v>0.69653175746383478</v>
      </c>
      <c r="AW106" s="484">
        <f t="shared" si="58"/>
        <v>1.2828977777777775</v>
      </c>
      <c r="AX106" s="484">
        <f t="shared" si="58"/>
        <v>1.4214933825792551</v>
      </c>
      <c r="AY106" s="484">
        <f t="shared" si="58"/>
        <v>1.3652022446291163</v>
      </c>
      <c r="AZ106" s="484">
        <f t="shared" si="58"/>
        <v>1.0270289689135117</v>
      </c>
      <c r="BA106" s="484">
        <f t="shared" si="58"/>
        <v>0.52893768765774085</v>
      </c>
      <c r="BB106" s="484">
        <f t="shared" si="58"/>
        <v>3.6390230594028933E-2</v>
      </c>
      <c r="BC106" s="484">
        <f t="shared" si="58"/>
        <v>6.965317574638352E-3</v>
      </c>
      <c r="BD106" s="484">
        <f t="shared" si="58"/>
        <v>5.1173761772853174E-3</v>
      </c>
      <c r="BE106" s="484">
        <f t="shared" si="58"/>
        <v>3.5537334564481383E-3</v>
      </c>
      <c r="BF106" s="483">
        <f t="shared" ref="BF106:BF137" si="67">SUM(AH106:BE106)</f>
        <v>10.770371061126498</v>
      </c>
    </row>
    <row r="107" spans="3:58" ht="15.75" thickBot="1">
      <c r="C107" s="488" t="s">
        <v>433</v>
      </c>
      <c r="D107" s="488" t="s">
        <v>434</v>
      </c>
      <c r="E107" s="487">
        <v>11</v>
      </c>
      <c r="F107" s="9">
        <v>1</v>
      </c>
      <c r="G107" s="9">
        <v>0</v>
      </c>
      <c r="H107" s="10">
        <f t="shared" ref="H107:H138" si="68">((F107*$F$9)+(G107*$G$9))/1000</f>
        <v>0.12</v>
      </c>
      <c r="I107" s="12">
        <v>220</v>
      </c>
      <c r="J107" s="51">
        <v>0.9</v>
      </c>
      <c r="K107" s="490">
        <f t="shared" si="52"/>
        <v>0.13333333333333333</v>
      </c>
      <c r="L107" s="490">
        <f t="shared" ref="L107:L138" si="69">+K107*E107</f>
        <v>1.4666666666666666</v>
      </c>
      <c r="M107" s="487">
        <v>3</v>
      </c>
      <c r="N107" s="51">
        <f t="shared" si="59"/>
        <v>0.34990925405431861</v>
      </c>
      <c r="O107" s="487">
        <v>1</v>
      </c>
      <c r="P107" s="490">
        <f t="shared" si="60"/>
        <v>0.34990925405431861</v>
      </c>
      <c r="Q107" s="9" t="s">
        <v>937</v>
      </c>
      <c r="R107" s="523">
        <v>20</v>
      </c>
      <c r="S107" s="51">
        <v>532.17999999999995</v>
      </c>
      <c r="T107" s="490">
        <f t="shared" si="61"/>
        <v>1</v>
      </c>
      <c r="U107" s="51">
        <f t="shared" si="62"/>
        <v>5.4053370267774688E-3</v>
      </c>
      <c r="V107" s="490">
        <f t="shared" ref="V107:V138" si="70">+U107+V106</f>
        <v>2.371112825429802</v>
      </c>
      <c r="W107" s="489" t="s">
        <v>95</v>
      </c>
      <c r="Y107" s="488" t="s">
        <v>433</v>
      </c>
      <c r="Z107" s="488" t="s">
        <v>434</v>
      </c>
      <c r="AA107" s="487">
        <v>11</v>
      </c>
      <c r="AB107" s="486">
        <f t="shared" si="63"/>
        <v>0.9</v>
      </c>
      <c r="AC107" s="491">
        <f t="shared" si="64"/>
        <v>3</v>
      </c>
      <c r="AD107" s="12">
        <v>220</v>
      </c>
      <c r="AE107" s="10">
        <f t="shared" si="65"/>
        <v>0.34990925405431861</v>
      </c>
      <c r="AF107" s="9" t="str">
        <f t="shared" si="66"/>
        <v>Cable de Cobre Encauchetado 12 AWG</v>
      </c>
      <c r="AG107" s="76">
        <v>5.32</v>
      </c>
      <c r="AH107" s="484">
        <f t="shared" si="57"/>
        <v>5.3737373737373728E-5</v>
      </c>
      <c r="AI107" s="484">
        <f t="shared" si="57"/>
        <v>5.3737373737373728E-5</v>
      </c>
      <c r="AJ107" s="484">
        <f t="shared" si="57"/>
        <v>5.3737373737373728E-5</v>
      </c>
      <c r="AK107" s="484">
        <f t="shared" si="57"/>
        <v>5.3737373737373728E-5</v>
      </c>
      <c r="AL107" s="484">
        <f t="shared" si="57"/>
        <v>5.3737373737373728E-5</v>
      </c>
      <c r="AM107" s="484">
        <f t="shared" si="57"/>
        <v>5.3737373737373728E-5</v>
      </c>
      <c r="AN107" s="484">
        <f t="shared" si="57"/>
        <v>5.3737373737373728E-5</v>
      </c>
      <c r="AO107" s="484">
        <f t="shared" si="57"/>
        <v>5.3737373737373728E-5</v>
      </c>
      <c r="AP107" s="484">
        <f t="shared" si="57"/>
        <v>2.4848161616161622E-3</v>
      </c>
      <c r="AQ107" s="484">
        <f t="shared" si="57"/>
        <v>1.2415482828282825E-2</v>
      </c>
      <c r="AR107" s="484">
        <f t="shared" si="58"/>
        <v>1.7799967676767676E-2</v>
      </c>
      <c r="AS107" s="484">
        <f t="shared" si="58"/>
        <v>1.8590981818181813E-2</v>
      </c>
      <c r="AT107" s="484">
        <f t="shared" si="58"/>
        <v>1.1142981818181814E-2</v>
      </c>
      <c r="AU107" s="484">
        <f t="shared" si="58"/>
        <v>3.6133010101010092E-3</v>
      </c>
      <c r="AV107" s="484">
        <f t="shared" si="58"/>
        <v>1.0532525252525248E-2</v>
      </c>
      <c r="AW107" s="484">
        <f t="shared" si="58"/>
        <v>1.939919191919191E-2</v>
      </c>
      <c r="AX107" s="484">
        <f t="shared" si="58"/>
        <v>2.149494949494949E-2</v>
      </c>
      <c r="AY107" s="484">
        <f t="shared" si="58"/>
        <v>2.0643749494949491E-2</v>
      </c>
      <c r="AZ107" s="484">
        <f t="shared" si="58"/>
        <v>1.5530101010101006E-2</v>
      </c>
      <c r="BA107" s="484">
        <f t="shared" si="58"/>
        <v>7.9982707070707041E-3</v>
      </c>
      <c r="BB107" s="484">
        <f t="shared" si="58"/>
        <v>5.5027070707070705E-4</v>
      </c>
      <c r="BC107" s="484">
        <f t="shared" si="58"/>
        <v>1.0532525252525254E-4</v>
      </c>
      <c r="BD107" s="484">
        <f t="shared" si="58"/>
        <v>7.7381818181818151E-5</v>
      </c>
      <c r="BE107" s="484">
        <f t="shared" si="58"/>
        <v>5.3737373737373728E-5</v>
      </c>
      <c r="BF107" s="483">
        <f t="shared" si="67"/>
        <v>0.16286293333333327</v>
      </c>
    </row>
    <row r="108" spans="3:58" ht="15.75" thickBot="1">
      <c r="C108" s="488" t="s">
        <v>433</v>
      </c>
      <c r="D108" s="488" t="s">
        <v>431</v>
      </c>
      <c r="E108" s="487">
        <v>20</v>
      </c>
      <c r="F108" s="9">
        <v>25</v>
      </c>
      <c r="G108" s="9">
        <v>0</v>
      </c>
      <c r="H108" s="10">
        <f t="shared" si="68"/>
        <v>3</v>
      </c>
      <c r="I108" s="12">
        <v>380</v>
      </c>
      <c r="J108" s="51">
        <v>0.9</v>
      </c>
      <c r="K108" s="490">
        <f t="shared" ref="K108:K139" si="71">+H108/J108</f>
        <v>3.333333333333333</v>
      </c>
      <c r="L108" s="490">
        <f t="shared" si="69"/>
        <v>66.666666666666657</v>
      </c>
      <c r="M108" s="487">
        <v>3</v>
      </c>
      <c r="N108" s="51">
        <f t="shared" si="59"/>
        <v>5.0644760455230324</v>
      </c>
      <c r="O108" s="487">
        <v>1</v>
      </c>
      <c r="P108" s="490">
        <f t="shared" si="60"/>
        <v>5.0644760455230324</v>
      </c>
      <c r="Q108" s="9" t="s">
        <v>373</v>
      </c>
      <c r="R108" s="51">
        <v>90</v>
      </c>
      <c r="S108" s="51">
        <v>91.09</v>
      </c>
      <c r="T108" s="490">
        <f t="shared" si="61"/>
        <v>1</v>
      </c>
      <c r="U108" s="51">
        <f t="shared" si="62"/>
        <v>4.2054478301015691E-2</v>
      </c>
      <c r="V108" s="490">
        <f t="shared" si="70"/>
        <v>2.4131673037308174</v>
      </c>
      <c r="W108" s="489" t="s">
        <v>95</v>
      </c>
      <c r="Y108" s="488" t="s">
        <v>433</v>
      </c>
      <c r="Z108" s="488" t="s">
        <v>431</v>
      </c>
      <c r="AA108" s="487">
        <v>20</v>
      </c>
      <c r="AB108" s="486">
        <f t="shared" si="63"/>
        <v>0.9</v>
      </c>
      <c r="AC108" s="485">
        <f t="shared" si="64"/>
        <v>3</v>
      </c>
      <c r="AD108" s="12">
        <v>380</v>
      </c>
      <c r="AE108" s="10">
        <f t="shared" si="65"/>
        <v>5.0644760455230324</v>
      </c>
      <c r="AF108" s="9" t="str">
        <f t="shared" si="66"/>
        <v>AL No 2 THHN SERIE 8000</v>
      </c>
      <c r="AG108" s="9">
        <v>0.85399999999999998</v>
      </c>
      <c r="AH108" s="484">
        <f t="shared" si="57"/>
        <v>3.2856263465681746E-3</v>
      </c>
      <c r="AI108" s="484">
        <f t="shared" si="57"/>
        <v>3.2856263465681746E-3</v>
      </c>
      <c r="AJ108" s="484">
        <f t="shared" si="57"/>
        <v>3.2856263465681746E-3</v>
      </c>
      <c r="AK108" s="484">
        <f t="shared" si="57"/>
        <v>3.2856263465681746E-3</v>
      </c>
      <c r="AL108" s="484">
        <f t="shared" si="57"/>
        <v>3.2856263465681746E-3</v>
      </c>
      <c r="AM108" s="484">
        <f t="shared" si="57"/>
        <v>3.2856263465681746E-3</v>
      </c>
      <c r="AN108" s="484">
        <f t="shared" si="57"/>
        <v>3.2856263465681746E-3</v>
      </c>
      <c r="AO108" s="484">
        <f t="shared" si="57"/>
        <v>3.2856263465681746E-3</v>
      </c>
      <c r="AP108" s="484">
        <f t="shared" si="57"/>
        <v>0.15192736226531239</v>
      </c>
      <c r="AQ108" s="484">
        <f t="shared" si="57"/>
        <v>0.75911111111111096</v>
      </c>
      <c r="AR108" s="484">
        <f t="shared" si="58"/>
        <v>1.0883308710372421</v>
      </c>
      <c r="AS108" s="484">
        <f t="shared" si="58"/>
        <v>1.1366952908587253</v>
      </c>
      <c r="AT108" s="484">
        <f t="shared" si="58"/>
        <v>0.68130747922437651</v>
      </c>
      <c r="AU108" s="484">
        <f t="shared" si="58"/>
        <v>0.22092551554324402</v>
      </c>
      <c r="AV108" s="484">
        <f t="shared" si="58"/>
        <v>0.64398276392736209</v>
      </c>
      <c r="AW108" s="484">
        <f t="shared" si="58"/>
        <v>1.1861111111111109</v>
      </c>
      <c r="AX108" s="484">
        <f t="shared" si="58"/>
        <v>1.3142505386272696</v>
      </c>
      <c r="AY108" s="484">
        <f t="shared" si="58"/>
        <v>1.2622062172976298</v>
      </c>
      <c r="AZ108" s="484">
        <f t="shared" si="58"/>
        <v>0.94954601415820217</v>
      </c>
      <c r="BA108" s="484">
        <f t="shared" si="58"/>
        <v>0.48903262542320697</v>
      </c>
      <c r="BB108" s="484">
        <f t="shared" si="58"/>
        <v>3.3644813788858099E-2</v>
      </c>
      <c r="BC108" s="484">
        <f t="shared" si="58"/>
        <v>6.4398276392736232E-3</v>
      </c>
      <c r="BD108" s="484">
        <f t="shared" si="58"/>
        <v>4.7313019390581692E-3</v>
      </c>
      <c r="BE108" s="484">
        <f t="shared" si="58"/>
        <v>3.2856263465681746E-3</v>
      </c>
      <c r="BF108" s="483">
        <f t="shared" si="67"/>
        <v>9.9578134810710939</v>
      </c>
    </row>
    <row r="109" spans="3:58" ht="15.75" thickBot="1">
      <c r="C109" s="488" t="s">
        <v>431</v>
      </c>
      <c r="D109" s="488" t="s">
        <v>432</v>
      </c>
      <c r="E109" s="487">
        <v>11</v>
      </c>
      <c r="F109" s="9">
        <v>1</v>
      </c>
      <c r="G109" s="9">
        <v>0</v>
      </c>
      <c r="H109" s="10">
        <f t="shared" si="68"/>
        <v>0.12</v>
      </c>
      <c r="I109" s="12">
        <v>220</v>
      </c>
      <c r="J109" s="51">
        <v>0.9</v>
      </c>
      <c r="K109" s="490">
        <f t="shared" si="71"/>
        <v>0.13333333333333333</v>
      </c>
      <c r="L109" s="490">
        <f t="shared" si="69"/>
        <v>1.4666666666666666</v>
      </c>
      <c r="M109" s="487">
        <v>3</v>
      </c>
      <c r="N109" s="51">
        <f t="shared" si="59"/>
        <v>0.34990925405431861</v>
      </c>
      <c r="O109" s="487">
        <v>1</v>
      </c>
      <c r="P109" s="490">
        <f t="shared" si="60"/>
        <v>0.34990925405431861</v>
      </c>
      <c r="Q109" s="9" t="s">
        <v>937</v>
      </c>
      <c r="R109" s="523">
        <v>20</v>
      </c>
      <c r="S109" s="51">
        <v>532.17999999999995</v>
      </c>
      <c r="T109" s="490">
        <f t="shared" si="61"/>
        <v>1</v>
      </c>
      <c r="U109" s="51">
        <f t="shared" si="62"/>
        <v>5.4053370267774688E-3</v>
      </c>
      <c r="V109" s="490">
        <f t="shared" si="70"/>
        <v>2.4185726407575947</v>
      </c>
      <c r="W109" s="489" t="s">
        <v>95</v>
      </c>
      <c r="Y109" s="488" t="s">
        <v>431</v>
      </c>
      <c r="Z109" s="488" t="s">
        <v>432</v>
      </c>
      <c r="AA109" s="487">
        <v>11</v>
      </c>
      <c r="AB109" s="486">
        <f t="shared" si="63"/>
        <v>0.9</v>
      </c>
      <c r="AC109" s="485">
        <f t="shared" si="64"/>
        <v>3</v>
      </c>
      <c r="AD109" s="12">
        <v>220</v>
      </c>
      <c r="AE109" s="10">
        <f t="shared" si="65"/>
        <v>0.34990925405431861</v>
      </c>
      <c r="AF109" s="9" t="str">
        <f t="shared" si="66"/>
        <v>Cable de Cobre Encauchetado 12 AWG</v>
      </c>
      <c r="AG109" s="76">
        <v>5.32</v>
      </c>
      <c r="AH109" s="484">
        <f t="shared" si="57"/>
        <v>5.3737373737373728E-5</v>
      </c>
      <c r="AI109" s="484">
        <f t="shared" si="57"/>
        <v>5.3737373737373728E-5</v>
      </c>
      <c r="AJ109" s="484">
        <f t="shared" si="57"/>
        <v>5.3737373737373728E-5</v>
      </c>
      <c r="AK109" s="484">
        <f t="shared" si="57"/>
        <v>5.3737373737373728E-5</v>
      </c>
      <c r="AL109" s="484">
        <f t="shared" si="57"/>
        <v>5.3737373737373728E-5</v>
      </c>
      <c r="AM109" s="484">
        <f t="shared" si="57"/>
        <v>5.3737373737373728E-5</v>
      </c>
      <c r="AN109" s="484">
        <f t="shared" si="57"/>
        <v>5.3737373737373728E-5</v>
      </c>
      <c r="AO109" s="484">
        <f t="shared" si="57"/>
        <v>5.3737373737373728E-5</v>
      </c>
      <c r="AP109" s="484">
        <f t="shared" si="57"/>
        <v>2.4848161616161622E-3</v>
      </c>
      <c r="AQ109" s="484">
        <f t="shared" si="57"/>
        <v>1.2415482828282825E-2</v>
      </c>
      <c r="AR109" s="484">
        <f t="shared" si="58"/>
        <v>1.7799967676767676E-2</v>
      </c>
      <c r="AS109" s="484">
        <f t="shared" si="58"/>
        <v>1.8590981818181813E-2</v>
      </c>
      <c r="AT109" s="484">
        <f t="shared" si="58"/>
        <v>1.1142981818181814E-2</v>
      </c>
      <c r="AU109" s="484">
        <f t="shared" si="58"/>
        <v>3.6133010101010092E-3</v>
      </c>
      <c r="AV109" s="484">
        <f t="shared" si="58"/>
        <v>1.0532525252525248E-2</v>
      </c>
      <c r="AW109" s="484">
        <f t="shared" si="58"/>
        <v>1.939919191919191E-2</v>
      </c>
      <c r="AX109" s="484">
        <f t="shared" si="58"/>
        <v>2.149494949494949E-2</v>
      </c>
      <c r="AY109" s="484">
        <f t="shared" si="58"/>
        <v>2.0643749494949491E-2</v>
      </c>
      <c r="AZ109" s="484">
        <f t="shared" si="58"/>
        <v>1.5530101010101006E-2</v>
      </c>
      <c r="BA109" s="484">
        <f t="shared" si="58"/>
        <v>7.9982707070707041E-3</v>
      </c>
      <c r="BB109" s="484">
        <f t="shared" si="58"/>
        <v>5.5027070707070705E-4</v>
      </c>
      <c r="BC109" s="484">
        <f t="shared" si="58"/>
        <v>1.0532525252525254E-4</v>
      </c>
      <c r="BD109" s="484">
        <f t="shared" si="58"/>
        <v>7.7381818181818151E-5</v>
      </c>
      <c r="BE109" s="484">
        <f t="shared" si="58"/>
        <v>5.3737373737373728E-5</v>
      </c>
      <c r="BF109" s="483">
        <f t="shared" si="67"/>
        <v>0.16286293333333327</v>
      </c>
    </row>
    <row r="110" spans="3:58" ht="15.75" thickBot="1">
      <c r="C110" s="488" t="s">
        <v>431</v>
      </c>
      <c r="D110" s="488" t="s">
        <v>429</v>
      </c>
      <c r="E110" s="487">
        <v>20</v>
      </c>
      <c r="F110" s="9">
        <v>24</v>
      </c>
      <c r="G110" s="9">
        <v>0</v>
      </c>
      <c r="H110" s="10">
        <f t="shared" si="68"/>
        <v>2.88</v>
      </c>
      <c r="I110" s="12">
        <v>380</v>
      </c>
      <c r="J110" s="51">
        <v>0.9</v>
      </c>
      <c r="K110" s="490">
        <f t="shared" si="71"/>
        <v>3.1999999999999997</v>
      </c>
      <c r="L110" s="490">
        <f t="shared" si="69"/>
        <v>63.999999999999993</v>
      </c>
      <c r="M110" s="487">
        <v>3</v>
      </c>
      <c r="N110" s="51">
        <f t="shared" si="59"/>
        <v>4.8618970037021105</v>
      </c>
      <c r="O110" s="487">
        <v>1</v>
      </c>
      <c r="P110" s="490">
        <f t="shared" si="60"/>
        <v>4.8618970037021105</v>
      </c>
      <c r="Q110" s="9" t="s">
        <v>373</v>
      </c>
      <c r="R110" s="51">
        <v>90</v>
      </c>
      <c r="S110" s="51">
        <v>91.09</v>
      </c>
      <c r="T110" s="490">
        <f t="shared" si="61"/>
        <v>1</v>
      </c>
      <c r="U110" s="51">
        <f t="shared" si="62"/>
        <v>4.0372299168975063E-2</v>
      </c>
      <c r="V110" s="490">
        <f t="shared" si="70"/>
        <v>2.4589449399265697</v>
      </c>
      <c r="W110" s="489" t="s">
        <v>95</v>
      </c>
      <c r="Y110" s="488" t="s">
        <v>431</v>
      </c>
      <c r="Z110" s="488" t="s">
        <v>429</v>
      </c>
      <c r="AA110" s="487">
        <v>20</v>
      </c>
      <c r="AB110" s="486">
        <f t="shared" si="63"/>
        <v>0.9</v>
      </c>
      <c r="AC110" s="485">
        <f t="shared" si="64"/>
        <v>3</v>
      </c>
      <c r="AD110" s="12">
        <v>380</v>
      </c>
      <c r="AE110" s="10">
        <f t="shared" si="65"/>
        <v>4.8618970037021105</v>
      </c>
      <c r="AF110" s="9" t="str">
        <f t="shared" si="66"/>
        <v>AL No 2 THHN SERIE 8000</v>
      </c>
      <c r="AG110" s="9">
        <v>0.85399999999999998</v>
      </c>
      <c r="AH110" s="484">
        <f t="shared" ref="AH110:AQ119" si="72">$AC110*($AE110*AH$9)^2*$AG110*$AA110/1000</f>
        <v>3.0280332409972281E-3</v>
      </c>
      <c r="AI110" s="484">
        <f t="shared" si="72"/>
        <v>3.0280332409972281E-3</v>
      </c>
      <c r="AJ110" s="484">
        <f t="shared" si="72"/>
        <v>3.0280332409972281E-3</v>
      </c>
      <c r="AK110" s="484">
        <f t="shared" si="72"/>
        <v>3.0280332409972281E-3</v>
      </c>
      <c r="AL110" s="484">
        <f t="shared" si="72"/>
        <v>3.0280332409972281E-3</v>
      </c>
      <c r="AM110" s="484">
        <f t="shared" si="72"/>
        <v>3.0280332409972281E-3</v>
      </c>
      <c r="AN110" s="484">
        <f t="shared" si="72"/>
        <v>3.0280332409972281E-3</v>
      </c>
      <c r="AO110" s="484">
        <f t="shared" si="72"/>
        <v>3.0280332409972281E-3</v>
      </c>
      <c r="AP110" s="484">
        <f t="shared" si="72"/>
        <v>0.1400162570637119</v>
      </c>
      <c r="AQ110" s="484">
        <f t="shared" si="72"/>
        <v>0.69959679999999957</v>
      </c>
      <c r="AR110" s="484">
        <f t="shared" ref="AR110:BE119" si="73">$AC110*($AE110*AR$9)^2*$AG110*$AA110/1000</f>
        <v>1.0030057307479221</v>
      </c>
      <c r="AS110" s="484">
        <f t="shared" si="73"/>
        <v>1.0475783800554013</v>
      </c>
      <c r="AT110" s="484">
        <f t="shared" si="73"/>
        <v>0.62789297285318524</v>
      </c>
      <c r="AU110" s="484">
        <f t="shared" si="73"/>
        <v>0.2036049551246536</v>
      </c>
      <c r="AV110" s="484">
        <f t="shared" si="73"/>
        <v>0.59349451523545682</v>
      </c>
      <c r="AW110" s="484">
        <f t="shared" si="73"/>
        <v>1.0931199999999994</v>
      </c>
      <c r="AX110" s="484">
        <f t="shared" si="73"/>
        <v>1.2112132963988913</v>
      </c>
      <c r="AY110" s="484">
        <f t="shared" si="73"/>
        <v>1.1632492498614952</v>
      </c>
      <c r="AZ110" s="484">
        <f t="shared" si="73"/>
        <v>0.8751016066481988</v>
      </c>
      <c r="BA110" s="484">
        <f t="shared" si="73"/>
        <v>0.45069246759002746</v>
      </c>
      <c r="BB110" s="484">
        <f t="shared" si="73"/>
        <v>3.1007060387811619E-2</v>
      </c>
      <c r="BC110" s="484">
        <f t="shared" si="73"/>
        <v>5.9349451523545678E-3</v>
      </c>
      <c r="BD110" s="484">
        <f t="shared" si="73"/>
        <v>4.3603678670360085E-3</v>
      </c>
      <c r="BE110" s="484">
        <f t="shared" si="73"/>
        <v>3.0280332409972281E-3</v>
      </c>
      <c r="BF110" s="483">
        <f t="shared" si="67"/>
        <v>9.1771209041551192</v>
      </c>
    </row>
    <row r="111" spans="3:58" ht="15.75" thickBot="1">
      <c r="C111" s="488" t="s">
        <v>429</v>
      </c>
      <c r="D111" s="488" t="s">
        <v>430</v>
      </c>
      <c r="E111" s="487">
        <v>11</v>
      </c>
      <c r="F111" s="426">
        <v>1</v>
      </c>
      <c r="G111" s="426">
        <v>0</v>
      </c>
      <c r="H111" s="13">
        <f t="shared" si="68"/>
        <v>0.12</v>
      </c>
      <c r="I111" s="492">
        <v>220</v>
      </c>
      <c r="J111" s="490">
        <v>0.9</v>
      </c>
      <c r="K111" s="490">
        <f t="shared" si="71"/>
        <v>0.13333333333333333</v>
      </c>
      <c r="L111" s="490">
        <f t="shared" si="69"/>
        <v>1.4666666666666666</v>
      </c>
      <c r="M111" s="487">
        <v>3</v>
      </c>
      <c r="N111" s="490">
        <f t="shared" si="59"/>
        <v>0.34990925405431861</v>
      </c>
      <c r="O111" s="487">
        <v>1</v>
      </c>
      <c r="P111" s="490">
        <f t="shared" si="60"/>
        <v>0.34990925405431861</v>
      </c>
      <c r="Q111" s="426" t="s">
        <v>937</v>
      </c>
      <c r="R111" s="523">
        <v>20</v>
      </c>
      <c r="S111" s="51">
        <v>532.17999999999995</v>
      </c>
      <c r="T111" s="490">
        <f t="shared" si="61"/>
        <v>1</v>
      </c>
      <c r="U111" s="490">
        <f t="shared" si="62"/>
        <v>5.4053370267774688E-3</v>
      </c>
      <c r="V111" s="490">
        <f t="shared" si="70"/>
        <v>2.464350276953347</v>
      </c>
      <c r="W111" s="489" t="s">
        <v>95</v>
      </c>
      <c r="Y111" s="488" t="s">
        <v>429</v>
      </c>
      <c r="Z111" s="488" t="s">
        <v>430</v>
      </c>
      <c r="AA111" s="487">
        <v>11</v>
      </c>
      <c r="AB111" s="486">
        <f t="shared" si="63"/>
        <v>0.9</v>
      </c>
      <c r="AC111" s="485">
        <f t="shared" si="64"/>
        <v>3</v>
      </c>
      <c r="AD111" s="492">
        <v>220</v>
      </c>
      <c r="AE111" s="10">
        <f t="shared" si="65"/>
        <v>0.34990925405431861</v>
      </c>
      <c r="AF111" s="9" t="str">
        <f t="shared" si="66"/>
        <v>Cable de Cobre Encauchetado 12 AWG</v>
      </c>
      <c r="AG111" s="76">
        <v>5.32</v>
      </c>
      <c r="AH111" s="484">
        <f t="shared" si="72"/>
        <v>5.3737373737373728E-5</v>
      </c>
      <c r="AI111" s="484">
        <f t="shared" si="72"/>
        <v>5.3737373737373728E-5</v>
      </c>
      <c r="AJ111" s="484">
        <f t="shared" si="72"/>
        <v>5.3737373737373728E-5</v>
      </c>
      <c r="AK111" s="484">
        <f t="shared" si="72"/>
        <v>5.3737373737373728E-5</v>
      </c>
      <c r="AL111" s="484">
        <f t="shared" si="72"/>
        <v>5.3737373737373728E-5</v>
      </c>
      <c r="AM111" s="484">
        <f t="shared" si="72"/>
        <v>5.3737373737373728E-5</v>
      </c>
      <c r="AN111" s="484">
        <f t="shared" si="72"/>
        <v>5.3737373737373728E-5</v>
      </c>
      <c r="AO111" s="484">
        <f t="shared" si="72"/>
        <v>5.3737373737373728E-5</v>
      </c>
      <c r="AP111" s="484">
        <f t="shared" si="72"/>
        <v>2.4848161616161622E-3</v>
      </c>
      <c r="AQ111" s="484">
        <f t="shared" si="72"/>
        <v>1.2415482828282825E-2</v>
      </c>
      <c r="AR111" s="484">
        <f t="shared" si="73"/>
        <v>1.7799967676767676E-2</v>
      </c>
      <c r="AS111" s="484">
        <f t="shared" si="73"/>
        <v>1.8590981818181813E-2</v>
      </c>
      <c r="AT111" s="484">
        <f t="shared" si="73"/>
        <v>1.1142981818181814E-2</v>
      </c>
      <c r="AU111" s="484">
        <f t="shared" si="73"/>
        <v>3.6133010101010092E-3</v>
      </c>
      <c r="AV111" s="484">
        <f t="shared" si="73"/>
        <v>1.0532525252525248E-2</v>
      </c>
      <c r="AW111" s="484">
        <f t="shared" si="73"/>
        <v>1.939919191919191E-2</v>
      </c>
      <c r="AX111" s="484">
        <f t="shared" si="73"/>
        <v>2.149494949494949E-2</v>
      </c>
      <c r="AY111" s="484">
        <f t="shared" si="73"/>
        <v>2.0643749494949491E-2</v>
      </c>
      <c r="AZ111" s="484">
        <f t="shared" si="73"/>
        <v>1.5530101010101006E-2</v>
      </c>
      <c r="BA111" s="484">
        <f t="shared" si="73"/>
        <v>7.9982707070707041E-3</v>
      </c>
      <c r="BB111" s="484">
        <f t="shared" si="73"/>
        <v>5.5027070707070705E-4</v>
      </c>
      <c r="BC111" s="484">
        <f t="shared" si="73"/>
        <v>1.0532525252525254E-4</v>
      </c>
      <c r="BD111" s="484">
        <f t="shared" si="73"/>
        <v>7.7381818181818151E-5</v>
      </c>
      <c r="BE111" s="484">
        <f t="shared" si="73"/>
        <v>5.3737373737373728E-5</v>
      </c>
      <c r="BF111" s="483">
        <f t="shared" si="67"/>
        <v>0.16286293333333327</v>
      </c>
    </row>
    <row r="112" spans="3:58" ht="15.75" thickBot="1">
      <c r="C112" s="488" t="s">
        <v>429</v>
      </c>
      <c r="D112" s="488" t="s">
        <v>427</v>
      </c>
      <c r="E112" s="487">
        <v>20</v>
      </c>
      <c r="F112" s="9">
        <v>23</v>
      </c>
      <c r="G112" s="9">
        <v>0</v>
      </c>
      <c r="H112" s="10">
        <f t="shared" si="68"/>
        <v>2.76</v>
      </c>
      <c r="I112" s="12">
        <v>380</v>
      </c>
      <c r="J112" s="51">
        <v>0.9</v>
      </c>
      <c r="K112" s="490">
        <f t="shared" si="71"/>
        <v>3.0666666666666664</v>
      </c>
      <c r="L112" s="490">
        <f t="shared" si="69"/>
        <v>61.333333333333329</v>
      </c>
      <c r="M112" s="487">
        <v>3</v>
      </c>
      <c r="N112" s="51">
        <f t="shared" si="59"/>
        <v>4.6593179618811904</v>
      </c>
      <c r="O112" s="487">
        <v>1</v>
      </c>
      <c r="P112" s="490">
        <f t="shared" si="60"/>
        <v>4.6593179618811904</v>
      </c>
      <c r="Q112" s="9" t="s">
        <v>373</v>
      </c>
      <c r="R112" s="51">
        <v>90</v>
      </c>
      <c r="S112" s="51">
        <v>91.09</v>
      </c>
      <c r="T112" s="490">
        <f t="shared" si="61"/>
        <v>1</v>
      </c>
      <c r="U112" s="51">
        <f t="shared" si="62"/>
        <v>3.8690120036934443E-2</v>
      </c>
      <c r="V112" s="490">
        <f t="shared" si="70"/>
        <v>2.5030403969902815</v>
      </c>
      <c r="W112" s="489" t="s">
        <v>95</v>
      </c>
      <c r="Y112" s="488" t="s">
        <v>429</v>
      </c>
      <c r="Z112" s="488" t="s">
        <v>427</v>
      </c>
      <c r="AA112" s="487">
        <v>20</v>
      </c>
      <c r="AB112" s="486">
        <f t="shared" si="63"/>
        <v>0.9</v>
      </c>
      <c r="AC112" s="485">
        <f t="shared" si="64"/>
        <v>3</v>
      </c>
      <c r="AD112" s="12">
        <v>380</v>
      </c>
      <c r="AE112" s="10">
        <f t="shared" si="65"/>
        <v>4.6593179618811904</v>
      </c>
      <c r="AF112" s="9" t="str">
        <f t="shared" si="66"/>
        <v>AL No 2 THHN SERIE 8000</v>
      </c>
      <c r="AG112" s="9">
        <v>0.85399999999999998</v>
      </c>
      <c r="AH112" s="484">
        <f t="shared" si="72"/>
        <v>2.7809541397353036E-3</v>
      </c>
      <c r="AI112" s="484">
        <f t="shared" si="72"/>
        <v>2.7809541397353036E-3</v>
      </c>
      <c r="AJ112" s="484">
        <f t="shared" si="72"/>
        <v>2.7809541397353036E-3</v>
      </c>
      <c r="AK112" s="484">
        <f t="shared" si="72"/>
        <v>2.7809541397353036E-3</v>
      </c>
      <c r="AL112" s="484">
        <f t="shared" si="72"/>
        <v>2.7809541397353036E-3</v>
      </c>
      <c r="AM112" s="484">
        <f t="shared" si="72"/>
        <v>2.7809541397353036E-3</v>
      </c>
      <c r="AN112" s="484">
        <f t="shared" si="72"/>
        <v>2.7809541397353036E-3</v>
      </c>
      <c r="AO112" s="484">
        <f t="shared" si="72"/>
        <v>2.7809541397353036E-3</v>
      </c>
      <c r="AP112" s="484">
        <f t="shared" si="72"/>
        <v>0.12859131942136043</v>
      </c>
      <c r="AQ112" s="484">
        <f t="shared" si="72"/>
        <v>0.64251164444444453</v>
      </c>
      <c r="AR112" s="484">
        <f t="shared" si="73"/>
        <v>0.92116324924592163</v>
      </c>
      <c r="AS112" s="484">
        <f t="shared" si="73"/>
        <v>0.96209889418282524</v>
      </c>
      <c r="AT112" s="484">
        <f t="shared" si="73"/>
        <v>0.57665865041551245</v>
      </c>
      <c r="AU112" s="484">
        <f t="shared" si="73"/>
        <v>0.18699135635580177</v>
      </c>
      <c r="AV112" s="484">
        <f t="shared" si="73"/>
        <v>0.5450670113881193</v>
      </c>
      <c r="AW112" s="484">
        <f t="shared" si="73"/>
        <v>1.0039244444444444</v>
      </c>
      <c r="AX112" s="484">
        <f t="shared" si="73"/>
        <v>1.1123816558941213</v>
      </c>
      <c r="AY112" s="484">
        <f t="shared" si="73"/>
        <v>1.0683313423207139</v>
      </c>
      <c r="AZ112" s="484">
        <f t="shared" si="73"/>
        <v>0.80369574638350261</v>
      </c>
      <c r="BA112" s="484">
        <f t="shared" si="73"/>
        <v>0.41391721415820248</v>
      </c>
      <c r="BB112" s="484">
        <f t="shared" si="73"/>
        <v>2.8476970390889499E-2</v>
      </c>
      <c r="BC112" s="484">
        <f t="shared" si="73"/>
        <v>5.4506701138811939E-3</v>
      </c>
      <c r="BD112" s="484">
        <f t="shared" si="73"/>
        <v>4.0045739612188363E-3</v>
      </c>
      <c r="BE112" s="484">
        <f t="shared" si="73"/>
        <v>2.7809541397353036E-3</v>
      </c>
      <c r="BF112" s="483">
        <f t="shared" si="67"/>
        <v>8.4282933303785761</v>
      </c>
    </row>
    <row r="113" spans="3:58" ht="15.75" thickBot="1">
      <c r="C113" s="488" t="s">
        <v>427</v>
      </c>
      <c r="D113" s="488" t="s">
        <v>428</v>
      </c>
      <c r="E113" s="487">
        <v>11</v>
      </c>
      <c r="F113" s="9">
        <v>1</v>
      </c>
      <c r="G113" s="9">
        <v>0</v>
      </c>
      <c r="H113" s="10">
        <f t="shared" si="68"/>
        <v>0.12</v>
      </c>
      <c r="I113" s="12">
        <v>220</v>
      </c>
      <c r="J113" s="51">
        <v>0.9</v>
      </c>
      <c r="K113" s="490">
        <f t="shared" si="71"/>
        <v>0.13333333333333333</v>
      </c>
      <c r="L113" s="490">
        <f t="shared" si="69"/>
        <v>1.4666666666666666</v>
      </c>
      <c r="M113" s="487">
        <v>3</v>
      </c>
      <c r="N113" s="51">
        <f t="shared" si="59"/>
        <v>0.34990925405431861</v>
      </c>
      <c r="O113" s="487">
        <v>1</v>
      </c>
      <c r="P113" s="490">
        <f t="shared" si="60"/>
        <v>0.34990925405431861</v>
      </c>
      <c r="Q113" s="9" t="s">
        <v>937</v>
      </c>
      <c r="R113" s="523">
        <v>20</v>
      </c>
      <c r="S113" s="51">
        <v>532.17999999999995</v>
      </c>
      <c r="T113" s="490">
        <f t="shared" si="61"/>
        <v>1</v>
      </c>
      <c r="U113" s="51">
        <f t="shared" si="62"/>
        <v>5.4053370267774688E-3</v>
      </c>
      <c r="V113" s="490">
        <f t="shared" si="70"/>
        <v>2.5084457340170587</v>
      </c>
      <c r="W113" s="489" t="s">
        <v>95</v>
      </c>
      <c r="Y113" s="488" t="s">
        <v>427</v>
      </c>
      <c r="Z113" s="488" t="s">
        <v>428</v>
      </c>
      <c r="AA113" s="487">
        <v>11</v>
      </c>
      <c r="AB113" s="486">
        <f t="shared" si="63"/>
        <v>0.9</v>
      </c>
      <c r="AC113" s="485">
        <f t="shared" si="64"/>
        <v>3</v>
      </c>
      <c r="AD113" s="12">
        <v>220</v>
      </c>
      <c r="AE113" s="10">
        <f t="shared" si="65"/>
        <v>0.34990925405431861</v>
      </c>
      <c r="AF113" s="9" t="str">
        <f t="shared" si="66"/>
        <v>Cable de Cobre Encauchetado 12 AWG</v>
      </c>
      <c r="AG113" s="76">
        <v>5.32</v>
      </c>
      <c r="AH113" s="484">
        <f t="shared" si="72"/>
        <v>5.3737373737373728E-5</v>
      </c>
      <c r="AI113" s="484">
        <f t="shared" si="72"/>
        <v>5.3737373737373728E-5</v>
      </c>
      <c r="AJ113" s="484">
        <f t="shared" si="72"/>
        <v>5.3737373737373728E-5</v>
      </c>
      <c r="AK113" s="484">
        <f t="shared" si="72"/>
        <v>5.3737373737373728E-5</v>
      </c>
      <c r="AL113" s="484">
        <f t="shared" si="72"/>
        <v>5.3737373737373728E-5</v>
      </c>
      <c r="AM113" s="484">
        <f t="shared" si="72"/>
        <v>5.3737373737373728E-5</v>
      </c>
      <c r="AN113" s="484">
        <f t="shared" si="72"/>
        <v>5.3737373737373728E-5</v>
      </c>
      <c r="AO113" s="484">
        <f t="shared" si="72"/>
        <v>5.3737373737373728E-5</v>
      </c>
      <c r="AP113" s="484">
        <f t="shared" si="72"/>
        <v>2.4848161616161622E-3</v>
      </c>
      <c r="AQ113" s="484">
        <f t="shared" si="72"/>
        <v>1.2415482828282825E-2</v>
      </c>
      <c r="AR113" s="484">
        <f t="shared" si="73"/>
        <v>1.7799967676767676E-2</v>
      </c>
      <c r="AS113" s="484">
        <f t="shared" si="73"/>
        <v>1.8590981818181813E-2</v>
      </c>
      <c r="AT113" s="484">
        <f t="shared" si="73"/>
        <v>1.1142981818181814E-2</v>
      </c>
      <c r="AU113" s="484">
        <f t="shared" si="73"/>
        <v>3.6133010101010092E-3</v>
      </c>
      <c r="AV113" s="484">
        <f t="shared" si="73"/>
        <v>1.0532525252525248E-2</v>
      </c>
      <c r="AW113" s="484">
        <f t="shared" si="73"/>
        <v>1.939919191919191E-2</v>
      </c>
      <c r="AX113" s="484">
        <f t="shared" si="73"/>
        <v>2.149494949494949E-2</v>
      </c>
      <c r="AY113" s="484">
        <f t="shared" si="73"/>
        <v>2.0643749494949491E-2</v>
      </c>
      <c r="AZ113" s="484">
        <f t="shared" si="73"/>
        <v>1.5530101010101006E-2</v>
      </c>
      <c r="BA113" s="484">
        <f t="shared" si="73"/>
        <v>7.9982707070707041E-3</v>
      </c>
      <c r="BB113" s="484">
        <f t="shared" si="73"/>
        <v>5.5027070707070705E-4</v>
      </c>
      <c r="BC113" s="484">
        <f t="shared" si="73"/>
        <v>1.0532525252525254E-4</v>
      </c>
      <c r="BD113" s="484">
        <f t="shared" si="73"/>
        <v>7.7381818181818151E-5</v>
      </c>
      <c r="BE113" s="484">
        <f t="shared" si="73"/>
        <v>5.3737373737373728E-5</v>
      </c>
      <c r="BF113" s="483">
        <f t="shared" si="67"/>
        <v>0.16286293333333327</v>
      </c>
    </row>
    <row r="114" spans="3:58" ht="15.75" thickBot="1">
      <c r="C114" s="488" t="s">
        <v>427</v>
      </c>
      <c r="D114" s="488" t="s">
        <v>425</v>
      </c>
      <c r="E114" s="487">
        <v>20</v>
      </c>
      <c r="F114" s="9">
        <v>22</v>
      </c>
      <c r="G114" s="9">
        <v>0</v>
      </c>
      <c r="H114" s="10">
        <f t="shared" si="68"/>
        <v>2.64</v>
      </c>
      <c r="I114" s="12">
        <v>380</v>
      </c>
      <c r="J114" s="51">
        <v>0.9</v>
      </c>
      <c r="K114" s="490">
        <f t="shared" si="71"/>
        <v>2.9333333333333336</v>
      </c>
      <c r="L114" s="490">
        <f t="shared" si="69"/>
        <v>58.666666666666671</v>
      </c>
      <c r="M114" s="487">
        <v>3</v>
      </c>
      <c r="N114" s="51">
        <f t="shared" si="59"/>
        <v>4.4567389200602685</v>
      </c>
      <c r="O114" s="487">
        <v>1</v>
      </c>
      <c r="P114" s="490">
        <f t="shared" si="60"/>
        <v>4.4567389200602685</v>
      </c>
      <c r="Q114" s="9" t="s">
        <v>373</v>
      </c>
      <c r="R114" s="51">
        <v>90</v>
      </c>
      <c r="S114" s="51">
        <v>91.09</v>
      </c>
      <c r="T114" s="490">
        <f t="shared" si="61"/>
        <v>1</v>
      </c>
      <c r="U114" s="51">
        <f t="shared" si="62"/>
        <v>3.7007940904893823E-2</v>
      </c>
      <c r="V114" s="490">
        <f t="shared" si="70"/>
        <v>2.5454536749219527</v>
      </c>
      <c r="W114" s="489" t="s">
        <v>95</v>
      </c>
      <c r="Y114" s="488" t="s">
        <v>427</v>
      </c>
      <c r="Z114" s="488" t="s">
        <v>425</v>
      </c>
      <c r="AA114" s="487">
        <v>20</v>
      </c>
      <c r="AB114" s="486">
        <f t="shared" si="63"/>
        <v>0.9</v>
      </c>
      <c r="AC114" s="485">
        <f t="shared" si="64"/>
        <v>3</v>
      </c>
      <c r="AD114" s="12">
        <v>380</v>
      </c>
      <c r="AE114" s="10">
        <f t="shared" si="65"/>
        <v>4.4567389200602685</v>
      </c>
      <c r="AF114" s="9" t="str">
        <f t="shared" si="66"/>
        <v>AL No 2 THHN SERIE 8000</v>
      </c>
      <c r="AG114" s="9">
        <v>0.85399999999999998</v>
      </c>
      <c r="AH114" s="484">
        <f t="shared" si="72"/>
        <v>2.5443890427823937E-3</v>
      </c>
      <c r="AI114" s="484">
        <f t="shared" si="72"/>
        <v>2.5443890427823937E-3</v>
      </c>
      <c r="AJ114" s="484">
        <f t="shared" si="72"/>
        <v>2.5443890427823937E-3</v>
      </c>
      <c r="AK114" s="484">
        <f t="shared" si="72"/>
        <v>2.5443890427823937E-3</v>
      </c>
      <c r="AL114" s="484">
        <f t="shared" si="72"/>
        <v>2.5443890427823937E-3</v>
      </c>
      <c r="AM114" s="484">
        <f t="shared" si="72"/>
        <v>2.5443890427823937E-3</v>
      </c>
      <c r="AN114" s="484">
        <f t="shared" si="72"/>
        <v>2.5443890427823937E-3</v>
      </c>
      <c r="AO114" s="484">
        <f t="shared" si="72"/>
        <v>2.5443890427823937E-3</v>
      </c>
      <c r="AP114" s="484">
        <f t="shared" si="72"/>
        <v>0.11765254933825794</v>
      </c>
      <c r="AQ114" s="484">
        <f t="shared" si="72"/>
        <v>0.58785564444444438</v>
      </c>
      <c r="AR114" s="484">
        <f t="shared" si="73"/>
        <v>0.84280342653123985</v>
      </c>
      <c r="AS114" s="484">
        <f t="shared" si="73"/>
        <v>0.88025683324099713</v>
      </c>
      <c r="AT114" s="484">
        <f t="shared" si="73"/>
        <v>0.52760451191135715</v>
      </c>
      <c r="AU114" s="484">
        <f t="shared" si="73"/>
        <v>0.17108471923668814</v>
      </c>
      <c r="AV114" s="484">
        <f t="shared" si="73"/>
        <v>0.49870025238534915</v>
      </c>
      <c r="AW114" s="484">
        <f t="shared" si="73"/>
        <v>0.91852444444444403</v>
      </c>
      <c r="AX114" s="484">
        <f t="shared" si="73"/>
        <v>1.0177556171129574</v>
      </c>
      <c r="AY114" s="484">
        <f t="shared" si="73"/>
        <v>0.9774524946752845</v>
      </c>
      <c r="AZ114" s="484">
        <f t="shared" si="73"/>
        <v>0.73532843336411191</v>
      </c>
      <c r="BA114" s="484">
        <f t="shared" si="73"/>
        <v>0.37870686512773155</v>
      </c>
      <c r="BB114" s="484">
        <f t="shared" si="73"/>
        <v>2.6054543798091714E-2</v>
      </c>
      <c r="BC114" s="484">
        <f t="shared" si="73"/>
        <v>4.9870025238534926E-3</v>
      </c>
      <c r="BD114" s="484">
        <f t="shared" si="73"/>
        <v>3.6639202216066477E-3</v>
      </c>
      <c r="BE114" s="484">
        <f t="shared" si="73"/>
        <v>2.5443890427823937E-3</v>
      </c>
      <c r="BF114" s="483">
        <f t="shared" si="67"/>
        <v>7.7113307597414567</v>
      </c>
    </row>
    <row r="115" spans="3:58" ht="15.75" thickBot="1">
      <c r="C115" s="488" t="s">
        <v>425</v>
      </c>
      <c r="D115" s="488" t="s">
        <v>426</v>
      </c>
      <c r="E115" s="487">
        <v>11</v>
      </c>
      <c r="F115" s="9">
        <v>1</v>
      </c>
      <c r="G115" s="9">
        <v>0</v>
      </c>
      <c r="H115" s="10">
        <f t="shared" si="68"/>
        <v>0.12</v>
      </c>
      <c r="I115" s="12">
        <v>220</v>
      </c>
      <c r="J115" s="51">
        <v>0.9</v>
      </c>
      <c r="K115" s="490">
        <f t="shared" si="71"/>
        <v>0.13333333333333333</v>
      </c>
      <c r="L115" s="490">
        <f t="shared" si="69"/>
        <v>1.4666666666666666</v>
      </c>
      <c r="M115" s="487">
        <v>3</v>
      </c>
      <c r="N115" s="51">
        <f t="shared" si="59"/>
        <v>0.34990925405431861</v>
      </c>
      <c r="O115" s="487">
        <v>1</v>
      </c>
      <c r="P115" s="490">
        <f t="shared" si="60"/>
        <v>0.34990925405431861</v>
      </c>
      <c r="Q115" s="9" t="s">
        <v>937</v>
      </c>
      <c r="R115" s="523">
        <v>20</v>
      </c>
      <c r="S115" s="51">
        <v>532.17999999999995</v>
      </c>
      <c r="T115" s="490">
        <f t="shared" si="61"/>
        <v>1</v>
      </c>
      <c r="U115" s="51">
        <f t="shared" si="62"/>
        <v>5.4053370267774688E-3</v>
      </c>
      <c r="V115" s="490">
        <f t="shared" si="70"/>
        <v>2.55085901194873</v>
      </c>
      <c r="W115" s="489" t="s">
        <v>95</v>
      </c>
      <c r="Y115" s="488" t="s">
        <v>425</v>
      </c>
      <c r="Z115" s="488" t="s">
        <v>426</v>
      </c>
      <c r="AA115" s="487">
        <v>11</v>
      </c>
      <c r="AB115" s="486">
        <f t="shared" si="63"/>
        <v>0.9</v>
      </c>
      <c r="AC115" s="485">
        <f t="shared" si="64"/>
        <v>3</v>
      </c>
      <c r="AD115" s="12">
        <v>220</v>
      </c>
      <c r="AE115" s="10">
        <f t="shared" si="65"/>
        <v>0.34990925405431861</v>
      </c>
      <c r="AF115" s="9" t="str">
        <f t="shared" si="66"/>
        <v>Cable de Cobre Encauchetado 12 AWG</v>
      </c>
      <c r="AG115" s="76">
        <v>5.32</v>
      </c>
      <c r="AH115" s="484">
        <f t="shared" si="72"/>
        <v>5.3737373737373728E-5</v>
      </c>
      <c r="AI115" s="484">
        <f t="shared" si="72"/>
        <v>5.3737373737373728E-5</v>
      </c>
      <c r="AJ115" s="484">
        <f t="shared" si="72"/>
        <v>5.3737373737373728E-5</v>
      </c>
      <c r="AK115" s="484">
        <f t="shared" si="72"/>
        <v>5.3737373737373728E-5</v>
      </c>
      <c r="AL115" s="484">
        <f t="shared" si="72"/>
        <v>5.3737373737373728E-5</v>
      </c>
      <c r="AM115" s="484">
        <f t="shared" si="72"/>
        <v>5.3737373737373728E-5</v>
      </c>
      <c r="AN115" s="484">
        <f t="shared" si="72"/>
        <v>5.3737373737373728E-5</v>
      </c>
      <c r="AO115" s="484">
        <f t="shared" si="72"/>
        <v>5.3737373737373728E-5</v>
      </c>
      <c r="AP115" s="484">
        <f t="shared" si="72"/>
        <v>2.4848161616161622E-3</v>
      </c>
      <c r="AQ115" s="484">
        <f t="shared" si="72"/>
        <v>1.2415482828282825E-2</v>
      </c>
      <c r="AR115" s="484">
        <f t="shared" si="73"/>
        <v>1.7799967676767676E-2</v>
      </c>
      <c r="AS115" s="484">
        <f t="shared" si="73"/>
        <v>1.8590981818181813E-2</v>
      </c>
      <c r="AT115" s="484">
        <f t="shared" si="73"/>
        <v>1.1142981818181814E-2</v>
      </c>
      <c r="AU115" s="484">
        <f t="shared" si="73"/>
        <v>3.6133010101010092E-3</v>
      </c>
      <c r="AV115" s="484">
        <f t="shared" si="73"/>
        <v>1.0532525252525248E-2</v>
      </c>
      <c r="AW115" s="484">
        <f t="shared" si="73"/>
        <v>1.939919191919191E-2</v>
      </c>
      <c r="AX115" s="484">
        <f t="shared" si="73"/>
        <v>2.149494949494949E-2</v>
      </c>
      <c r="AY115" s="484">
        <f t="shared" si="73"/>
        <v>2.0643749494949491E-2</v>
      </c>
      <c r="AZ115" s="484">
        <f t="shared" si="73"/>
        <v>1.5530101010101006E-2</v>
      </c>
      <c r="BA115" s="484">
        <f t="shared" si="73"/>
        <v>7.9982707070707041E-3</v>
      </c>
      <c r="BB115" s="484">
        <f t="shared" si="73"/>
        <v>5.5027070707070705E-4</v>
      </c>
      <c r="BC115" s="484">
        <f t="shared" si="73"/>
        <v>1.0532525252525254E-4</v>
      </c>
      <c r="BD115" s="484">
        <f t="shared" si="73"/>
        <v>7.7381818181818151E-5</v>
      </c>
      <c r="BE115" s="484">
        <f t="shared" si="73"/>
        <v>5.3737373737373728E-5</v>
      </c>
      <c r="BF115" s="483">
        <f t="shared" si="67"/>
        <v>0.16286293333333327</v>
      </c>
    </row>
    <row r="116" spans="3:58" ht="15.75" thickBot="1">
      <c r="C116" s="488" t="s">
        <v>425</v>
      </c>
      <c r="D116" s="488" t="s">
        <v>423</v>
      </c>
      <c r="E116" s="487">
        <v>20</v>
      </c>
      <c r="F116" s="9">
        <v>21</v>
      </c>
      <c r="G116" s="9">
        <v>0</v>
      </c>
      <c r="H116" s="10">
        <f t="shared" si="68"/>
        <v>2.52</v>
      </c>
      <c r="I116" s="12">
        <v>380</v>
      </c>
      <c r="J116" s="51">
        <v>0.9</v>
      </c>
      <c r="K116" s="490">
        <f t="shared" si="71"/>
        <v>2.8</v>
      </c>
      <c r="L116" s="490">
        <f t="shared" si="69"/>
        <v>56</v>
      </c>
      <c r="M116" s="487">
        <v>3</v>
      </c>
      <c r="N116" s="51">
        <f t="shared" si="59"/>
        <v>4.2541598782393475</v>
      </c>
      <c r="O116" s="487">
        <v>1</v>
      </c>
      <c r="P116" s="490">
        <f t="shared" si="60"/>
        <v>4.2541598782393475</v>
      </c>
      <c r="Q116" s="9" t="s">
        <v>373</v>
      </c>
      <c r="R116" s="51">
        <v>90</v>
      </c>
      <c r="S116" s="51">
        <v>91.09</v>
      </c>
      <c r="T116" s="490">
        <f t="shared" si="61"/>
        <v>1</v>
      </c>
      <c r="U116" s="51">
        <f t="shared" si="62"/>
        <v>3.5325761772853188E-2</v>
      </c>
      <c r="V116" s="490">
        <f t="shared" si="70"/>
        <v>2.5861847737215831</v>
      </c>
      <c r="W116" s="489" t="s">
        <v>95</v>
      </c>
      <c r="Y116" s="488" t="s">
        <v>425</v>
      </c>
      <c r="Z116" s="488" t="s">
        <v>423</v>
      </c>
      <c r="AA116" s="487">
        <v>20</v>
      </c>
      <c r="AB116" s="486">
        <f t="shared" si="63"/>
        <v>0.9</v>
      </c>
      <c r="AC116" s="485">
        <f t="shared" si="64"/>
        <v>3</v>
      </c>
      <c r="AD116" s="12">
        <v>380</v>
      </c>
      <c r="AE116" s="10">
        <f t="shared" si="65"/>
        <v>4.2541598782393475</v>
      </c>
      <c r="AF116" s="9" t="str">
        <f t="shared" si="66"/>
        <v>AL No 2 THHN SERIE 8000</v>
      </c>
      <c r="AG116" s="9">
        <v>0.85399999999999998</v>
      </c>
      <c r="AH116" s="484">
        <f t="shared" si="72"/>
        <v>2.3183379501385036E-3</v>
      </c>
      <c r="AI116" s="484">
        <f t="shared" si="72"/>
        <v>2.3183379501385036E-3</v>
      </c>
      <c r="AJ116" s="484">
        <f t="shared" si="72"/>
        <v>2.3183379501385036E-3</v>
      </c>
      <c r="AK116" s="484">
        <f t="shared" si="72"/>
        <v>2.3183379501385036E-3</v>
      </c>
      <c r="AL116" s="484">
        <f t="shared" si="72"/>
        <v>2.3183379501385036E-3</v>
      </c>
      <c r="AM116" s="484">
        <f t="shared" si="72"/>
        <v>2.3183379501385036E-3</v>
      </c>
      <c r="AN116" s="484">
        <f t="shared" si="72"/>
        <v>2.3183379501385036E-3</v>
      </c>
      <c r="AO116" s="484">
        <f t="shared" si="72"/>
        <v>2.3183379501385036E-3</v>
      </c>
      <c r="AP116" s="484">
        <f t="shared" si="72"/>
        <v>0.10719994681440442</v>
      </c>
      <c r="AQ116" s="484">
        <f t="shared" si="72"/>
        <v>0.53562879999999979</v>
      </c>
      <c r="AR116" s="484">
        <f t="shared" si="73"/>
        <v>0.76792626260387797</v>
      </c>
      <c r="AS116" s="484">
        <f t="shared" si="73"/>
        <v>0.80205219722991683</v>
      </c>
      <c r="AT116" s="484">
        <f t="shared" si="73"/>
        <v>0.48073055734072007</v>
      </c>
      <c r="AU116" s="484">
        <f t="shared" si="73"/>
        <v>0.15588504376731296</v>
      </c>
      <c r="AV116" s="484">
        <f t="shared" si="73"/>
        <v>0.45439423822714675</v>
      </c>
      <c r="AW116" s="484">
        <f t="shared" si="73"/>
        <v>0.83691999999999989</v>
      </c>
      <c r="AX116" s="484">
        <f t="shared" si="73"/>
        <v>0.9273351800554015</v>
      </c>
      <c r="AY116" s="484">
        <f t="shared" si="73"/>
        <v>0.89061270692520766</v>
      </c>
      <c r="AZ116" s="484">
        <f t="shared" si="73"/>
        <v>0.6699996675900276</v>
      </c>
      <c r="BA116" s="484">
        <f t="shared" si="73"/>
        <v>0.34506142049861488</v>
      </c>
      <c r="BB116" s="484">
        <f t="shared" si="73"/>
        <v>2.3739780609418282E-2</v>
      </c>
      <c r="BC116" s="484">
        <f t="shared" si="73"/>
        <v>4.5439423822714693E-3</v>
      </c>
      <c r="BD116" s="484">
        <f t="shared" si="73"/>
        <v>3.3384066481994441E-3</v>
      </c>
      <c r="BE116" s="484">
        <f t="shared" si="73"/>
        <v>2.3183379501385036E-3</v>
      </c>
      <c r="BF116" s="483">
        <f t="shared" si="67"/>
        <v>7.0262331922437662</v>
      </c>
    </row>
    <row r="117" spans="3:58" ht="15.75" thickBot="1">
      <c r="C117" s="488" t="s">
        <v>423</v>
      </c>
      <c r="D117" s="488" t="s">
        <v>424</v>
      </c>
      <c r="E117" s="487">
        <v>11</v>
      </c>
      <c r="F117" s="426">
        <v>1</v>
      </c>
      <c r="G117" s="426">
        <v>0</v>
      </c>
      <c r="H117" s="13">
        <f t="shared" si="68"/>
        <v>0.12</v>
      </c>
      <c r="I117" s="492">
        <v>220</v>
      </c>
      <c r="J117" s="490">
        <v>0.9</v>
      </c>
      <c r="K117" s="490">
        <f t="shared" si="71"/>
        <v>0.13333333333333333</v>
      </c>
      <c r="L117" s="490">
        <f t="shared" si="69"/>
        <v>1.4666666666666666</v>
      </c>
      <c r="M117" s="487">
        <v>3</v>
      </c>
      <c r="N117" s="490">
        <f t="shared" si="59"/>
        <v>0.34990925405431861</v>
      </c>
      <c r="O117" s="487">
        <v>1</v>
      </c>
      <c r="P117" s="490">
        <f t="shared" si="60"/>
        <v>0.34990925405431861</v>
      </c>
      <c r="Q117" s="426" t="s">
        <v>936</v>
      </c>
      <c r="R117" s="523">
        <v>20</v>
      </c>
      <c r="S117" s="51">
        <v>532.17999999999995</v>
      </c>
      <c r="T117" s="490">
        <f t="shared" si="61"/>
        <v>1</v>
      </c>
      <c r="U117" s="490">
        <f t="shared" si="62"/>
        <v>5.4053370267774688E-3</v>
      </c>
      <c r="V117" s="490">
        <f t="shared" si="70"/>
        <v>2.5915901107483603</v>
      </c>
      <c r="W117" s="489" t="s">
        <v>95</v>
      </c>
      <c r="Y117" s="488" t="s">
        <v>423</v>
      </c>
      <c r="Z117" s="488" t="s">
        <v>424</v>
      </c>
      <c r="AA117" s="487">
        <v>11</v>
      </c>
      <c r="AB117" s="486">
        <f t="shared" si="63"/>
        <v>0.9</v>
      </c>
      <c r="AC117" s="485">
        <f t="shared" si="64"/>
        <v>3</v>
      </c>
      <c r="AD117" s="492">
        <v>220</v>
      </c>
      <c r="AE117" s="10">
        <f t="shared" si="65"/>
        <v>0.34990925405431861</v>
      </c>
      <c r="AF117" s="9" t="str">
        <f t="shared" si="66"/>
        <v>Cable de Cobre Encauchetado 3 x 12 AWG</v>
      </c>
      <c r="AG117" s="76">
        <v>5.32</v>
      </c>
      <c r="AH117" s="484">
        <f t="shared" si="72"/>
        <v>5.3737373737373728E-5</v>
      </c>
      <c r="AI117" s="484">
        <f t="shared" si="72"/>
        <v>5.3737373737373728E-5</v>
      </c>
      <c r="AJ117" s="484">
        <f t="shared" si="72"/>
        <v>5.3737373737373728E-5</v>
      </c>
      <c r="AK117" s="484">
        <f t="shared" si="72"/>
        <v>5.3737373737373728E-5</v>
      </c>
      <c r="AL117" s="484">
        <f t="shared" si="72"/>
        <v>5.3737373737373728E-5</v>
      </c>
      <c r="AM117" s="484">
        <f t="shared" si="72"/>
        <v>5.3737373737373728E-5</v>
      </c>
      <c r="AN117" s="484">
        <f t="shared" si="72"/>
        <v>5.3737373737373728E-5</v>
      </c>
      <c r="AO117" s="484">
        <f t="shared" si="72"/>
        <v>5.3737373737373728E-5</v>
      </c>
      <c r="AP117" s="484">
        <f t="shared" si="72"/>
        <v>2.4848161616161622E-3</v>
      </c>
      <c r="AQ117" s="484">
        <f t="shared" si="72"/>
        <v>1.2415482828282825E-2</v>
      </c>
      <c r="AR117" s="484">
        <f t="shared" si="73"/>
        <v>1.7799967676767676E-2</v>
      </c>
      <c r="AS117" s="484">
        <f t="shared" si="73"/>
        <v>1.8590981818181813E-2</v>
      </c>
      <c r="AT117" s="484">
        <f t="shared" si="73"/>
        <v>1.1142981818181814E-2</v>
      </c>
      <c r="AU117" s="484">
        <f t="shared" si="73"/>
        <v>3.6133010101010092E-3</v>
      </c>
      <c r="AV117" s="484">
        <f t="shared" si="73"/>
        <v>1.0532525252525248E-2</v>
      </c>
      <c r="AW117" s="484">
        <f t="shared" si="73"/>
        <v>1.939919191919191E-2</v>
      </c>
      <c r="AX117" s="484">
        <f t="shared" si="73"/>
        <v>2.149494949494949E-2</v>
      </c>
      <c r="AY117" s="484">
        <f t="shared" si="73"/>
        <v>2.0643749494949491E-2</v>
      </c>
      <c r="AZ117" s="484">
        <f t="shared" si="73"/>
        <v>1.5530101010101006E-2</v>
      </c>
      <c r="BA117" s="484">
        <f t="shared" si="73"/>
        <v>7.9982707070707041E-3</v>
      </c>
      <c r="BB117" s="484">
        <f t="shared" si="73"/>
        <v>5.5027070707070705E-4</v>
      </c>
      <c r="BC117" s="484">
        <f t="shared" si="73"/>
        <v>1.0532525252525254E-4</v>
      </c>
      <c r="BD117" s="484">
        <f t="shared" si="73"/>
        <v>7.7381818181818151E-5</v>
      </c>
      <c r="BE117" s="484">
        <f t="shared" si="73"/>
        <v>5.3737373737373728E-5</v>
      </c>
      <c r="BF117" s="483">
        <f t="shared" si="67"/>
        <v>0.16286293333333327</v>
      </c>
    </row>
    <row r="118" spans="3:58" ht="15.75" thickBot="1">
      <c r="C118" s="488" t="s">
        <v>423</v>
      </c>
      <c r="D118" s="488" t="s">
        <v>421</v>
      </c>
      <c r="E118" s="487">
        <v>20</v>
      </c>
      <c r="F118" s="9">
        <v>20</v>
      </c>
      <c r="G118" s="9">
        <v>0</v>
      </c>
      <c r="H118" s="10">
        <f t="shared" si="68"/>
        <v>2.4</v>
      </c>
      <c r="I118" s="12">
        <v>380</v>
      </c>
      <c r="J118" s="51">
        <v>0.9</v>
      </c>
      <c r="K118" s="490">
        <f t="shared" si="71"/>
        <v>2.6666666666666665</v>
      </c>
      <c r="L118" s="490">
        <f t="shared" si="69"/>
        <v>53.333333333333329</v>
      </c>
      <c r="M118" s="487">
        <v>3</v>
      </c>
      <c r="N118" s="51">
        <f t="shared" si="59"/>
        <v>4.0515808364184256</v>
      </c>
      <c r="O118" s="487">
        <v>1</v>
      </c>
      <c r="P118" s="490">
        <f t="shared" si="60"/>
        <v>4.0515808364184256</v>
      </c>
      <c r="Q118" s="9" t="s">
        <v>373</v>
      </c>
      <c r="R118" s="51">
        <v>90</v>
      </c>
      <c r="S118" s="51">
        <v>91.09</v>
      </c>
      <c r="T118" s="490">
        <f t="shared" si="61"/>
        <v>1</v>
      </c>
      <c r="U118" s="51">
        <f t="shared" si="62"/>
        <v>3.3643582640812554E-2</v>
      </c>
      <c r="V118" s="490">
        <f t="shared" si="70"/>
        <v>2.6252336933891729</v>
      </c>
      <c r="W118" s="489" t="s">
        <v>95</v>
      </c>
      <c r="Y118" s="488" t="s">
        <v>423</v>
      </c>
      <c r="Z118" s="488" t="s">
        <v>421</v>
      </c>
      <c r="AA118" s="487">
        <v>20</v>
      </c>
      <c r="AB118" s="486">
        <f t="shared" si="63"/>
        <v>0.9</v>
      </c>
      <c r="AC118" s="485">
        <f t="shared" si="64"/>
        <v>3</v>
      </c>
      <c r="AD118" s="12">
        <v>380</v>
      </c>
      <c r="AE118" s="10">
        <f t="shared" si="65"/>
        <v>4.0515808364184256</v>
      </c>
      <c r="AF118" s="9" t="str">
        <f t="shared" si="66"/>
        <v>AL No 2 THHN SERIE 8000</v>
      </c>
      <c r="AG118" s="9">
        <v>0.85399999999999998</v>
      </c>
      <c r="AH118" s="484">
        <f t="shared" si="72"/>
        <v>2.1028008618036312E-3</v>
      </c>
      <c r="AI118" s="484">
        <f t="shared" si="72"/>
        <v>2.1028008618036312E-3</v>
      </c>
      <c r="AJ118" s="484">
        <f t="shared" si="72"/>
        <v>2.1028008618036312E-3</v>
      </c>
      <c r="AK118" s="484">
        <f t="shared" si="72"/>
        <v>2.1028008618036312E-3</v>
      </c>
      <c r="AL118" s="484">
        <f t="shared" si="72"/>
        <v>2.1028008618036312E-3</v>
      </c>
      <c r="AM118" s="484">
        <f t="shared" si="72"/>
        <v>2.1028008618036312E-3</v>
      </c>
      <c r="AN118" s="484">
        <f t="shared" si="72"/>
        <v>2.1028008618036312E-3</v>
      </c>
      <c r="AO118" s="484">
        <f t="shared" si="72"/>
        <v>2.1028008618036312E-3</v>
      </c>
      <c r="AP118" s="484">
        <f t="shared" si="72"/>
        <v>9.7233511849799892E-2</v>
      </c>
      <c r="AQ118" s="484">
        <f t="shared" si="72"/>
        <v>0.48583111111111088</v>
      </c>
      <c r="AR118" s="484">
        <f t="shared" si="73"/>
        <v>0.69653175746383467</v>
      </c>
      <c r="AS118" s="484">
        <f t="shared" si="73"/>
        <v>0.72748498614958423</v>
      </c>
      <c r="AT118" s="484">
        <f t="shared" si="73"/>
        <v>0.43603678670360096</v>
      </c>
      <c r="AU118" s="484">
        <f t="shared" si="73"/>
        <v>0.14139232994767614</v>
      </c>
      <c r="AV118" s="484">
        <f t="shared" si="73"/>
        <v>0.41214896891351155</v>
      </c>
      <c r="AW118" s="484">
        <f t="shared" si="73"/>
        <v>0.75911111111111063</v>
      </c>
      <c r="AX118" s="484">
        <f t="shared" si="73"/>
        <v>0.84112034472145247</v>
      </c>
      <c r="AY118" s="484">
        <f t="shared" si="73"/>
        <v>0.80781197907048286</v>
      </c>
      <c r="AZ118" s="484">
        <f t="shared" si="73"/>
        <v>0.60770944906124935</v>
      </c>
      <c r="BA118" s="484">
        <f t="shared" si="73"/>
        <v>0.31298088027085236</v>
      </c>
      <c r="BB118" s="484">
        <f t="shared" si="73"/>
        <v>2.1532680824869182E-2</v>
      </c>
      <c r="BC118" s="484">
        <f t="shared" si="73"/>
        <v>4.1214896891351178E-3</v>
      </c>
      <c r="BD118" s="484">
        <f t="shared" si="73"/>
        <v>3.0280332409972277E-3</v>
      </c>
      <c r="BE118" s="484">
        <f t="shared" si="73"/>
        <v>2.1028008618036312E-3</v>
      </c>
      <c r="BF118" s="483">
        <f t="shared" si="67"/>
        <v>6.3730006278854985</v>
      </c>
    </row>
    <row r="119" spans="3:58" ht="15.75" thickBot="1">
      <c r="C119" s="488" t="s">
        <v>421</v>
      </c>
      <c r="D119" s="488" t="s">
        <v>422</v>
      </c>
      <c r="E119" s="487">
        <v>11</v>
      </c>
      <c r="F119" s="9">
        <v>1</v>
      </c>
      <c r="G119" s="9">
        <v>0</v>
      </c>
      <c r="H119" s="10">
        <f t="shared" si="68"/>
        <v>0.12</v>
      </c>
      <c r="I119" s="12">
        <v>220</v>
      </c>
      <c r="J119" s="51">
        <v>0.9</v>
      </c>
      <c r="K119" s="490">
        <f t="shared" si="71"/>
        <v>0.13333333333333333</v>
      </c>
      <c r="L119" s="490">
        <f t="shared" si="69"/>
        <v>1.4666666666666666</v>
      </c>
      <c r="M119" s="487">
        <v>3</v>
      </c>
      <c r="N119" s="51">
        <f t="shared" si="59"/>
        <v>0.34990925405431861</v>
      </c>
      <c r="O119" s="487">
        <v>1</v>
      </c>
      <c r="P119" s="490">
        <f t="shared" si="60"/>
        <v>0.34990925405431861</v>
      </c>
      <c r="Q119" s="9" t="s">
        <v>936</v>
      </c>
      <c r="R119" s="523">
        <v>20</v>
      </c>
      <c r="S119" s="51">
        <v>532.17999999999995</v>
      </c>
      <c r="T119" s="490">
        <f t="shared" si="61"/>
        <v>1</v>
      </c>
      <c r="U119" s="51">
        <f t="shared" si="62"/>
        <v>5.4053370267774688E-3</v>
      </c>
      <c r="V119" s="490">
        <f t="shared" si="70"/>
        <v>2.6306390304159502</v>
      </c>
      <c r="W119" s="489" t="s">
        <v>95</v>
      </c>
      <c r="Y119" s="488" t="s">
        <v>421</v>
      </c>
      <c r="Z119" s="488" t="s">
        <v>422</v>
      </c>
      <c r="AA119" s="487">
        <v>11</v>
      </c>
      <c r="AB119" s="486">
        <f t="shared" si="63"/>
        <v>0.9</v>
      </c>
      <c r="AC119" s="491">
        <f t="shared" si="64"/>
        <v>3</v>
      </c>
      <c r="AD119" s="12">
        <v>220</v>
      </c>
      <c r="AE119" s="10">
        <f t="shared" si="65"/>
        <v>0.34990925405431861</v>
      </c>
      <c r="AF119" s="9" t="str">
        <f t="shared" si="66"/>
        <v>Cable de Cobre Encauchetado 3 x 12 AWG</v>
      </c>
      <c r="AG119" s="76">
        <v>5.32</v>
      </c>
      <c r="AH119" s="484">
        <f t="shared" si="72"/>
        <v>5.3737373737373728E-5</v>
      </c>
      <c r="AI119" s="484">
        <f t="shared" si="72"/>
        <v>5.3737373737373728E-5</v>
      </c>
      <c r="AJ119" s="484">
        <f t="shared" si="72"/>
        <v>5.3737373737373728E-5</v>
      </c>
      <c r="AK119" s="484">
        <f t="shared" si="72"/>
        <v>5.3737373737373728E-5</v>
      </c>
      <c r="AL119" s="484">
        <f t="shared" si="72"/>
        <v>5.3737373737373728E-5</v>
      </c>
      <c r="AM119" s="484">
        <f t="shared" si="72"/>
        <v>5.3737373737373728E-5</v>
      </c>
      <c r="AN119" s="484">
        <f t="shared" si="72"/>
        <v>5.3737373737373728E-5</v>
      </c>
      <c r="AO119" s="484">
        <f t="shared" si="72"/>
        <v>5.3737373737373728E-5</v>
      </c>
      <c r="AP119" s="484">
        <f t="shared" si="72"/>
        <v>2.4848161616161622E-3</v>
      </c>
      <c r="AQ119" s="484">
        <f t="shared" si="72"/>
        <v>1.2415482828282825E-2</v>
      </c>
      <c r="AR119" s="484">
        <f t="shared" si="73"/>
        <v>1.7799967676767676E-2</v>
      </c>
      <c r="AS119" s="484">
        <f t="shared" si="73"/>
        <v>1.8590981818181813E-2</v>
      </c>
      <c r="AT119" s="484">
        <f t="shared" si="73"/>
        <v>1.1142981818181814E-2</v>
      </c>
      <c r="AU119" s="484">
        <f t="shared" si="73"/>
        <v>3.6133010101010092E-3</v>
      </c>
      <c r="AV119" s="484">
        <f t="shared" si="73"/>
        <v>1.0532525252525248E-2</v>
      </c>
      <c r="AW119" s="484">
        <f t="shared" si="73"/>
        <v>1.939919191919191E-2</v>
      </c>
      <c r="AX119" s="484">
        <f t="shared" si="73"/>
        <v>2.149494949494949E-2</v>
      </c>
      <c r="AY119" s="484">
        <f t="shared" si="73"/>
        <v>2.0643749494949491E-2</v>
      </c>
      <c r="AZ119" s="484">
        <f t="shared" si="73"/>
        <v>1.5530101010101006E-2</v>
      </c>
      <c r="BA119" s="484">
        <f t="shared" si="73"/>
        <v>7.9982707070707041E-3</v>
      </c>
      <c r="BB119" s="484">
        <f t="shared" si="73"/>
        <v>5.5027070707070705E-4</v>
      </c>
      <c r="BC119" s="484">
        <f t="shared" si="73"/>
        <v>1.0532525252525254E-4</v>
      </c>
      <c r="BD119" s="484">
        <f t="shared" si="73"/>
        <v>7.7381818181818151E-5</v>
      </c>
      <c r="BE119" s="484">
        <f t="shared" si="73"/>
        <v>5.3737373737373728E-5</v>
      </c>
      <c r="BF119" s="483">
        <f t="shared" si="67"/>
        <v>0.16286293333333327</v>
      </c>
    </row>
    <row r="120" spans="3:58" ht="15.75" thickBot="1">
      <c r="C120" s="488" t="s">
        <v>421</v>
      </c>
      <c r="D120" s="488" t="s">
        <v>419</v>
      </c>
      <c r="E120" s="487">
        <v>20</v>
      </c>
      <c r="F120" s="9">
        <v>19</v>
      </c>
      <c r="G120" s="9">
        <v>0</v>
      </c>
      <c r="H120" s="10">
        <f t="shared" si="68"/>
        <v>2.2799999999999998</v>
      </c>
      <c r="I120" s="12">
        <v>380</v>
      </c>
      <c r="J120" s="51">
        <v>0.9</v>
      </c>
      <c r="K120" s="490">
        <f t="shared" si="71"/>
        <v>2.5333333333333332</v>
      </c>
      <c r="L120" s="490">
        <f t="shared" si="69"/>
        <v>50.666666666666664</v>
      </c>
      <c r="M120" s="487">
        <v>3</v>
      </c>
      <c r="N120" s="51">
        <f t="shared" si="59"/>
        <v>3.8490017945975046</v>
      </c>
      <c r="O120" s="487">
        <v>1</v>
      </c>
      <c r="P120" s="490">
        <f t="shared" si="60"/>
        <v>3.8490017945975046</v>
      </c>
      <c r="Q120" s="9" t="s">
        <v>373</v>
      </c>
      <c r="R120" s="51">
        <v>90</v>
      </c>
      <c r="S120" s="51">
        <v>91.09</v>
      </c>
      <c r="T120" s="490">
        <f t="shared" si="61"/>
        <v>1</v>
      </c>
      <c r="U120" s="51">
        <f t="shared" si="62"/>
        <v>3.1961403508771927E-2</v>
      </c>
      <c r="V120" s="490">
        <f t="shared" si="70"/>
        <v>2.6626004339247222</v>
      </c>
      <c r="W120" s="489" t="s">
        <v>95</v>
      </c>
      <c r="Y120" s="488" t="s">
        <v>421</v>
      </c>
      <c r="Z120" s="488" t="s">
        <v>419</v>
      </c>
      <c r="AA120" s="487">
        <v>20</v>
      </c>
      <c r="AB120" s="486">
        <f t="shared" si="63"/>
        <v>0.9</v>
      </c>
      <c r="AC120" s="485">
        <f t="shared" si="64"/>
        <v>3</v>
      </c>
      <c r="AD120" s="12">
        <v>380</v>
      </c>
      <c r="AE120" s="10">
        <f t="shared" si="65"/>
        <v>3.8490017945975046</v>
      </c>
      <c r="AF120" s="9" t="str">
        <f t="shared" si="66"/>
        <v>AL No 2 THHN SERIE 8000</v>
      </c>
      <c r="AG120" s="9">
        <v>0.85399999999999998</v>
      </c>
      <c r="AH120" s="484">
        <f t="shared" ref="AH120:AQ129" si="74">$AC120*($AE120*AH$9)^2*$AG120*$AA120/1000</f>
        <v>1.8977777777777771E-3</v>
      </c>
      <c r="AI120" s="484">
        <f t="shared" si="74"/>
        <v>1.8977777777777771E-3</v>
      </c>
      <c r="AJ120" s="484">
        <f t="shared" si="74"/>
        <v>1.8977777777777771E-3</v>
      </c>
      <c r="AK120" s="484">
        <f t="shared" si="74"/>
        <v>1.8977777777777771E-3</v>
      </c>
      <c r="AL120" s="484">
        <f t="shared" si="74"/>
        <v>1.8977777777777771E-3</v>
      </c>
      <c r="AM120" s="484">
        <f t="shared" si="74"/>
        <v>1.8977777777777771E-3</v>
      </c>
      <c r="AN120" s="484">
        <f t="shared" si="74"/>
        <v>1.8977777777777771E-3</v>
      </c>
      <c r="AO120" s="484">
        <f t="shared" si="74"/>
        <v>1.8977777777777771E-3</v>
      </c>
      <c r="AP120" s="484">
        <f t="shared" si="74"/>
        <v>8.7753244444444434E-2</v>
      </c>
      <c r="AQ120" s="484">
        <f t="shared" si="74"/>
        <v>0.43846257777777764</v>
      </c>
      <c r="AR120" s="484">
        <f t="shared" ref="AR120:BE129" si="75">$AC120*($AE120*AR$9)^2*$AG120*$AA120/1000</f>
        <v>0.62861991111111093</v>
      </c>
      <c r="AS120" s="484">
        <f t="shared" si="75"/>
        <v>0.65655519999999978</v>
      </c>
      <c r="AT120" s="484">
        <f t="shared" si="75"/>
        <v>0.39352319999999985</v>
      </c>
      <c r="AU120" s="484">
        <f t="shared" si="75"/>
        <v>0.12760657777777767</v>
      </c>
      <c r="AV120" s="484">
        <f t="shared" si="75"/>
        <v>0.37196444444444432</v>
      </c>
      <c r="AW120" s="484">
        <f t="shared" si="75"/>
        <v>0.68509777777777747</v>
      </c>
      <c r="AX120" s="484">
        <f t="shared" si="75"/>
        <v>0.75911111111111096</v>
      </c>
      <c r="AY120" s="484">
        <f t="shared" si="75"/>
        <v>0.72905031111111085</v>
      </c>
      <c r="AZ120" s="484">
        <f t="shared" si="75"/>
        <v>0.5484577777777776</v>
      </c>
      <c r="BA120" s="484">
        <f t="shared" si="75"/>
        <v>0.28246524444444437</v>
      </c>
      <c r="BB120" s="484">
        <f t="shared" si="75"/>
        <v>1.9433244444444445E-2</v>
      </c>
      <c r="BC120" s="484">
        <f t="shared" si="75"/>
        <v>3.7196444444444437E-3</v>
      </c>
      <c r="BD120" s="484">
        <f t="shared" si="75"/>
        <v>2.7327999999999992E-3</v>
      </c>
      <c r="BE120" s="484">
        <f t="shared" si="75"/>
        <v>1.8977777777777771E-3</v>
      </c>
      <c r="BF120" s="483">
        <f t="shared" si="67"/>
        <v>5.7516330666666651</v>
      </c>
    </row>
    <row r="121" spans="3:58" ht="15.75" thickBot="1">
      <c r="C121" s="488" t="s">
        <v>419</v>
      </c>
      <c r="D121" s="488" t="s">
        <v>420</v>
      </c>
      <c r="E121" s="487">
        <v>11</v>
      </c>
      <c r="F121" s="9">
        <v>1</v>
      </c>
      <c r="G121" s="9">
        <v>0</v>
      </c>
      <c r="H121" s="10">
        <f t="shared" si="68"/>
        <v>0.12</v>
      </c>
      <c r="I121" s="12">
        <v>220</v>
      </c>
      <c r="J121" s="51">
        <v>0.9</v>
      </c>
      <c r="K121" s="490">
        <f t="shared" si="71"/>
        <v>0.13333333333333333</v>
      </c>
      <c r="L121" s="490">
        <f t="shared" si="69"/>
        <v>1.4666666666666666</v>
      </c>
      <c r="M121" s="487">
        <v>3</v>
      </c>
      <c r="N121" s="51">
        <f t="shared" si="59"/>
        <v>0.34990925405431861</v>
      </c>
      <c r="O121" s="487">
        <v>1</v>
      </c>
      <c r="P121" s="490">
        <f t="shared" si="60"/>
        <v>0.34990925405431861</v>
      </c>
      <c r="Q121" s="9" t="s">
        <v>936</v>
      </c>
      <c r="R121" s="523">
        <v>20</v>
      </c>
      <c r="S121" s="51">
        <v>532.17999999999995</v>
      </c>
      <c r="T121" s="490">
        <f t="shared" si="61"/>
        <v>1</v>
      </c>
      <c r="U121" s="51">
        <f t="shared" si="62"/>
        <v>5.4053370267774688E-3</v>
      </c>
      <c r="V121" s="490">
        <f t="shared" si="70"/>
        <v>2.6680057709514995</v>
      </c>
      <c r="W121" s="489" t="s">
        <v>95</v>
      </c>
      <c r="Y121" s="488" t="s">
        <v>419</v>
      </c>
      <c r="Z121" s="488" t="s">
        <v>420</v>
      </c>
      <c r="AA121" s="487">
        <v>11</v>
      </c>
      <c r="AB121" s="486">
        <f t="shared" si="63"/>
        <v>0.9</v>
      </c>
      <c r="AC121" s="485">
        <f t="shared" si="64"/>
        <v>3</v>
      </c>
      <c r="AD121" s="12">
        <v>220</v>
      </c>
      <c r="AE121" s="10">
        <f t="shared" si="65"/>
        <v>0.34990925405431861</v>
      </c>
      <c r="AF121" s="9" t="str">
        <f t="shared" si="66"/>
        <v>Cable de Cobre Encauchetado 3 x 12 AWG</v>
      </c>
      <c r="AG121" s="76">
        <v>5.32</v>
      </c>
      <c r="AH121" s="484">
        <f t="shared" si="74"/>
        <v>5.3737373737373728E-5</v>
      </c>
      <c r="AI121" s="484">
        <f t="shared" si="74"/>
        <v>5.3737373737373728E-5</v>
      </c>
      <c r="AJ121" s="484">
        <f t="shared" si="74"/>
        <v>5.3737373737373728E-5</v>
      </c>
      <c r="AK121" s="484">
        <f t="shared" si="74"/>
        <v>5.3737373737373728E-5</v>
      </c>
      <c r="AL121" s="484">
        <f t="shared" si="74"/>
        <v>5.3737373737373728E-5</v>
      </c>
      <c r="AM121" s="484">
        <f t="shared" si="74"/>
        <v>5.3737373737373728E-5</v>
      </c>
      <c r="AN121" s="484">
        <f t="shared" si="74"/>
        <v>5.3737373737373728E-5</v>
      </c>
      <c r="AO121" s="484">
        <f t="shared" si="74"/>
        <v>5.3737373737373728E-5</v>
      </c>
      <c r="AP121" s="484">
        <f t="shared" si="74"/>
        <v>2.4848161616161622E-3</v>
      </c>
      <c r="AQ121" s="484">
        <f t="shared" si="74"/>
        <v>1.2415482828282825E-2</v>
      </c>
      <c r="AR121" s="484">
        <f t="shared" si="75"/>
        <v>1.7799967676767676E-2</v>
      </c>
      <c r="AS121" s="484">
        <f t="shared" si="75"/>
        <v>1.8590981818181813E-2</v>
      </c>
      <c r="AT121" s="484">
        <f t="shared" si="75"/>
        <v>1.1142981818181814E-2</v>
      </c>
      <c r="AU121" s="484">
        <f t="shared" si="75"/>
        <v>3.6133010101010092E-3</v>
      </c>
      <c r="AV121" s="484">
        <f t="shared" si="75"/>
        <v>1.0532525252525248E-2</v>
      </c>
      <c r="AW121" s="484">
        <f t="shared" si="75"/>
        <v>1.939919191919191E-2</v>
      </c>
      <c r="AX121" s="484">
        <f t="shared" si="75"/>
        <v>2.149494949494949E-2</v>
      </c>
      <c r="AY121" s="484">
        <f t="shared" si="75"/>
        <v>2.0643749494949491E-2</v>
      </c>
      <c r="AZ121" s="484">
        <f t="shared" si="75"/>
        <v>1.5530101010101006E-2</v>
      </c>
      <c r="BA121" s="484">
        <f t="shared" si="75"/>
        <v>7.9982707070707041E-3</v>
      </c>
      <c r="BB121" s="484">
        <f t="shared" si="75"/>
        <v>5.5027070707070705E-4</v>
      </c>
      <c r="BC121" s="484">
        <f t="shared" si="75"/>
        <v>1.0532525252525254E-4</v>
      </c>
      <c r="BD121" s="484">
        <f t="shared" si="75"/>
        <v>7.7381818181818151E-5</v>
      </c>
      <c r="BE121" s="484">
        <f t="shared" si="75"/>
        <v>5.3737373737373728E-5</v>
      </c>
      <c r="BF121" s="483">
        <f t="shared" si="67"/>
        <v>0.16286293333333327</v>
      </c>
    </row>
    <row r="122" spans="3:58" ht="15.75" thickBot="1">
      <c r="C122" s="488" t="s">
        <v>419</v>
      </c>
      <c r="D122" s="488" t="s">
        <v>417</v>
      </c>
      <c r="E122" s="487">
        <v>20</v>
      </c>
      <c r="F122" s="9">
        <v>18</v>
      </c>
      <c r="G122" s="9">
        <v>0</v>
      </c>
      <c r="H122" s="10">
        <f t="shared" si="68"/>
        <v>2.16</v>
      </c>
      <c r="I122" s="12">
        <v>380</v>
      </c>
      <c r="J122" s="51">
        <v>0.9</v>
      </c>
      <c r="K122" s="490">
        <f t="shared" si="71"/>
        <v>2.4</v>
      </c>
      <c r="L122" s="490">
        <f t="shared" si="69"/>
        <v>48</v>
      </c>
      <c r="M122" s="487">
        <v>3</v>
      </c>
      <c r="N122" s="51">
        <f t="shared" si="59"/>
        <v>3.6464227527765831</v>
      </c>
      <c r="O122" s="487">
        <v>1</v>
      </c>
      <c r="P122" s="490">
        <f t="shared" si="60"/>
        <v>3.6464227527765831</v>
      </c>
      <c r="Q122" s="9" t="s">
        <v>373</v>
      </c>
      <c r="R122" s="51">
        <v>90</v>
      </c>
      <c r="S122" s="51">
        <v>91.09</v>
      </c>
      <c r="T122" s="490">
        <f t="shared" si="61"/>
        <v>1</v>
      </c>
      <c r="U122" s="51">
        <f t="shared" si="62"/>
        <v>3.0279224376731299E-2</v>
      </c>
      <c r="V122" s="490">
        <f t="shared" si="70"/>
        <v>2.6982849953282306</v>
      </c>
      <c r="W122" s="489" t="s">
        <v>95</v>
      </c>
      <c r="Y122" s="488" t="s">
        <v>419</v>
      </c>
      <c r="Z122" s="488" t="s">
        <v>417</v>
      </c>
      <c r="AA122" s="487">
        <v>20</v>
      </c>
      <c r="AB122" s="486">
        <f t="shared" si="63"/>
        <v>0.9</v>
      </c>
      <c r="AC122" s="485">
        <f t="shared" si="64"/>
        <v>3</v>
      </c>
      <c r="AD122" s="12">
        <v>380</v>
      </c>
      <c r="AE122" s="10">
        <f t="shared" si="65"/>
        <v>3.6464227527765831</v>
      </c>
      <c r="AF122" s="9" t="str">
        <f t="shared" si="66"/>
        <v>AL No 2 THHN SERIE 8000</v>
      </c>
      <c r="AG122" s="9">
        <v>0.85399999999999998</v>
      </c>
      <c r="AH122" s="484">
        <f t="shared" si="74"/>
        <v>1.7032686980609415E-3</v>
      </c>
      <c r="AI122" s="484">
        <f t="shared" si="74"/>
        <v>1.7032686980609415E-3</v>
      </c>
      <c r="AJ122" s="484">
        <f t="shared" si="74"/>
        <v>1.7032686980609415E-3</v>
      </c>
      <c r="AK122" s="484">
        <f t="shared" si="74"/>
        <v>1.7032686980609415E-3</v>
      </c>
      <c r="AL122" s="484">
        <f t="shared" si="74"/>
        <v>1.7032686980609415E-3</v>
      </c>
      <c r="AM122" s="484">
        <f t="shared" si="74"/>
        <v>1.7032686980609415E-3</v>
      </c>
      <c r="AN122" s="484">
        <f t="shared" si="74"/>
        <v>1.7032686980609415E-3</v>
      </c>
      <c r="AO122" s="484">
        <f t="shared" si="74"/>
        <v>1.7032686980609415E-3</v>
      </c>
      <c r="AP122" s="484">
        <f t="shared" si="74"/>
        <v>7.8759144598337952E-2</v>
      </c>
      <c r="AQ122" s="484">
        <f t="shared" si="74"/>
        <v>0.39352319999999985</v>
      </c>
      <c r="AR122" s="484">
        <f t="shared" si="75"/>
        <v>0.5641907235457061</v>
      </c>
      <c r="AS122" s="484">
        <f t="shared" si="75"/>
        <v>0.58926283878116326</v>
      </c>
      <c r="AT122" s="484">
        <f t="shared" si="75"/>
        <v>0.35318979722991672</v>
      </c>
      <c r="AU122" s="484">
        <f t="shared" si="75"/>
        <v>0.11452778725761768</v>
      </c>
      <c r="AV122" s="484">
        <f t="shared" si="75"/>
        <v>0.33384066481994445</v>
      </c>
      <c r="AW122" s="484">
        <f t="shared" si="75"/>
        <v>0.61487999999999965</v>
      </c>
      <c r="AX122" s="484">
        <f t="shared" si="75"/>
        <v>0.68130747922437651</v>
      </c>
      <c r="AY122" s="484">
        <f t="shared" si="75"/>
        <v>0.65432770304709131</v>
      </c>
      <c r="AZ122" s="484">
        <f t="shared" si="75"/>
        <v>0.49224465373961201</v>
      </c>
      <c r="BA122" s="484">
        <f t="shared" si="75"/>
        <v>0.25351451301939049</v>
      </c>
      <c r="BB122" s="484">
        <f t="shared" si="75"/>
        <v>1.7441471468144041E-2</v>
      </c>
      <c r="BC122" s="484">
        <f t="shared" si="75"/>
        <v>3.3384066481994441E-3</v>
      </c>
      <c r="BD122" s="484">
        <f t="shared" si="75"/>
        <v>2.4527069252077548E-3</v>
      </c>
      <c r="BE122" s="484">
        <f t="shared" si="75"/>
        <v>1.7032686980609415E-3</v>
      </c>
      <c r="BF122" s="483">
        <f t="shared" si="67"/>
        <v>5.1621305085872571</v>
      </c>
    </row>
    <row r="123" spans="3:58" ht="15.75" thickBot="1">
      <c r="C123" s="488" t="s">
        <v>417</v>
      </c>
      <c r="D123" s="488" t="s">
        <v>418</v>
      </c>
      <c r="E123" s="487">
        <v>11</v>
      </c>
      <c r="F123" s="9">
        <v>1</v>
      </c>
      <c r="G123" s="9">
        <v>0</v>
      </c>
      <c r="H123" s="10">
        <f t="shared" si="68"/>
        <v>0.12</v>
      </c>
      <c r="I123" s="12">
        <v>220</v>
      </c>
      <c r="J123" s="51">
        <v>0.9</v>
      </c>
      <c r="K123" s="490">
        <f t="shared" si="71"/>
        <v>0.13333333333333333</v>
      </c>
      <c r="L123" s="490">
        <f t="shared" si="69"/>
        <v>1.4666666666666666</v>
      </c>
      <c r="M123" s="487">
        <v>3</v>
      </c>
      <c r="N123" s="51">
        <f t="shared" si="59"/>
        <v>0.34990925405431861</v>
      </c>
      <c r="O123" s="487">
        <v>1</v>
      </c>
      <c r="P123" s="490">
        <f t="shared" si="60"/>
        <v>0.34990925405431861</v>
      </c>
      <c r="Q123" s="9" t="s">
        <v>936</v>
      </c>
      <c r="R123" s="523">
        <v>20</v>
      </c>
      <c r="S123" s="51">
        <v>532.17999999999995</v>
      </c>
      <c r="T123" s="490">
        <f t="shared" si="61"/>
        <v>1</v>
      </c>
      <c r="U123" s="51">
        <f t="shared" si="62"/>
        <v>5.4053370267774688E-3</v>
      </c>
      <c r="V123" s="490">
        <f t="shared" si="70"/>
        <v>2.7036903323550079</v>
      </c>
      <c r="W123" s="489" t="s">
        <v>95</v>
      </c>
      <c r="Y123" s="488" t="s">
        <v>417</v>
      </c>
      <c r="Z123" s="488" t="s">
        <v>418</v>
      </c>
      <c r="AA123" s="487">
        <v>11</v>
      </c>
      <c r="AB123" s="486">
        <f t="shared" si="63"/>
        <v>0.9</v>
      </c>
      <c r="AC123" s="485">
        <f t="shared" si="64"/>
        <v>3</v>
      </c>
      <c r="AD123" s="12">
        <v>220</v>
      </c>
      <c r="AE123" s="10">
        <f t="shared" si="65"/>
        <v>0.34990925405431861</v>
      </c>
      <c r="AF123" s="9" t="str">
        <f t="shared" si="66"/>
        <v>Cable de Cobre Encauchetado 3 x 12 AWG</v>
      </c>
      <c r="AG123" s="76">
        <v>5.32</v>
      </c>
      <c r="AH123" s="484">
        <f t="shared" si="74"/>
        <v>5.3737373737373728E-5</v>
      </c>
      <c r="AI123" s="484">
        <f t="shared" si="74"/>
        <v>5.3737373737373728E-5</v>
      </c>
      <c r="AJ123" s="484">
        <f t="shared" si="74"/>
        <v>5.3737373737373728E-5</v>
      </c>
      <c r="AK123" s="484">
        <f t="shared" si="74"/>
        <v>5.3737373737373728E-5</v>
      </c>
      <c r="AL123" s="484">
        <f t="shared" si="74"/>
        <v>5.3737373737373728E-5</v>
      </c>
      <c r="AM123" s="484">
        <f t="shared" si="74"/>
        <v>5.3737373737373728E-5</v>
      </c>
      <c r="AN123" s="484">
        <f t="shared" si="74"/>
        <v>5.3737373737373728E-5</v>
      </c>
      <c r="AO123" s="484">
        <f t="shared" si="74"/>
        <v>5.3737373737373728E-5</v>
      </c>
      <c r="AP123" s="484">
        <f t="shared" si="74"/>
        <v>2.4848161616161622E-3</v>
      </c>
      <c r="AQ123" s="484">
        <f t="shared" si="74"/>
        <v>1.2415482828282825E-2</v>
      </c>
      <c r="AR123" s="484">
        <f t="shared" si="75"/>
        <v>1.7799967676767676E-2</v>
      </c>
      <c r="AS123" s="484">
        <f t="shared" si="75"/>
        <v>1.8590981818181813E-2</v>
      </c>
      <c r="AT123" s="484">
        <f t="shared" si="75"/>
        <v>1.1142981818181814E-2</v>
      </c>
      <c r="AU123" s="484">
        <f t="shared" si="75"/>
        <v>3.6133010101010092E-3</v>
      </c>
      <c r="AV123" s="484">
        <f t="shared" si="75"/>
        <v>1.0532525252525248E-2</v>
      </c>
      <c r="AW123" s="484">
        <f t="shared" si="75"/>
        <v>1.939919191919191E-2</v>
      </c>
      <c r="AX123" s="484">
        <f t="shared" si="75"/>
        <v>2.149494949494949E-2</v>
      </c>
      <c r="AY123" s="484">
        <f t="shared" si="75"/>
        <v>2.0643749494949491E-2</v>
      </c>
      <c r="AZ123" s="484">
        <f t="shared" si="75"/>
        <v>1.5530101010101006E-2</v>
      </c>
      <c r="BA123" s="484">
        <f t="shared" si="75"/>
        <v>7.9982707070707041E-3</v>
      </c>
      <c r="BB123" s="484">
        <f t="shared" si="75"/>
        <v>5.5027070707070705E-4</v>
      </c>
      <c r="BC123" s="484">
        <f t="shared" si="75"/>
        <v>1.0532525252525254E-4</v>
      </c>
      <c r="BD123" s="484">
        <f t="shared" si="75"/>
        <v>7.7381818181818151E-5</v>
      </c>
      <c r="BE123" s="484">
        <f t="shared" si="75"/>
        <v>5.3737373737373728E-5</v>
      </c>
      <c r="BF123" s="483">
        <f t="shared" si="67"/>
        <v>0.16286293333333327</v>
      </c>
    </row>
    <row r="124" spans="3:58" ht="15.75" thickBot="1">
      <c r="C124" s="488" t="s">
        <v>417</v>
      </c>
      <c r="D124" s="488" t="s">
        <v>415</v>
      </c>
      <c r="E124" s="487">
        <v>20</v>
      </c>
      <c r="F124" s="9">
        <v>17</v>
      </c>
      <c r="G124" s="9">
        <v>0</v>
      </c>
      <c r="H124" s="10">
        <f t="shared" si="68"/>
        <v>2.04</v>
      </c>
      <c r="I124" s="12">
        <v>380</v>
      </c>
      <c r="J124" s="51">
        <v>0.9</v>
      </c>
      <c r="K124" s="490">
        <f t="shared" si="71"/>
        <v>2.2666666666666666</v>
      </c>
      <c r="L124" s="490">
        <f t="shared" si="69"/>
        <v>45.333333333333329</v>
      </c>
      <c r="M124" s="487">
        <v>3</v>
      </c>
      <c r="N124" s="51">
        <f t="shared" si="59"/>
        <v>3.4438437109556621</v>
      </c>
      <c r="O124" s="487">
        <v>1</v>
      </c>
      <c r="P124" s="490">
        <f t="shared" si="60"/>
        <v>3.4438437109556621</v>
      </c>
      <c r="Q124" s="9" t="s">
        <v>373</v>
      </c>
      <c r="R124" s="51">
        <v>90</v>
      </c>
      <c r="S124" s="51">
        <v>91.09</v>
      </c>
      <c r="T124" s="490">
        <f t="shared" si="61"/>
        <v>1</v>
      </c>
      <c r="U124" s="51">
        <f t="shared" si="62"/>
        <v>2.8597045244690672E-2</v>
      </c>
      <c r="V124" s="490">
        <f t="shared" si="70"/>
        <v>2.7322873775996985</v>
      </c>
      <c r="W124" s="489" t="s">
        <v>95</v>
      </c>
      <c r="Y124" s="488" t="s">
        <v>417</v>
      </c>
      <c r="Z124" s="488" t="s">
        <v>415</v>
      </c>
      <c r="AA124" s="487">
        <v>20</v>
      </c>
      <c r="AB124" s="486">
        <f t="shared" si="63"/>
        <v>0.9</v>
      </c>
      <c r="AC124" s="485">
        <f t="shared" si="64"/>
        <v>3</v>
      </c>
      <c r="AD124" s="12">
        <v>380</v>
      </c>
      <c r="AE124" s="10">
        <f t="shared" si="65"/>
        <v>3.4438437109556621</v>
      </c>
      <c r="AF124" s="9" t="str">
        <f t="shared" si="66"/>
        <v>AL No 2 THHN SERIE 8000</v>
      </c>
      <c r="AG124" s="9">
        <v>0.85399999999999998</v>
      </c>
      <c r="AH124" s="484">
        <f t="shared" si="74"/>
        <v>1.5192736226531237E-3</v>
      </c>
      <c r="AI124" s="484">
        <f t="shared" si="74"/>
        <v>1.5192736226531237E-3</v>
      </c>
      <c r="AJ124" s="484">
        <f t="shared" si="74"/>
        <v>1.5192736226531237E-3</v>
      </c>
      <c r="AK124" s="484">
        <f t="shared" si="74"/>
        <v>1.5192736226531237E-3</v>
      </c>
      <c r="AL124" s="484">
        <f t="shared" si="74"/>
        <v>1.5192736226531237E-3</v>
      </c>
      <c r="AM124" s="484">
        <f t="shared" si="74"/>
        <v>1.5192736226531237E-3</v>
      </c>
      <c r="AN124" s="484">
        <f t="shared" si="74"/>
        <v>1.5192736226531237E-3</v>
      </c>
      <c r="AO124" s="484">
        <f t="shared" si="74"/>
        <v>1.5192736226531237E-3</v>
      </c>
      <c r="AP124" s="484">
        <f t="shared" si="74"/>
        <v>7.025121231148046E-2</v>
      </c>
      <c r="AQ124" s="484">
        <f t="shared" si="74"/>
        <v>0.35101297777777773</v>
      </c>
      <c r="AR124" s="484">
        <f t="shared" si="75"/>
        <v>0.50324419476762072</v>
      </c>
      <c r="AS124" s="484">
        <f t="shared" si="75"/>
        <v>0.52560790249307465</v>
      </c>
      <c r="AT124" s="484">
        <f t="shared" si="75"/>
        <v>0.3150365783933517</v>
      </c>
      <c r="AU124" s="484">
        <f t="shared" si="75"/>
        <v>0.102155958387196</v>
      </c>
      <c r="AV124" s="484">
        <f t="shared" si="75"/>
        <v>0.29777763004001223</v>
      </c>
      <c r="AW124" s="484">
        <f t="shared" si="75"/>
        <v>0.5484577777777776</v>
      </c>
      <c r="AX124" s="484">
        <f t="shared" si="75"/>
        <v>0.60770944906124957</v>
      </c>
      <c r="AY124" s="484">
        <f t="shared" si="75"/>
        <v>0.58364415487842392</v>
      </c>
      <c r="AZ124" s="484">
        <f t="shared" si="75"/>
        <v>0.43907007694675271</v>
      </c>
      <c r="BA124" s="484">
        <f t="shared" si="75"/>
        <v>0.22612868599569086</v>
      </c>
      <c r="BB124" s="484">
        <f t="shared" si="75"/>
        <v>1.5557361895967989E-2</v>
      </c>
      <c r="BC124" s="484">
        <f t="shared" si="75"/>
        <v>2.9777763004001233E-3</v>
      </c>
      <c r="BD124" s="484">
        <f t="shared" si="75"/>
        <v>2.1877540166204985E-3</v>
      </c>
      <c r="BE124" s="484">
        <f t="shared" si="75"/>
        <v>1.5192736226531237E-3</v>
      </c>
      <c r="BF124" s="483">
        <f t="shared" si="67"/>
        <v>4.6044929536472754</v>
      </c>
    </row>
    <row r="125" spans="3:58" ht="15.75" thickBot="1">
      <c r="C125" s="488" t="s">
        <v>415</v>
      </c>
      <c r="D125" s="488" t="s">
        <v>416</v>
      </c>
      <c r="E125" s="487">
        <v>11</v>
      </c>
      <c r="F125" s="426">
        <v>1</v>
      </c>
      <c r="G125" s="426">
        <v>0</v>
      </c>
      <c r="H125" s="13">
        <f t="shared" si="68"/>
        <v>0.12</v>
      </c>
      <c r="I125" s="492">
        <v>220</v>
      </c>
      <c r="J125" s="490">
        <v>0.9</v>
      </c>
      <c r="K125" s="490">
        <f t="shared" si="71"/>
        <v>0.13333333333333333</v>
      </c>
      <c r="L125" s="490">
        <f t="shared" si="69"/>
        <v>1.4666666666666666</v>
      </c>
      <c r="M125" s="487">
        <v>3</v>
      </c>
      <c r="N125" s="490">
        <f t="shared" si="59"/>
        <v>0.34990925405431861</v>
      </c>
      <c r="O125" s="487">
        <v>1</v>
      </c>
      <c r="P125" s="490">
        <f t="shared" si="60"/>
        <v>0.34990925405431861</v>
      </c>
      <c r="Q125" s="426" t="s">
        <v>936</v>
      </c>
      <c r="R125" s="523">
        <v>20</v>
      </c>
      <c r="S125" s="51">
        <v>532.17999999999995</v>
      </c>
      <c r="T125" s="490">
        <f t="shared" si="61"/>
        <v>1</v>
      </c>
      <c r="U125" s="490">
        <f t="shared" si="62"/>
        <v>5.4053370267774688E-3</v>
      </c>
      <c r="V125" s="490">
        <f t="shared" si="70"/>
        <v>2.7376927146264758</v>
      </c>
      <c r="W125" s="489" t="s">
        <v>95</v>
      </c>
      <c r="Y125" s="488" t="s">
        <v>415</v>
      </c>
      <c r="Z125" s="488" t="s">
        <v>416</v>
      </c>
      <c r="AA125" s="487">
        <v>11</v>
      </c>
      <c r="AB125" s="486">
        <f t="shared" si="63"/>
        <v>0.9</v>
      </c>
      <c r="AC125" s="485">
        <f t="shared" si="64"/>
        <v>3</v>
      </c>
      <c r="AD125" s="492">
        <v>220</v>
      </c>
      <c r="AE125" s="10">
        <f t="shared" si="65"/>
        <v>0.34990925405431861</v>
      </c>
      <c r="AF125" s="9" t="str">
        <f t="shared" si="66"/>
        <v>Cable de Cobre Encauchetado 3 x 12 AWG</v>
      </c>
      <c r="AG125" s="76">
        <v>5.32</v>
      </c>
      <c r="AH125" s="484">
        <f t="shared" si="74"/>
        <v>5.3737373737373728E-5</v>
      </c>
      <c r="AI125" s="484">
        <f t="shared" si="74"/>
        <v>5.3737373737373728E-5</v>
      </c>
      <c r="AJ125" s="484">
        <f t="shared" si="74"/>
        <v>5.3737373737373728E-5</v>
      </c>
      <c r="AK125" s="484">
        <f t="shared" si="74"/>
        <v>5.3737373737373728E-5</v>
      </c>
      <c r="AL125" s="484">
        <f t="shared" si="74"/>
        <v>5.3737373737373728E-5</v>
      </c>
      <c r="AM125" s="484">
        <f t="shared" si="74"/>
        <v>5.3737373737373728E-5</v>
      </c>
      <c r="AN125" s="484">
        <f t="shared" si="74"/>
        <v>5.3737373737373728E-5</v>
      </c>
      <c r="AO125" s="484">
        <f t="shared" si="74"/>
        <v>5.3737373737373728E-5</v>
      </c>
      <c r="AP125" s="484">
        <f t="shared" si="74"/>
        <v>2.4848161616161622E-3</v>
      </c>
      <c r="AQ125" s="484">
        <f t="shared" si="74"/>
        <v>1.2415482828282825E-2</v>
      </c>
      <c r="AR125" s="484">
        <f t="shared" si="75"/>
        <v>1.7799967676767676E-2</v>
      </c>
      <c r="AS125" s="484">
        <f t="shared" si="75"/>
        <v>1.8590981818181813E-2</v>
      </c>
      <c r="AT125" s="484">
        <f t="shared" si="75"/>
        <v>1.1142981818181814E-2</v>
      </c>
      <c r="AU125" s="484">
        <f t="shared" si="75"/>
        <v>3.6133010101010092E-3</v>
      </c>
      <c r="AV125" s="484">
        <f t="shared" si="75"/>
        <v>1.0532525252525248E-2</v>
      </c>
      <c r="AW125" s="484">
        <f t="shared" si="75"/>
        <v>1.939919191919191E-2</v>
      </c>
      <c r="AX125" s="484">
        <f t="shared" si="75"/>
        <v>2.149494949494949E-2</v>
      </c>
      <c r="AY125" s="484">
        <f t="shared" si="75"/>
        <v>2.0643749494949491E-2</v>
      </c>
      <c r="AZ125" s="484">
        <f t="shared" si="75"/>
        <v>1.5530101010101006E-2</v>
      </c>
      <c r="BA125" s="484">
        <f t="shared" si="75"/>
        <v>7.9982707070707041E-3</v>
      </c>
      <c r="BB125" s="484">
        <f t="shared" si="75"/>
        <v>5.5027070707070705E-4</v>
      </c>
      <c r="BC125" s="484">
        <f t="shared" si="75"/>
        <v>1.0532525252525254E-4</v>
      </c>
      <c r="BD125" s="484">
        <f t="shared" si="75"/>
        <v>7.7381818181818151E-5</v>
      </c>
      <c r="BE125" s="484">
        <f t="shared" si="75"/>
        <v>5.3737373737373728E-5</v>
      </c>
      <c r="BF125" s="483">
        <f t="shared" si="67"/>
        <v>0.16286293333333327</v>
      </c>
    </row>
    <row r="126" spans="3:58" ht="15.75" thickBot="1">
      <c r="C126" s="488" t="s">
        <v>415</v>
      </c>
      <c r="D126" s="488" t="s">
        <v>413</v>
      </c>
      <c r="E126" s="487">
        <v>20</v>
      </c>
      <c r="F126" s="9">
        <v>16</v>
      </c>
      <c r="G126" s="9">
        <v>0</v>
      </c>
      <c r="H126" s="10">
        <f t="shared" si="68"/>
        <v>1.92</v>
      </c>
      <c r="I126" s="12">
        <v>380</v>
      </c>
      <c r="J126" s="51">
        <v>0.9</v>
      </c>
      <c r="K126" s="490">
        <f t="shared" si="71"/>
        <v>2.1333333333333333</v>
      </c>
      <c r="L126" s="490">
        <f t="shared" si="69"/>
        <v>42.666666666666664</v>
      </c>
      <c r="M126" s="487">
        <v>3</v>
      </c>
      <c r="N126" s="51">
        <f t="shared" si="59"/>
        <v>3.2412646691347411</v>
      </c>
      <c r="O126" s="487">
        <v>1</v>
      </c>
      <c r="P126" s="490">
        <f t="shared" si="60"/>
        <v>3.2412646691347411</v>
      </c>
      <c r="Q126" s="9" t="s">
        <v>373</v>
      </c>
      <c r="R126" s="51">
        <v>90</v>
      </c>
      <c r="S126" s="51">
        <v>91.09</v>
      </c>
      <c r="T126" s="490">
        <f t="shared" si="61"/>
        <v>1</v>
      </c>
      <c r="U126" s="51">
        <f t="shared" si="62"/>
        <v>2.6914866112650045E-2</v>
      </c>
      <c r="V126" s="490">
        <f t="shared" si="70"/>
        <v>2.7646075807391259</v>
      </c>
      <c r="W126" s="489" t="s">
        <v>95</v>
      </c>
      <c r="Y126" s="488" t="s">
        <v>415</v>
      </c>
      <c r="Z126" s="488" t="s">
        <v>413</v>
      </c>
      <c r="AA126" s="487">
        <v>20</v>
      </c>
      <c r="AB126" s="486">
        <f t="shared" si="63"/>
        <v>0.9</v>
      </c>
      <c r="AC126" s="485">
        <f t="shared" si="64"/>
        <v>3</v>
      </c>
      <c r="AD126" s="12">
        <v>380</v>
      </c>
      <c r="AE126" s="10">
        <f t="shared" si="65"/>
        <v>3.2412646691347411</v>
      </c>
      <c r="AF126" s="9" t="str">
        <f t="shared" si="66"/>
        <v>AL No 2 THHN SERIE 8000</v>
      </c>
      <c r="AG126" s="9">
        <v>0.85399999999999998</v>
      </c>
      <c r="AH126" s="484">
        <f t="shared" si="74"/>
        <v>1.3457925515543245E-3</v>
      </c>
      <c r="AI126" s="484">
        <f t="shared" si="74"/>
        <v>1.3457925515543245E-3</v>
      </c>
      <c r="AJ126" s="484">
        <f t="shared" si="74"/>
        <v>1.3457925515543245E-3</v>
      </c>
      <c r="AK126" s="484">
        <f t="shared" si="74"/>
        <v>1.3457925515543245E-3</v>
      </c>
      <c r="AL126" s="484">
        <f t="shared" si="74"/>
        <v>1.3457925515543245E-3</v>
      </c>
      <c r="AM126" s="484">
        <f t="shared" si="74"/>
        <v>1.3457925515543245E-3</v>
      </c>
      <c r="AN126" s="484">
        <f t="shared" si="74"/>
        <v>1.3457925515543245E-3</v>
      </c>
      <c r="AO126" s="484">
        <f t="shared" si="74"/>
        <v>1.3457925515543245E-3</v>
      </c>
      <c r="AP126" s="484">
        <f t="shared" si="74"/>
        <v>6.2229447583871972E-2</v>
      </c>
      <c r="AQ126" s="484">
        <f t="shared" si="74"/>
        <v>0.31093191111111113</v>
      </c>
      <c r="AR126" s="484">
        <f t="shared" si="75"/>
        <v>0.44578032477685442</v>
      </c>
      <c r="AS126" s="484">
        <f t="shared" si="75"/>
        <v>0.46559039113573408</v>
      </c>
      <c r="AT126" s="484">
        <f t="shared" si="75"/>
        <v>0.27906354349030466</v>
      </c>
      <c r="AU126" s="484">
        <f t="shared" si="75"/>
        <v>9.0491091166512744E-2</v>
      </c>
      <c r="AV126" s="484">
        <f t="shared" si="75"/>
        <v>0.26377534010464759</v>
      </c>
      <c r="AW126" s="484">
        <f t="shared" si="75"/>
        <v>0.48583111111111094</v>
      </c>
      <c r="AX126" s="484">
        <f t="shared" si="75"/>
        <v>0.53831702062172981</v>
      </c>
      <c r="AY126" s="484">
        <f t="shared" si="75"/>
        <v>0.51699966660510932</v>
      </c>
      <c r="AZ126" s="484">
        <f t="shared" si="75"/>
        <v>0.38893404739919968</v>
      </c>
      <c r="BA126" s="484">
        <f t="shared" si="75"/>
        <v>0.2003077633733456</v>
      </c>
      <c r="BB126" s="484">
        <f t="shared" si="75"/>
        <v>1.3780915727916284E-2</v>
      </c>
      <c r="BC126" s="484">
        <f t="shared" si="75"/>
        <v>2.6377534010464765E-3</v>
      </c>
      <c r="BD126" s="484">
        <f t="shared" si="75"/>
        <v>1.9379412742382266E-3</v>
      </c>
      <c r="BE126" s="484">
        <f t="shared" si="75"/>
        <v>1.3457925515543245E-3</v>
      </c>
      <c r="BF126" s="483">
        <f t="shared" si="67"/>
        <v>4.0787204018467218</v>
      </c>
    </row>
    <row r="127" spans="3:58" ht="15.75" thickBot="1">
      <c r="C127" s="488" t="s">
        <v>413</v>
      </c>
      <c r="D127" s="488" t="s">
        <v>414</v>
      </c>
      <c r="E127" s="487">
        <v>11</v>
      </c>
      <c r="F127" s="9">
        <v>1</v>
      </c>
      <c r="G127" s="9">
        <v>0</v>
      </c>
      <c r="H127" s="10">
        <f t="shared" si="68"/>
        <v>0.12</v>
      </c>
      <c r="I127" s="12">
        <v>220</v>
      </c>
      <c r="J127" s="51">
        <v>0.9</v>
      </c>
      <c r="K127" s="490">
        <f t="shared" si="71"/>
        <v>0.13333333333333333</v>
      </c>
      <c r="L127" s="490">
        <f t="shared" si="69"/>
        <v>1.4666666666666666</v>
      </c>
      <c r="M127" s="487">
        <v>3</v>
      </c>
      <c r="N127" s="51">
        <f t="shared" si="59"/>
        <v>0.34990925405431861</v>
      </c>
      <c r="O127" s="487">
        <v>1</v>
      </c>
      <c r="P127" s="490">
        <f t="shared" si="60"/>
        <v>0.34990925405431861</v>
      </c>
      <c r="Q127" s="9" t="s">
        <v>936</v>
      </c>
      <c r="R127" s="523">
        <v>20</v>
      </c>
      <c r="S127" s="51">
        <v>532.17999999999995</v>
      </c>
      <c r="T127" s="490">
        <f t="shared" si="61"/>
        <v>1</v>
      </c>
      <c r="U127" s="51">
        <f t="shared" si="62"/>
        <v>5.4053370267774688E-3</v>
      </c>
      <c r="V127" s="490">
        <f t="shared" si="70"/>
        <v>2.7700129177659032</v>
      </c>
      <c r="W127" s="489" t="s">
        <v>95</v>
      </c>
      <c r="Y127" s="488" t="s">
        <v>413</v>
      </c>
      <c r="Z127" s="488" t="s">
        <v>414</v>
      </c>
      <c r="AA127" s="487">
        <v>11</v>
      </c>
      <c r="AB127" s="486">
        <f t="shared" si="63"/>
        <v>0.9</v>
      </c>
      <c r="AC127" s="485">
        <f t="shared" si="64"/>
        <v>3</v>
      </c>
      <c r="AD127" s="12">
        <v>220</v>
      </c>
      <c r="AE127" s="10">
        <f t="shared" si="65"/>
        <v>0.34990925405431861</v>
      </c>
      <c r="AF127" s="9" t="str">
        <f t="shared" si="66"/>
        <v>Cable de Cobre Encauchetado 3 x 12 AWG</v>
      </c>
      <c r="AG127" s="76">
        <v>5.32</v>
      </c>
      <c r="AH127" s="484">
        <f t="shared" si="74"/>
        <v>5.3737373737373728E-5</v>
      </c>
      <c r="AI127" s="484">
        <f t="shared" si="74"/>
        <v>5.3737373737373728E-5</v>
      </c>
      <c r="AJ127" s="484">
        <f t="shared" si="74"/>
        <v>5.3737373737373728E-5</v>
      </c>
      <c r="AK127" s="484">
        <f t="shared" si="74"/>
        <v>5.3737373737373728E-5</v>
      </c>
      <c r="AL127" s="484">
        <f t="shared" si="74"/>
        <v>5.3737373737373728E-5</v>
      </c>
      <c r="AM127" s="484">
        <f t="shared" si="74"/>
        <v>5.3737373737373728E-5</v>
      </c>
      <c r="AN127" s="484">
        <f t="shared" si="74"/>
        <v>5.3737373737373728E-5</v>
      </c>
      <c r="AO127" s="484">
        <f t="shared" si="74"/>
        <v>5.3737373737373728E-5</v>
      </c>
      <c r="AP127" s="484">
        <f t="shared" si="74"/>
        <v>2.4848161616161622E-3</v>
      </c>
      <c r="AQ127" s="484">
        <f t="shared" si="74"/>
        <v>1.2415482828282825E-2</v>
      </c>
      <c r="AR127" s="484">
        <f t="shared" si="75"/>
        <v>1.7799967676767676E-2</v>
      </c>
      <c r="AS127" s="484">
        <f t="shared" si="75"/>
        <v>1.8590981818181813E-2</v>
      </c>
      <c r="AT127" s="484">
        <f t="shared" si="75"/>
        <v>1.1142981818181814E-2</v>
      </c>
      <c r="AU127" s="484">
        <f t="shared" si="75"/>
        <v>3.6133010101010092E-3</v>
      </c>
      <c r="AV127" s="484">
        <f t="shared" si="75"/>
        <v>1.0532525252525248E-2</v>
      </c>
      <c r="AW127" s="484">
        <f t="shared" si="75"/>
        <v>1.939919191919191E-2</v>
      </c>
      <c r="AX127" s="484">
        <f t="shared" si="75"/>
        <v>2.149494949494949E-2</v>
      </c>
      <c r="AY127" s="484">
        <f t="shared" si="75"/>
        <v>2.0643749494949491E-2</v>
      </c>
      <c r="AZ127" s="484">
        <f t="shared" si="75"/>
        <v>1.5530101010101006E-2</v>
      </c>
      <c r="BA127" s="484">
        <f t="shared" si="75"/>
        <v>7.9982707070707041E-3</v>
      </c>
      <c r="BB127" s="484">
        <f t="shared" si="75"/>
        <v>5.5027070707070705E-4</v>
      </c>
      <c r="BC127" s="484">
        <f t="shared" si="75"/>
        <v>1.0532525252525254E-4</v>
      </c>
      <c r="BD127" s="484">
        <f t="shared" si="75"/>
        <v>7.7381818181818151E-5</v>
      </c>
      <c r="BE127" s="484">
        <f t="shared" si="75"/>
        <v>5.3737373737373728E-5</v>
      </c>
      <c r="BF127" s="483">
        <f t="shared" si="67"/>
        <v>0.16286293333333327</v>
      </c>
    </row>
    <row r="128" spans="3:58" ht="15.75" thickBot="1">
      <c r="C128" s="488" t="s">
        <v>413</v>
      </c>
      <c r="D128" s="488" t="s">
        <v>411</v>
      </c>
      <c r="E128" s="487">
        <v>20</v>
      </c>
      <c r="F128" s="9">
        <v>15</v>
      </c>
      <c r="G128" s="9">
        <v>0</v>
      </c>
      <c r="H128" s="10">
        <f t="shared" si="68"/>
        <v>1.8</v>
      </c>
      <c r="I128" s="12">
        <v>380</v>
      </c>
      <c r="J128" s="51">
        <v>0.9</v>
      </c>
      <c r="K128" s="490">
        <f t="shared" si="71"/>
        <v>2</v>
      </c>
      <c r="L128" s="490">
        <f t="shared" si="69"/>
        <v>40</v>
      </c>
      <c r="M128" s="487">
        <v>3</v>
      </c>
      <c r="N128" s="51">
        <f t="shared" si="59"/>
        <v>3.0386856273138196</v>
      </c>
      <c r="O128" s="487">
        <v>1</v>
      </c>
      <c r="P128" s="490">
        <f t="shared" si="60"/>
        <v>3.0386856273138196</v>
      </c>
      <c r="Q128" s="9" t="s">
        <v>373</v>
      </c>
      <c r="R128" s="51">
        <v>90</v>
      </c>
      <c r="S128" s="51">
        <v>91.09</v>
      </c>
      <c r="T128" s="490">
        <f t="shared" si="61"/>
        <v>1</v>
      </c>
      <c r="U128" s="51">
        <f t="shared" si="62"/>
        <v>2.5232686980609421E-2</v>
      </c>
      <c r="V128" s="490">
        <f t="shared" si="70"/>
        <v>2.7952456047465124</v>
      </c>
      <c r="W128" s="489" t="s">
        <v>95</v>
      </c>
      <c r="Y128" s="488" t="s">
        <v>413</v>
      </c>
      <c r="Z128" s="488" t="s">
        <v>411</v>
      </c>
      <c r="AA128" s="487">
        <v>20</v>
      </c>
      <c r="AB128" s="486">
        <f t="shared" si="63"/>
        <v>0.9</v>
      </c>
      <c r="AC128" s="485">
        <f t="shared" si="64"/>
        <v>3</v>
      </c>
      <c r="AD128" s="12">
        <v>380</v>
      </c>
      <c r="AE128" s="10">
        <f t="shared" si="65"/>
        <v>3.0386856273138196</v>
      </c>
      <c r="AF128" s="9" t="str">
        <f t="shared" si="66"/>
        <v>AL No 2 THHN SERIE 8000</v>
      </c>
      <c r="AG128" s="9">
        <v>0.85399999999999998</v>
      </c>
      <c r="AH128" s="484">
        <f t="shared" si="74"/>
        <v>1.1828254847645427E-3</v>
      </c>
      <c r="AI128" s="484">
        <f t="shared" si="74"/>
        <v>1.1828254847645427E-3</v>
      </c>
      <c r="AJ128" s="484">
        <f t="shared" si="74"/>
        <v>1.1828254847645427E-3</v>
      </c>
      <c r="AK128" s="484">
        <f t="shared" si="74"/>
        <v>1.1828254847645427E-3</v>
      </c>
      <c r="AL128" s="484">
        <f t="shared" si="74"/>
        <v>1.1828254847645427E-3</v>
      </c>
      <c r="AM128" s="484">
        <f t="shared" si="74"/>
        <v>1.1828254847645427E-3</v>
      </c>
      <c r="AN128" s="484">
        <f t="shared" si="74"/>
        <v>1.1828254847645427E-3</v>
      </c>
      <c r="AO128" s="484">
        <f t="shared" si="74"/>
        <v>1.1828254847645427E-3</v>
      </c>
      <c r="AP128" s="484">
        <f t="shared" si="74"/>
        <v>5.469385041551246E-2</v>
      </c>
      <c r="AQ128" s="484">
        <f t="shared" si="74"/>
        <v>0.27327999999999997</v>
      </c>
      <c r="AR128" s="484">
        <f t="shared" si="75"/>
        <v>0.39179911357340713</v>
      </c>
      <c r="AS128" s="484">
        <f t="shared" si="75"/>
        <v>0.40921030470914127</v>
      </c>
      <c r="AT128" s="484">
        <f t="shared" si="75"/>
        <v>0.24527069252077557</v>
      </c>
      <c r="AU128" s="484">
        <f t="shared" si="75"/>
        <v>7.9533185595567851E-2</v>
      </c>
      <c r="AV128" s="484">
        <f t="shared" si="75"/>
        <v>0.23183379501385037</v>
      </c>
      <c r="AW128" s="484">
        <f t="shared" si="75"/>
        <v>0.42699999999999994</v>
      </c>
      <c r="AX128" s="484">
        <f t="shared" si="75"/>
        <v>0.47313019390581706</v>
      </c>
      <c r="AY128" s="484">
        <f t="shared" si="75"/>
        <v>0.45439423822714675</v>
      </c>
      <c r="AZ128" s="484">
        <f t="shared" si="75"/>
        <v>0.34183656509695287</v>
      </c>
      <c r="BA128" s="484">
        <f t="shared" si="75"/>
        <v>0.17605174515235456</v>
      </c>
      <c r="BB128" s="484">
        <f t="shared" si="75"/>
        <v>1.2112132963988918E-2</v>
      </c>
      <c r="BC128" s="484">
        <f t="shared" si="75"/>
        <v>2.3183379501385045E-3</v>
      </c>
      <c r="BD128" s="484">
        <f t="shared" si="75"/>
        <v>1.7032686980609415E-3</v>
      </c>
      <c r="BE128" s="484">
        <f t="shared" si="75"/>
        <v>1.1828254847645427E-3</v>
      </c>
      <c r="BF128" s="483">
        <f t="shared" si="67"/>
        <v>3.5848128531855954</v>
      </c>
    </row>
    <row r="129" spans="3:58" ht="15.75" thickBot="1">
      <c r="C129" s="488" t="s">
        <v>411</v>
      </c>
      <c r="D129" s="488" t="s">
        <v>412</v>
      </c>
      <c r="E129" s="487">
        <v>11</v>
      </c>
      <c r="F129" s="9">
        <v>1</v>
      </c>
      <c r="G129" s="9">
        <v>0</v>
      </c>
      <c r="H129" s="10">
        <f t="shared" si="68"/>
        <v>0.12</v>
      </c>
      <c r="I129" s="12">
        <v>220</v>
      </c>
      <c r="J129" s="51">
        <v>0.9</v>
      </c>
      <c r="K129" s="490">
        <f t="shared" si="71"/>
        <v>0.13333333333333333</v>
      </c>
      <c r="L129" s="490">
        <f t="shared" si="69"/>
        <v>1.4666666666666666</v>
      </c>
      <c r="M129" s="487">
        <v>3</v>
      </c>
      <c r="N129" s="51">
        <f t="shared" si="59"/>
        <v>0.34990925405431861</v>
      </c>
      <c r="O129" s="487">
        <v>1</v>
      </c>
      <c r="P129" s="490">
        <f t="shared" si="60"/>
        <v>0.34990925405431861</v>
      </c>
      <c r="Q129" s="9" t="s">
        <v>936</v>
      </c>
      <c r="R129" s="523">
        <v>20</v>
      </c>
      <c r="S129" s="51">
        <v>532.17999999999995</v>
      </c>
      <c r="T129" s="490">
        <f t="shared" si="61"/>
        <v>1</v>
      </c>
      <c r="U129" s="51">
        <f t="shared" si="62"/>
        <v>5.4053370267774688E-3</v>
      </c>
      <c r="V129" s="490">
        <f t="shared" si="70"/>
        <v>2.8006509417732897</v>
      </c>
      <c r="W129" s="489" t="s">
        <v>95</v>
      </c>
      <c r="Y129" s="488" t="s">
        <v>411</v>
      </c>
      <c r="Z129" s="488" t="s">
        <v>412</v>
      </c>
      <c r="AA129" s="487">
        <v>11</v>
      </c>
      <c r="AB129" s="486">
        <f t="shared" si="63"/>
        <v>0.9</v>
      </c>
      <c r="AC129" s="485">
        <f t="shared" si="64"/>
        <v>3</v>
      </c>
      <c r="AD129" s="12">
        <v>220</v>
      </c>
      <c r="AE129" s="10">
        <f t="shared" si="65"/>
        <v>0.34990925405431861</v>
      </c>
      <c r="AF129" s="9" t="str">
        <f t="shared" si="66"/>
        <v>Cable de Cobre Encauchetado 3 x 12 AWG</v>
      </c>
      <c r="AG129" s="76">
        <v>5.32</v>
      </c>
      <c r="AH129" s="484">
        <f t="shared" si="74"/>
        <v>5.3737373737373728E-5</v>
      </c>
      <c r="AI129" s="484">
        <f t="shared" si="74"/>
        <v>5.3737373737373728E-5</v>
      </c>
      <c r="AJ129" s="484">
        <f t="shared" si="74"/>
        <v>5.3737373737373728E-5</v>
      </c>
      <c r="AK129" s="484">
        <f t="shared" si="74"/>
        <v>5.3737373737373728E-5</v>
      </c>
      <c r="AL129" s="484">
        <f t="shared" si="74"/>
        <v>5.3737373737373728E-5</v>
      </c>
      <c r="AM129" s="484">
        <f t="shared" si="74"/>
        <v>5.3737373737373728E-5</v>
      </c>
      <c r="AN129" s="484">
        <f t="shared" si="74"/>
        <v>5.3737373737373728E-5</v>
      </c>
      <c r="AO129" s="484">
        <f t="shared" si="74"/>
        <v>5.3737373737373728E-5</v>
      </c>
      <c r="AP129" s="484">
        <f t="shared" si="74"/>
        <v>2.4848161616161622E-3</v>
      </c>
      <c r="AQ129" s="484">
        <f t="shared" si="74"/>
        <v>1.2415482828282825E-2</v>
      </c>
      <c r="AR129" s="484">
        <f t="shared" si="75"/>
        <v>1.7799967676767676E-2</v>
      </c>
      <c r="AS129" s="484">
        <f t="shared" si="75"/>
        <v>1.8590981818181813E-2</v>
      </c>
      <c r="AT129" s="484">
        <f t="shared" si="75"/>
        <v>1.1142981818181814E-2</v>
      </c>
      <c r="AU129" s="484">
        <f t="shared" si="75"/>
        <v>3.6133010101010092E-3</v>
      </c>
      <c r="AV129" s="484">
        <f t="shared" si="75"/>
        <v>1.0532525252525248E-2</v>
      </c>
      <c r="AW129" s="484">
        <f t="shared" si="75"/>
        <v>1.939919191919191E-2</v>
      </c>
      <c r="AX129" s="484">
        <f t="shared" si="75"/>
        <v>2.149494949494949E-2</v>
      </c>
      <c r="AY129" s="484">
        <f t="shared" si="75"/>
        <v>2.0643749494949491E-2</v>
      </c>
      <c r="AZ129" s="484">
        <f t="shared" si="75"/>
        <v>1.5530101010101006E-2</v>
      </c>
      <c r="BA129" s="484">
        <f t="shared" si="75"/>
        <v>7.9982707070707041E-3</v>
      </c>
      <c r="BB129" s="484">
        <f t="shared" si="75"/>
        <v>5.5027070707070705E-4</v>
      </c>
      <c r="BC129" s="484">
        <f t="shared" si="75"/>
        <v>1.0532525252525254E-4</v>
      </c>
      <c r="BD129" s="484">
        <f t="shared" si="75"/>
        <v>7.7381818181818151E-5</v>
      </c>
      <c r="BE129" s="484">
        <f t="shared" si="75"/>
        <v>5.3737373737373728E-5</v>
      </c>
      <c r="BF129" s="483">
        <f t="shared" si="67"/>
        <v>0.16286293333333327</v>
      </c>
    </row>
    <row r="130" spans="3:58" ht="15.75" thickBot="1">
      <c r="C130" s="488" t="s">
        <v>411</v>
      </c>
      <c r="D130" s="488" t="s">
        <v>409</v>
      </c>
      <c r="E130" s="487">
        <v>20</v>
      </c>
      <c r="F130" s="9">
        <v>14</v>
      </c>
      <c r="G130" s="9">
        <v>0</v>
      </c>
      <c r="H130" s="10">
        <f t="shared" si="68"/>
        <v>1.68</v>
      </c>
      <c r="I130" s="12">
        <v>380</v>
      </c>
      <c r="J130" s="51">
        <v>0.9</v>
      </c>
      <c r="K130" s="490">
        <f t="shared" si="71"/>
        <v>1.8666666666666665</v>
      </c>
      <c r="L130" s="490">
        <f t="shared" si="69"/>
        <v>37.333333333333329</v>
      </c>
      <c r="M130" s="487">
        <v>3</v>
      </c>
      <c r="N130" s="51">
        <f t="shared" si="59"/>
        <v>2.8361065854928977</v>
      </c>
      <c r="O130" s="487">
        <v>1</v>
      </c>
      <c r="P130" s="490">
        <f t="shared" si="60"/>
        <v>2.8361065854928977</v>
      </c>
      <c r="Q130" s="9" t="s">
        <v>373</v>
      </c>
      <c r="R130" s="51">
        <v>90</v>
      </c>
      <c r="S130" s="51">
        <v>91.09</v>
      </c>
      <c r="T130" s="490">
        <f t="shared" si="61"/>
        <v>1</v>
      </c>
      <c r="U130" s="51">
        <f t="shared" si="62"/>
        <v>2.355050784856879E-2</v>
      </c>
      <c r="V130" s="490">
        <f t="shared" si="70"/>
        <v>2.8242014496218584</v>
      </c>
      <c r="W130" s="489" t="s">
        <v>95</v>
      </c>
      <c r="Y130" s="488" t="s">
        <v>411</v>
      </c>
      <c r="Z130" s="488" t="s">
        <v>409</v>
      </c>
      <c r="AA130" s="487">
        <v>20</v>
      </c>
      <c r="AB130" s="486">
        <f t="shared" si="63"/>
        <v>0.9</v>
      </c>
      <c r="AC130" s="485">
        <f t="shared" si="64"/>
        <v>3</v>
      </c>
      <c r="AD130" s="12">
        <v>380</v>
      </c>
      <c r="AE130" s="10">
        <f t="shared" si="65"/>
        <v>2.8361065854928977</v>
      </c>
      <c r="AF130" s="9" t="str">
        <f t="shared" si="66"/>
        <v>AL No 2 THHN SERIE 8000</v>
      </c>
      <c r="AG130" s="9">
        <v>0.85399999999999998</v>
      </c>
      <c r="AH130" s="484">
        <f t="shared" ref="AH130:AQ139" si="76">$AC130*($AE130*AH$9)^2*$AG130*$AA130/1000</f>
        <v>1.0303724222837794E-3</v>
      </c>
      <c r="AI130" s="484">
        <f t="shared" si="76"/>
        <v>1.0303724222837794E-3</v>
      </c>
      <c r="AJ130" s="484">
        <f t="shared" si="76"/>
        <v>1.0303724222837794E-3</v>
      </c>
      <c r="AK130" s="484">
        <f t="shared" si="76"/>
        <v>1.0303724222837794E-3</v>
      </c>
      <c r="AL130" s="484">
        <f t="shared" si="76"/>
        <v>1.0303724222837794E-3</v>
      </c>
      <c r="AM130" s="484">
        <f t="shared" si="76"/>
        <v>1.0303724222837794E-3</v>
      </c>
      <c r="AN130" s="484">
        <f t="shared" si="76"/>
        <v>1.0303724222837794E-3</v>
      </c>
      <c r="AO130" s="484">
        <f t="shared" si="76"/>
        <v>1.0303724222837794E-3</v>
      </c>
      <c r="AP130" s="484">
        <f t="shared" si="76"/>
        <v>4.7644420806401945E-2</v>
      </c>
      <c r="AQ130" s="484">
        <f t="shared" si="76"/>
        <v>0.23805724444444434</v>
      </c>
      <c r="AR130" s="484">
        <f t="shared" ref="AR130:BE139" si="77">$AC130*($AE130*AR$9)^2*$AG130*$AA130/1000</f>
        <v>0.34130056115727891</v>
      </c>
      <c r="AS130" s="484">
        <f t="shared" si="77"/>
        <v>0.3564676432132961</v>
      </c>
      <c r="AT130" s="484">
        <f t="shared" si="77"/>
        <v>0.21365802548476434</v>
      </c>
      <c r="AU130" s="484">
        <f t="shared" si="77"/>
        <v>6.9282241674361297E-2</v>
      </c>
      <c r="AV130" s="484">
        <f t="shared" si="77"/>
        <v>0.20195299476762069</v>
      </c>
      <c r="AW130" s="484">
        <f t="shared" si="77"/>
        <v>0.37196444444444421</v>
      </c>
      <c r="AX130" s="484">
        <f t="shared" si="77"/>
        <v>0.41214896891351155</v>
      </c>
      <c r="AY130" s="484">
        <f t="shared" si="77"/>
        <v>0.3958278697445366</v>
      </c>
      <c r="AZ130" s="484">
        <f t="shared" si="77"/>
        <v>0.29777763004001212</v>
      </c>
      <c r="BA130" s="484">
        <f t="shared" si="77"/>
        <v>0.15336063133271766</v>
      </c>
      <c r="BB130" s="484">
        <f t="shared" si="77"/>
        <v>1.0551013604185899E-2</v>
      </c>
      <c r="BC130" s="484">
        <f t="shared" si="77"/>
        <v>2.019529947676207E-3</v>
      </c>
      <c r="BD130" s="484">
        <f t="shared" si="77"/>
        <v>1.4837362880886415E-3</v>
      </c>
      <c r="BE130" s="484">
        <f t="shared" si="77"/>
        <v>1.0303724222837794E-3</v>
      </c>
      <c r="BF130" s="483">
        <f t="shared" si="67"/>
        <v>3.1227703076638944</v>
      </c>
    </row>
    <row r="131" spans="3:58" ht="15.75" thickBot="1">
      <c r="C131" s="488" t="s">
        <v>409</v>
      </c>
      <c r="D131" s="488" t="s">
        <v>410</v>
      </c>
      <c r="E131" s="487">
        <v>11</v>
      </c>
      <c r="F131" s="426">
        <v>1</v>
      </c>
      <c r="G131" s="426">
        <v>0</v>
      </c>
      <c r="H131" s="13">
        <f t="shared" si="68"/>
        <v>0.12</v>
      </c>
      <c r="I131" s="492">
        <v>220</v>
      </c>
      <c r="J131" s="490">
        <v>0.9</v>
      </c>
      <c r="K131" s="490">
        <f t="shared" si="71"/>
        <v>0.13333333333333333</v>
      </c>
      <c r="L131" s="490">
        <f t="shared" si="69"/>
        <v>1.4666666666666666</v>
      </c>
      <c r="M131" s="487">
        <v>3</v>
      </c>
      <c r="N131" s="490">
        <f t="shared" si="59"/>
        <v>0.34990925405431861</v>
      </c>
      <c r="O131" s="487">
        <v>1</v>
      </c>
      <c r="P131" s="490">
        <f t="shared" si="60"/>
        <v>0.34990925405431861</v>
      </c>
      <c r="Q131" s="426" t="s">
        <v>936</v>
      </c>
      <c r="R131" s="523">
        <v>20</v>
      </c>
      <c r="S131" s="51">
        <v>532.17999999999995</v>
      </c>
      <c r="T131" s="490">
        <f t="shared" si="61"/>
        <v>1</v>
      </c>
      <c r="U131" s="490">
        <f t="shared" si="62"/>
        <v>5.4053370267774688E-3</v>
      </c>
      <c r="V131" s="490">
        <f t="shared" si="70"/>
        <v>2.8296067866486356</v>
      </c>
      <c r="W131" s="489" t="s">
        <v>95</v>
      </c>
      <c r="Y131" s="488" t="s">
        <v>409</v>
      </c>
      <c r="Z131" s="488" t="s">
        <v>410</v>
      </c>
      <c r="AA131" s="487">
        <v>11</v>
      </c>
      <c r="AB131" s="486">
        <f t="shared" si="63"/>
        <v>0.9</v>
      </c>
      <c r="AC131" s="491">
        <f t="shared" si="64"/>
        <v>3</v>
      </c>
      <c r="AD131" s="492">
        <v>220</v>
      </c>
      <c r="AE131" s="10">
        <f t="shared" si="65"/>
        <v>0.34990925405431861</v>
      </c>
      <c r="AF131" s="9" t="str">
        <f t="shared" si="66"/>
        <v>Cable de Cobre Encauchetado 3 x 12 AWG</v>
      </c>
      <c r="AG131" s="76">
        <v>5.32</v>
      </c>
      <c r="AH131" s="484">
        <f t="shared" si="76"/>
        <v>5.3737373737373728E-5</v>
      </c>
      <c r="AI131" s="484">
        <f t="shared" si="76"/>
        <v>5.3737373737373728E-5</v>
      </c>
      <c r="AJ131" s="484">
        <f t="shared" si="76"/>
        <v>5.3737373737373728E-5</v>
      </c>
      <c r="AK131" s="484">
        <f t="shared" si="76"/>
        <v>5.3737373737373728E-5</v>
      </c>
      <c r="AL131" s="484">
        <f t="shared" si="76"/>
        <v>5.3737373737373728E-5</v>
      </c>
      <c r="AM131" s="484">
        <f t="shared" si="76"/>
        <v>5.3737373737373728E-5</v>
      </c>
      <c r="AN131" s="484">
        <f t="shared" si="76"/>
        <v>5.3737373737373728E-5</v>
      </c>
      <c r="AO131" s="484">
        <f t="shared" si="76"/>
        <v>5.3737373737373728E-5</v>
      </c>
      <c r="AP131" s="484">
        <f t="shared" si="76"/>
        <v>2.4848161616161622E-3</v>
      </c>
      <c r="AQ131" s="484">
        <f t="shared" si="76"/>
        <v>1.2415482828282825E-2</v>
      </c>
      <c r="AR131" s="484">
        <f t="shared" si="77"/>
        <v>1.7799967676767676E-2</v>
      </c>
      <c r="AS131" s="484">
        <f t="shared" si="77"/>
        <v>1.8590981818181813E-2</v>
      </c>
      <c r="AT131" s="484">
        <f t="shared" si="77"/>
        <v>1.1142981818181814E-2</v>
      </c>
      <c r="AU131" s="484">
        <f t="shared" si="77"/>
        <v>3.6133010101010092E-3</v>
      </c>
      <c r="AV131" s="484">
        <f t="shared" si="77"/>
        <v>1.0532525252525248E-2</v>
      </c>
      <c r="AW131" s="484">
        <f t="shared" si="77"/>
        <v>1.939919191919191E-2</v>
      </c>
      <c r="AX131" s="484">
        <f t="shared" si="77"/>
        <v>2.149494949494949E-2</v>
      </c>
      <c r="AY131" s="484">
        <f t="shared" si="77"/>
        <v>2.0643749494949491E-2</v>
      </c>
      <c r="AZ131" s="484">
        <f t="shared" si="77"/>
        <v>1.5530101010101006E-2</v>
      </c>
      <c r="BA131" s="484">
        <f t="shared" si="77"/>
        <v>7.9982707070707041E-3</v>
      </c>
      <c r="BB131" s="484">
        <f t="shared" si="77"/>
        <v>5.5027070707070705E-4</v>
      </c>
      <c r="BC131" s="484">
        <f t="shared" si="77"/>
        <v>1.0532525252525254E-4</v>
      </c>
      <c r="BD131" s="484">
        <f t="shared" si="77"/>
        <v>7.7381818181818151E-5</v>
      </c>
      <c r="BE131" s="484">
        <f t="shared" si="77"/>
        <v>5.3737373737373728E-5</v>
      </c>
      <c r="BF131" s="483">
        <f t="shared" si="67"/>
        <v>0.16286293333333327</v>
      </c>
    </row>
    <row r="132" spans="3:58" ht="15.75" thickBot="1">
      <c r="C132" s="488" t="s">
        <v>409</v>
      </c>
      <c r="D132" s="488" t="s">
        <v>407</v>
      </c>
      <c r="E132" s="487">
        <v>20</v>
      </c>
      <c r="F132" s="9">
        <v>13</v>
      </c>
      <c r="G132" s="9">
        <v>0</v>
      </c>
      <c r="H132" s="10">
        <f t="shared" si="68"/>
        <v>1.56</v>
      </c>
      <c r="I132" s="12">
        <v>380</v>
      </c>
      <c r="J132" s="51">
        <v>0.9</v>
      </c>
      <c r="K132" s="490">
        <f t="shared" si="71"/>
        <v>1.7333333333333334</v>
      </c>
      <c r="L132" s="490">
        <f t="shared" si="69"/>
        <v>34.666666666666671</v>
      </c>
      <c r="M132" s="487">
        <v>3</v>
      </c>
      <c r="N132" s="51">
        <f t="shared" si="59"/>
        <v>2.6335275436719772</v>
      </c>
      <c r="O132" s="487">
        <v>1</v>
      </c>
      <c r="P132" s="490">
        <f t="shared" si="60"/>
        <v>2.6335275436719772</v>
      </c>
      <c r="Q132" s="9" t="s">
        <v>373</v>
      </c>
      <c r="R132" s="51">
        <v>90</v>
      </c>
      <c r="S132" s="51">
        <v>91.09</v>
      </c>
      <c r="T132" s="490">
        <f t="shared" si="61"/>
        <v>1</v>
      </c>
      <c r="U132" s="51">
        <f t="shared" si="62"/>
        <v>2.1868328716528166E-2</v>
      </c>
      <c r="V132" s="490">
        <f t="shared" si="70"/>
        <v>2.8514751153651638</v>
      </c>
      <c r="W132" s="489" t="s">
        <v>95</v>
      </c>
      <c r="Y132" s="488" t="s">
        <v>409</v>
      </c>
      <c r="Z132" s="488" t="s">
        <v>407</v>
      </c>
      <c r="AA132" s="487">
        <v>20</v>
      </c>
      <c r="AB132" s="486">
        <f t="shared" si="63"/>
        <v>0.9</v>
      </c>
      <c r="AC132" s="485">
        <f t="shared" si="64"/>
        <v>3</v>
      </c>
      <c r="AD132" s="12">
        <v>380</v>
      </c>
      <c r="AE132" s="10">
        <f t="shared" si="65"/>
        <v>2.6335275436719772</v>
      </c>
      <c r="AF132" s="426" t="str">
        <f t="shared" si="66"/>
        <v>AL No 2 THHN SERIE 8000</v>
      </c>
      <c r="AG132" s="9">
        <v>0.85399999999999998</v>
      </c>
      <c r="AH132" s="484">
        <f t="shared" si="76"/>
        <v>8.8843336411203457E-4</v>
      </c>
      <c r="AI132" s="484">
        <f t="shared" si="76"/>
        <v>8.8843336411203457E-4</v>
      </c>
      <c r="AJ132" s="484">
        <f t="shared" si="76"/>
        <v>8.8843336411203457E-4</v>
      </c>
      <c r="AK132" s="484">
        <f t="shared" si="76"/>
        <v>8.8843336411203457E-4</v>
      </c>
      <c r="AL132" s="484">
        <f t="shared" si="76"/>
        <v>8.8843336411203457E-4</v>
      </c>
      <c r="AM132" s="484">
        <f t="shared" si="76"/>
        <v>8.8843336411203457E-4</v>
      </c>
      <c r="AN132" s="484">
        <f t="shared" si="76"/>
        <v>8.8843336411203457E-4</v>
      </c>
      <c r="AO132" s="484">
        <f t="shared" si="76"/>
        <v>8.8843336411203457E-4</v>
      </c>
      <c r="AP132" s="484">
        <f t="shared" si="76"/>
        <v>4.1081158756540476E-2</v>
      </c>
      <c r="AQ132" s="484">
        <f t="shared" si="76"/>
        <v>0.2052636444444445</v>
      </c>
      <c r="AR132" s="484">
        <f t="shared" si="77"/>
        <v>0.29428466752847038</v>
      </c>
      <c r="AS132" s="484">
        <f t="shared" si="77"/>
        <v>0.30736240664819942</v>
      </c>
      <c r="AT132" s="484">
        <f t="shared" si="77"/>
        <v>0.18422554238227146</v>
      </c>
      <c r="AU132" s="484">
        <f t="shared" si="77"/>
        <v>5.97382594028932E-2</v>
      </c>
      <c r="AV132" s="484">
        <f t="shared" si="77"/>
        <v>0.17413293936595869</v>
      </c>
      <c r="AW132" s="484">
        <f t="shared" si="77"/>
        <v>0.32072444444444437</v>
      </c>
      <c r="AX132" s="484">
        <f t="shared" si="77"/>
        <v>0.35537334564481377</v>
      </c>
      <c r="AY132" s="484">
        <f t="shared" si="77"/>
        <v>0.34130056115727908</v>
      </c>
      <c r="AZ132" s="484">
        <f t="shared" si="77"/>
        <v>0.25675724222837792</v>
      </c>
      <c r="BA132" s="484">
        <f t="shared" si="77"/>
        <v>0.13223442191443521</v>
      </c>
      <c r="BB132" s="484">
        <f t="shared" si="77"/>
        <v>9.0975576485072332E-3</v>
      </c>
      <c r="BC132" s="484">
        <f t="shared" si="77"/>
        <v>1.741329393659588E-3</v>
      </c>
      <c r="BD132" s="484">
        <f t="shared" si="77"/>
        <v>1.2793440443213293E-3</v>
      </c>
      <c r="BE132" s="484">
        <f t="shared" si="77"/>
        <v>8.8843336411203457E-4</v>
      </c>
      <c r="BF132" s="483">
        <f t="shared" si="67"/>
        <v>2.6925927652816246</v>
      </c>
    </row>
    <row r="133" spans="3:58" ht="15.75" thickBot="1">
      <c r="C133" s="488" t="s">
        <v>407</v>
      </c>
      <c r="D133" s="488" t="s">
        <v>408</v>
      </c>
      <c r="E133" s="487">
        <v>11</v>
      </c>
      <c r="F133" s="9">
        <v>1</v>
      </c>
      <c r="G133" s="9">
        <v>0</v>
      </c>
      <c r="H133" s="10">
        <f t="shared" si="68"/>
        <v>0.12</v>
      </c>
      <c r="I133" s="12">
        <v>220</v>
      </c>
      <c r="J133" s="51">
        <v>0.9</v>
      </c>
      <c r="K133" s="490">
        <f t="shared" si="71"/>
        <v>0.13333333333333333</v>
      </c>
      <c r="L133" s="490">
        <f t="shared" si="69"/>
        <v>1.4666666666666666</v>
      </c>
      <c r="M133" s="487">
        <v>3</v>
      </c>
      <c r="N133" s="51">
        <f t="shared" si="59"/>
        <v>0.34990925405431861</v>
      </c>
      <c r="O133" s="487">
        <v>1</v>
      </c>
      <c r="P133" s="490">
        <f t="shared" si="60"/>
        <v>0.34990925405431861</v>
      </c>
      <c r="Q133" s="9" t="s">
        <v>936</v>
      </c>
      <c r="R133" s="523">
        <v>20</v>
      </c>
      <c r="S133" s="51">
        <v>532.17999999999995</v>
      </c>
      <c r="T133" s="490">
        <f t="shared" si="61"/>
        <v>1</v>
      </c>
      <c r="U133" s="51">
        <f t="shared" si="62"/>
        <v>5.4053370267774688E-3</v>
      </c>
      <c r="V133" s="490">
        <f t="shared" si="70"/>
        <v>2.8568804523919411</v>
      </c>
      <c r="W133" s="489" t="s">
        <v>95</v>
      </c>
      <c r="Y133" s="488" t="s">
        <v>407</v>
      </c>
      <c r="Z133" s="488" t="s">
        <v>408</v>
      </c>
      <c r="AA133" s="487">
        <v>11</v>
      </c>
      <c r="AB133" s="486">
        <f t="shared" si="63"/>
        <v>0.9</v>
      </c>
      <c r="AC133" s="485">
        <f t="shared" si="64"/>
        <v>3</v>
      </c>
      <c r="AD133" s="12">
        <v>220</v>
      </c>
      <c r="AE133" s="10">
        <f t="shared" si="65"/>
        <v>0.34990925405431861</v>
      </c>
      <c r="AF133" s="9" t="str">
        <f t="shared" si="66"/>
        <v>Cable de Cobre Encauchetado 3 x 12 AWG</v>
      </c>
      <c r="AG133" s="76">
        <v>5.32</v>
      </c>
      <c r="AH133" s="484">
        <f t="shared" si="76"/>
        <v>5.3737373737373728E-5</v>
      </c>
      <c r="AI133" s="484">
        <f t="shared" si="76"/>
        <v>5.3737373737373728E-5</v>
      </c>
      <c r="AJ133" s="484">
        <f t="shared" si="76"/>
        <v>5.3737373737373728E-5</v>
      </c>
      <c r="AK133" s="484">
        <f t="shared" si="76"/>
        <v>5.3737373737373728E-5</v>
      </c>
      <c r="AL133" s="484">
        <f t="shared" si="76"/>
        <v>5.3737373737373728E-5</v>
      </c>
      <c r="AM133" s="484">
        <f t="shared" si="76"/>
        <v>5.3737373737373728E-5</v>
      </c>
      <c r="AN133" s="484">
        <f t="shared" si="76"/>
        <v>5.3737373737373728E-5</v>
      </c>
      <c r="AO133" s="484">
        <f t="shared" si="76"/>
        <v>5.3737373737373728E-5</v>
      </c>
      <c r="AP133" s="484">
        <f t="shared" si="76"/>
        <v>2.4848161616161622E-3</v>
      </c>
      <c r="AQ133" s="484">
        <f t="shared" si="76"/>
        <v>1.2415482828282825E-2</v>
      </c>
      <c r="AR133" s="484">
        <f t="shared" si="77"/>
        <v>1.7799967676767676E-2</v>
      </c>
      <c r="AS133" s="484">
        <f t="shared" si="77"/>
        <v>1.8590981818181813E-2</v>
      </c>
      <c r="AT133" s="484">
        <f t="shared" si="77"/>
        <v>1.1142981818181814E-2</v>
      </c>
      <c r="AU133" s="484">
        <f t="shared" si="77"/>
        <v>3.6133010101010092E-3</v>
      </c>
      <c r="AV133" s="484">
        <f t="shared" si="77"/>
        <v>1.0532525252525248E-2</v>
      </c>
      <c r="AW133" s="484">
        <f t="shared" si="77"/>
        <v>1.939919191919191E-2</v>
      </c>
      <c r="AX133" s="484">
        <f t="shared" si="77"/>
        <v>2.149494949494949E-2</v>
      </c>
      <c r="AY133" s="484">
        <f t="shared" si="77"/>
        <v>2.0643749494949491E-2</v>
      </c>
      <c r="AZ133" s="484">
        <f t="shared" si="77"/>
        <v>1.5530101010101006E-2</v>
      </c>
      <c r="BA133" s="484">
        <f t="shared" si="77"/>
        <v>7.9982707070707041E-3</v>
      </c>
      <c r="BB133" s="484">
        <f t="shared" si="77"/>
        <v>5.5027070707070705E-4</v>
      </c>
      <c r="BC133" s="484">
        <f t="shared" si="77"/>
        <v>1.0532525252525254E-4</v>
      </c>
      <c r="BD133" s="484">
        <f t="shared" si="77"/>
        <v>7.7381818181818151E-5</v>
      </c>
      <c r="BE133" s="484">
        <f t="shared" si="77"/>
        <v>5.3737373737373728E-5</v>
      </c>
      <c r="BF133" s="483">
        <f t="shared" si="67"/>
        <v>0.16286293333333327</v>
      </c>
    </row>
    <row r="134" spans="3:58" ht="15.75" thickBot="1">
      <c r="C134" s="488" t="s">
        <v>407</v>
      </c>
      <c r="D134" s="488" t="s">
        <v>405</v>
      </c>
      <c r="E134" s="487">
        <v>20</v>
      </c>
      <c r="F134" s="9">
        <v>12</v>
      </c>
      <c r="G134" s="9">
        <v>0</v>
      </c>
      <c r="H134" s="10">
        <f t="shared" si="68"/>
        <v>1.44</v>
      </c>
      <c r="I134" s="12">
        <v>380</v>
      </c>
      <c r="J134" s="51">
        <v>0.9</v>
      </c>
      <c r="K134" s="490">
        <f t="shared" si="71"/>
        <v>1.5999999999999999</v>
      </c>
      <c r="L134" s="490">
        <f t="shared" si="69"/>
        <v>31.999999999999996</v>
      </c>
      <c r="M134" s="487">
        <v>3</v>
      </c>
      <c r="N134" s="51">
        <f t="shared" si="59"/>
        <v>2.4309485018510553</v>
      </c>
      <c r="O134" s="487">
        <v>1</v>
      </c>
      <c r="P134" s="490">
        <f t="shared" si="60"/>
        <v>2.4309485018510553</v>
      </c>
      <c r="Q134" s="9" t="s">
        <v>373</v>
      </c>
      <c r="R134" s="51">
        <v>90</v>
      </c>
      <c r="S134" s="51">
        <v>91.09</v>
      </c>
      <c r="T134" s="490">
        <f t="shared" si="61"/>
        <v>1</v>
      </c>
      <c r="U134" s="51">
        <f t="shared" si="62"/>
        <v>2.0186149584487532E-2</v>
      </c>
      <c r="V134" s="490">
        <f t="shared" si="70"/>
        <v>2.8770666019764288</v>
      </c>
      <c r="W134" s="489" t="s">
        <v>95</v>
      </c>
      <c r="Y134" s="488" t="s">
        <v>407</v>
      </c>
      <c r="Z134" s="488" t="s">
        <v>405</v>
      </c>
      <c r="AA134" s="487">
        <v>20</v>
      </c>
      <c r="AB134" s="486">
        <f t="shared" si="63"/>
        <v>0.9</v>
      </c>
      <c r="AC134" s="485">
        <f t="shared" si="64"/>
        <v>3</v>
      </c>
      <c r="AD134" s="12">
        <v>380</v>
      </c>
      <c r="AE134" s="10">
        <f t="shared" si="65"/>
        <v>2.4309485018510553</v>
      </c>
      <c r="AF134" s="9" t="str">
        <f t="shared" si="66"/>
        <v>AL No 2 THHN SERIE 8000</v>
      </c>
      <c r="AG134" s="9">
        <v>0.85399999999999998</v>
      </c>
      <c r="AH134" s="484">
        <f t="shared" si="76"/>
        <v>7.5700831024930703E-4</v>
      </c>
      <c r="AI134" s="484">
        <f t="shared" si="76"/>
        <v>7.5700831024930703E-4</v>
      </c>
      <c r="AJ134" s="484">
        <f t="shared" si="76"/>
        <v>7.5700831024930703E-4</v>
      </c>
      <c r="AK134" s="484">
        <f t="shared" si="76"/>
        <v>7.5700831024930703E-4</v>
      </c>
      <c r="AL134" s="484">
        <f t="shared" si="76"/>
        <v>7.5700831024930703E-4</v>
      </c>
      <c r="AM134" s="484">
        <f t="shared" si="76"/>
        <v>7.5700831024930703E-4</v>
      </c>
      <c r="AN134" s="484">
        <f t="shared" si="76"/>
        <v>7.5700831024930703E-4</v>
      </c>
      <c r="AO134" s="484">
        <f t="shared" si="76"/>
        <v>7.5700831024930703E-4</v>
      </c>
      <c r="AP134" s="484">
        <f t="shared" si="76"/>
        <v>3.5004064265927975E-2</v>
      </c>
      <c r="AQ134" s="484">
        <f t="shared" si="76"/>
        <v>0.17489919999999989</v>
      </c>
      <c r="AR134" s="484">
        <f t="shared" si="77"/>
        <v>0.25075143268698052</v>
      </c>
      <c r="AS134" s="484">
        <f t="shared" si="77"/>
        <v>0.26189459501385032</v>
      </c>
      <c r="AT134" s="484">
        <f t="shared" si="77"/>
        <v>0.15697324321329631</v>
      </c>
      <c r="AU134" s="484">
        <f t="shared" si="77"/>
        <v>5.0901238781163399E-2</v>
      </c>
      <c r="AV134" s="484">
        <f t="shared" si="77"/>
        <v>0.14837362880886421</v>
      </c>
      <c r="AW134" s="484">
        <f t="shared" si="77"/>
        <v>0.27327999999999986</v>
      </c>
      <c r="AX134" s="484">
        <f t="shared" si="77"/>
        <v>0.30280332409972283</v>
      </c>
      <c r="AY134" s="484">
        <f t="shared" si="77"/>
        <v>0.29081231246537381</v>
      </c>
      <c r="AZ134" s="484">
        <f t="shared" si="77"/>
        <v>0.2187754016620497</v>
      </c>
      <c r="BA134" s="484">
        <f t="shared" si="77"/>
        <v>0.11267311689750686</v>
      </c>
      <c r="BB134" s="484">
        <f t="shared" si="77"/>
        <v>7.7517650969529048E-3</v>
      </c>
      <c r="BC134" s="484">
        <f t="shared" si="77"/>
        <v>1.483736288088642E-3</v>
      </c>
      <c r="BD134" s="484">
        <f t="shared" si="77"/>
        <v>1.0900919667590021E-3</v>
      </c>
      <c r="BE134" s="484">
        <f t="shared" si="77"/>
        <v>7.5700831024930703E-4</v>
      </c>
      <c r="BF134" s="483">
        <f t="shared" si="67"/>
        <v>2.2942802260387798</v>
      </c>
    </row>
    <row r="135" spans="3:58" ht="15.75" thickBot="1">
      <c r="C135" s="488" t="s">
        <v>405</v>
      </c>
      <c r="D135" s="488" t="s">
        <v>406</v>
      </c>
      <c r="E135" s="487">
        <v>11</v>
      </c>
      <c r="F135" s="9">
        <v>1</v>
      </c>
      <c r="G135" s="9">
        <v>0</v>
      </c>
      <c r="H135" s="10">
        <f t="shared" si="68"/>
        <v>0.12</v>
      </c>
      <c r="I135" s="12">
        <v>220</v>
      </c>
      <c r="J135" s="51">
        <v>0.9</v>
      </c>
      <c r="K135" s="490">
        <f t="shared" si="71"/>
        <v>0.13333333333333333</v>
      </c>
      <c r="L135" s="490">
        <f t="shared" si="69"/>
        <v>1.4666666666666666</v>
      </c>
      <c r="M135" s="487">
        <v>3</v>
      </c>
      <c r="N135" s="51">
        <f t="shared" si="59"/>
        <v>0.34990925405431861</v>
      </c>
      <c r="O135" s="487">
        <v>1</v>
      </c>
      <c r="P135" s="490">
        <f t="shared" si="60"/>
        <v>0.34990925405431861</v>
      </c>
      <c r="Q135" s="9" t="s">
        <v>936</v>
      </c>
      <c r="R135" s="523">
        <v>20</v>
      </c>
      <c r="S135" s="51">
        <v>532.17999999999995</v>
      </c>
      <c r="T135" s="490">
        <f t="shared" si="61"/>
        <v>1</v>
      </c>
      <c r="U135" s="51">
        <f t="shared" si="62"/>
        <v>5.4053370267774688E-3</v>
      </c>
      <c r="V135" s="490">
        <f t="shared" si="70"/>
        <v>2.8824719390032061</v>
      </c>
      <c r="W135" s="489" t="s">
        <v>95</v>
      </c>
      <c r="Y135" s="488" t="s">
        <v>405</v>
      </c>
      <c r="Z135" s="488" t="s">
        <v>406</v>
      </c>
      <c r="AA135" s="487">
        <v>11</v>
      </c>
      <c r="AB135" s="486">
        <f t="shared" si="63"/>
        <v>0.9</v>
      </c>
      <c r="AC135" s="485">
        <f t="shared" si="64"/>
        <v>3</v>
      </c>
      <c r="AD135" s="12">
        <v>220</v>
      </c>
      <c r="AE135" s="10">
        <f t="shared" si="65"/>
        <v>0.34990925405431861</v>
      </c>
      <c r="AF135" s="9" t="str">
        <f t="shared" si="66"/>
        <v>Cable de Cobre Encauchetado 3 x 12 AWG</v>
      </c>
      <c r="AG135" s="76">
        <v>5.32</v>
      </c>
      <c r="AH135" s="484">
        <f t="shared" si="76"/>
        <v>5.3737373737373728E-5</v>
      </c>
      <c r="AI135" s="484">
        <f t="shared" si="76"/>
        <v>5.3737373737373728E-5</v>
      </c>
      <c r="AJ135" s="484">
        <f t="shared" si="76"/>
        <v>5.3737373737373728E-5</v>
      </c>
      <c r="AK135" s="484">
        <f t="shared" si="76"/>
        <v>5.3737373737373728E-5</v>
      </c>
      <c r="AL135" s="484">
        <f t="shared" si="76"/>
        <v>5.3737373737373728E-5</v>
      </c>
      <c r="AM135" s="484">
        <f t="shared" si="76"/>
        <v>5.3737373737373728E-5</v>
      </c>
      <c r="AN135" s="484">
        <f t="shared" si="76"/>
        <v>5.3737373737373728E-5</v>
      </c>
      <c r="AO135" s="484">
        <f t="shared" si="76"/>
        <v>5.3737373737373728E-5</v>
      </c>
      <c r="AP135" s="484">
        <f t="shared" si="76"/>
        <v>2.4848161616161622E-3</v>
      </c>
      <c r="AQ135" s="484">
        <f t="shared" si="76"/>
        <v>1.2415482828282825E-2</v>
      </c>
      <c r="AR135" s="484">
        <f t="shared" si="77"/>
        <v>1.7799967676767676E-2</v>
      </c>
      <c r="AS135" s="484">
        <f t="shared" si="77"/>
        <v>1.8590981818181813E-2</v>
      </c>
      <c r="AT135" s="484">
        <f t="shared" si="77"/>
        <v>1.1142981818181814E-2</v>
      </c>
      <c r="AU135" s="484">
        <f t="shared" si="77"/>
        <v>3.6133010101010092E-3</v>
      </c>
      <c r="AV135" s="484">
        <f t="shared" si="77"/>
        <v>1.0532525252525248E-2</v>
      </c>
      <c r="AW135" s="484">
        <f t="shared" si="77"/>
        <v>1.939919191919191E-2</v>
      </c>
      <c r="AX135" s="484">
        <f t="shared" si="77"/>
        <v>2.149494949494949E-2</v>
      </c>
      <c r="AY135" s="484">
        <f t="shared" si="77"/>
        <v>2.0643749494949491E-2</v>
      </c>
      <c r="AZ135" s="484">
        <f t="shared" si="77"/>
        <v>1.5530101010101006E-2</v>
      </c>
      <c r="BA135" s="484">
        <f t="shared" si="77"/>
        <v>7.9982707070707041E-3</v>
      </c>
      <c r="BB135" s="484">
        <f t="shared" si="77"/>
        <v>5.5027070707070705E-4</v>
      </c>
      <c r="BC135" s="484">
        <f t="shared" si="77"/>
        <v>1.0532525252525254E-4</v>
      </c>
      <c r="BD135" s="484">
        <f t="shared" si="77"/>
        <v>7.7381818181818151E-5</v>
      </c>
      <c r="BE135" s="484">
        <f t="shared" si="77"/>
        <v>5.3737373737373728E-5</v>
      </c>
      <c r="BF135" s="483">
        <f t="shared" si="67"/>
        <v>0.16286293333333327</v>
      </c>
    </row>
    <row r="136" spans="3:58" ht="15.75" thickBot="1">
      <c r="C136" s="488" t="s">
        <v>405</v>
      </c>
      <c r="D136" s="488" t="s">
        <v>403</v>
      </c>
      <c r="E136" s="487">
        <v>20</v>
      </c>
      <c r="F136" s="9">
        <v>11</v>
      </c>
      <c r="G136" s="9">
        <v>0</v>
      </c>
      <c r="H136" s="10">
        <f t="shared" si="68"/>
        <v>1.32</v>
      </c>
      <c r="I136" s="12">
        <v>380</v>
      </c>
      <c r="J136" s="51">
        <v>0.9</v>
      </c>
      <c r="K136" s="490">
        <f t="shared" si="71"/>
        <v>1.4666666666666668</v>
      </c>
      <c r="L136" s="490">
        <f t="shared" si="69"/>
        <v>29.333333333333336</v>
      </c>
      <c r="M136" s="487">
        <v>3</v>
      </c>
      <c r="N136" s="51">
        <f t="shared" si="59"/>
        <v>2.2283694600301343</v>
      </c>
      <c r="O136" s="487">
        <v>1</v>
      </c>
      <c r="P136" s="490">
        <f t="shared" si="60"/>
        <v>2.2283694600301343</v>
      </c>
      <c r="Q136" s="9" t="s">
        <v>373</v>
      </c>
      <c r="R136" s="51">
        <v>90</v>
      </c>
      <c r="S136" s="51">
        <v>91.09</v>
      </c>
      <c r="T136" s="490">
        <f t="shared" si="61"/>
        <v>1</v>
      </c>
      <c r="U136" s="51">
        <f t="shared" si="62"/>
        <v>1.8503970452446911E-2</v>
      </c>
      <c r="V136" s="490">
        <f t="shared" si="70"/>
        <v>2.9009759094556529</v>
      </c>
      <c r="W136" s="489" t="s">
        <v>95</v>
      </c>
      <c r="Y136" s="488" t="s">
        <v>405</v>
      </c>
      <c r="Z136" s="488" t="s">
        <v>403</v>
      </c>
      <c r="AA136" s="487">
        <v>20</v>
      </c>
      <c r="AB136" s="486">
        <f t="shared" si="63"/>
        <v>0.9</v>
      </c>
      <c r="AC136" s="485">
        <f t="shared" si="64"/>
        <v>3</v>
      </c>
      <c r="AD136" s="12">
        <v>380</v>
      </c>
      <c r="AE136" s="10">
        <f t="shared" si="65"/>
        <v>2.2283694600301343</v>
      </c>
      <c r="AF136" s="9" t="str">
        <f t="shared" si="66"/>
        <v>AL No 2 THHN SERIE 8000</v>
      </c>
      <c r="AG136" s="9">
        <v>0.85399999999999998</v>
      </c>
      <c r="AH136" s="484">
        <f t="shared" si="76"/>
        <v>6.3609726069559843E-4</v>
      </c>
      <c r="AI136" s="484">
        <f t="shared" si="76"/>
        <v>6.3609726069559843E-4</v>
      </c>
      <c r="AJ136" s="484">
        <f t="shared" si="76"/>
        <v>6.3609726069559843E-4</v>
      </c>
      <c r="AK136" s="484">
        <f t="shared" si="76"/>
        <v>6.3609726069559843E-4</v>
      </c>
      <c r="AL136" s="484">
        <f t="shared" si="76"/>
        <v>6.3609726069559843E-4</v>
      </c>
      <c r="AM136" s="484">
        <f t="shared" si="76"/>
        <v>6.3609726069559843E-4</v>
      </c>
      <c r="AN136" s="484">
        <f t="shared" si="76"/>
        <v>6.3609726069559843E-4</v>
      </c>
      <c r="AO136" s="484">
        <f t="shared" si="76"/>
        <v>6.3609726069559843E-4</v>
      </c>
      <c r="AP136" s="484">
        <f t="shared" si="76"/>
        <v>2.9413137334564486E-2</v>
      </c>
      <c r="AQ136" s="484">
        <f t="shared" si="76"/>
        <v>0.1469639111111111</v>
      </c>
      <c r="AR136" s="484">
        <f t="shared" si="77"/>
        <v>0.21070085663280996</v>
      </c>
      <c r="AS136" s="484">
        <f t="shared" si="77"/>
        <v>0.22006420831024928</v>
      </c>
      <c r="AT136" s="484">
        <f t="shared" si="77"/>
        <v>0.13190112797783929</v>
      </c>
      <c r="AU136" s="484">
        <f t="shared" si="77"/>
        <v>4.2771179809172034E-2</v>
      </c>
      <c r="AV136" s="484">
        <f t="shared" si="77"/>
        <v>0.12467506309633729</v>
      </c>
      <c r="AW136" s="484">
        <f t="shared" si="77"/>
        <v>0.22963111111111101</v>
      </c>
      <c r="AX136" s="484">
        <f t="shared" si="77"/>
        <v>0.25443890427823934</v>
      </c>
      <c r="AY136" s="484">
        <f t="shared" si="77"/>
        <v>0.24436312366882113</v>
      </c>
      <c r="AZ136" s="484">
        <f t="shared" si="77"/>
        <v>0.18383210834102798</v>
      </c>
      <c r="BA136" s="484">
        <f t="shared" si="77"/>
        <v>9.4676716281932888E-2</v>
      </c>
      <c r="BB136" s="484">
        <f t="shared" si="77"/>
        <v>6.5136359495229284E-3</v>
      </c>
      <c r="BC136" s="484">
        <f t="shared" si="77"/>
        <v>1.2467506309633732E-3</v>
      </c>
      <c r="BD136" s="484">
        <f t="shared" si="77"/>
        <v>9.1598005540166193E-4</v>
      </c>
      <c r="BE136" s="484">
        <f t="shared" si="77"/>
        <v>6.3609726069559843E-4</v>
      </c>
      <c r="BF136" s="483">
        <f t="shared" si="67"/>
        <v>1.9278326899353642</v>
      </c>
    </row>
    <row r="137" spans="3:58" ht="15.75" thickBot="1">
      <c r="C137" s="488" t="s">
        <v>403</v>
      </c>
      <c r="D137" s="488" t="s">
        <v>404</v>
      </c>
      <c r="E137" s="487">
        <v>11</v>
      </c>
      <c r="F137" s="9">
        <v>1</v>
      </c>
      <c r="G137" s="9">
        <v>0</v>
      </c>
      <c r="H137" s="10">
        <f t="shared" si="68"/>
        <v>0.12</v>
      </c>
      <c r="I137" s="12">
        <v>220</v>
      </c>
      <c r="J137" s="51">
        <v>0.9</v>
      </c>
      <c r="K137" s="490">
        <f t="shared" si="71"/>
        <v>0.13333333333333333</v>
      </c>
      <c r="L137" s="490">
        <f t="shared" si="69"/>
        <v>1.4666666666666666</v>
      </c>
      <c r="M137" s="487">
        <v>3</v>
      </c>
      <c r="N137" s="51">
        <f t="shared" si="59"/>
        <v>0.34990925405431861</v>
      </c>
      <c r="O137" s="487">
        <v>1</v>
      </c>
      <c r="P137" s="490">
        <f t="shared" si="60"/>
        <v>0.34990925405431861</v>
      </c>
      <c r="Q137" s="9" t="s">
        <v>936</v>
      </c>
      <c r="R137" s="523">
        <v>20</v>
      </c>
      <c r="S137" s="51">
        <v>532.17999999999995</v>
      </c>
      <c r="T137" s="490">
        <f t="shared" si="61"/>
        <v>1</v>
      </c>
      <c r="U137" s="51">
        <f t="shared" si="62"/>
        <v>5.4053370267774688E-3</v>
      </c>
      <c r="V137" s="490">
        <f t="shared" si="70"/>
        <v>2.9063812464824301</v>
      </c>
      <c r="W137" s="489" t="s">
        <v>95</v>
      </c>
      <c r="Y137" s="488" t="s">
        <v>403</v>
      </c>
      <c r="Z137" s="488" t="s">
        <v>404</v>
      </c>
      <c r="AA137" s="487">
        <v>11</v>
      </c>
      <c r="AB137" s="486">
        <f t="shared" si="63"/>
        <v>0.9</v>
      </c>
      <c r="AC137" s="485">
        <f t="shared" si="64"/>
        <v>3</v>
      </c>
      <c r="AD137" s="12">
        <v>220</v>
      </c>
      <c r="AE137" s="10">
        <f t="shared" si="65"/>
        <v>0.34990925405431861</v>
      </c>
      <c r="AF137" s="9" t="str">
        <f t="shared" si="66"/>
        <v>Cable de Cobre Encauchetado 3 x 12 AWG</v>
      </c>
      <c r="AG137" s="76">
        <v>5.32</v>
      </c>
      <c r="AH137" s="484">
        <f t="shared" si="76"/>
        <v>5.3737373737373728E-5</v>
      </c>
      <c r="AI137" s="484">
        <f t="shared" si="76"/>
        <v>5.3737373737373728E-5</v>
      </c>
      <c r="AJ137" s="484">
        <f t="shared" si="76"/>
        <v>5.3737373737373728E-5</v>
      </c>
      <c r="AK137" s="484">
        <f t="shared" si="76"/>
        <v>5.3737373737373728E-5</v>
      </c>
      <c r="AL137" s="484">
        <f t="shared" si="76"/>
        <v>5.3737373737373728E-5</v>
      </c>
      <c r="AM137" s="484">
        <f t="shared" si="76"/>
        <v>5.3737373737373728E-5</v>
      </c>
      <c r="AN137" s="484">
        <f t="shared" si="76"/>
        <v>5.3737373737373728E-5</v>
      </c>
      <c r="AO137" s="484">
        <f t="shared" si="76"/>
        <v>5.3737373737373728E-5</v>
      </c>
      <c r="AP137" s="484">
        <f t="shared" si="76"/>
        <v>2.4848161616161622E-3</v>
      </c>
      <c r="AQ137" s="484">
        <f t="shared" si="76"/>
        <v>1.2415482828282825E-2</v>
      </c>
      <c r="AR137" s="484">
        <f t="shared" si="77"/>
        <v>1.7799967676767676E-2</v>
      </c>
      <c r="AS137" s="484">
        <f t="shared" si="77"/>
        <v>1.8590981818181813E-2</v>
      </c>
      <c r="AT137" s="484">
        <f t="shared" si="77"/>
        <v>1.1142981818181814E-2</v>
      </c>
      <c r="AU137" s="484">
        <f t="shared" si="77"/>
        <v>3.6133010101010092E-3</v>
      </c>
      <c r="AV137" s="484">
        <f t="shared" si="77"/>
        <v>1.0532525252525248E-2</v>
      </c>
      <c r="AW137" s="484">
        <f t="shared" si="77"/>
        <v>1.939919191919191E-2</v>
      </c>
      <c r="AX137" s="484">
        <f t="shared" si="77"/>
        <v>2.149494949494949E-2</v>
      </c>
      <c r="AY137" s="484">
        <f t="shared" si="77"/>
        <v>2.0643749494949491E-2</v>
      </c>
      <c r="AZ137" s="484">
        <f t="shared" si="77"/>
        <v>1.5530101010101006E-2</v>
      </c>
      <c r="BA137" s="484">
        <f t="shared" si="77"/>
        <v>7.9982707070707041E-3</v>
      </c>
      <c r="BB137" s="484">
        <f t="shared" si="77"/>
        <v>5.5027070707070705E-4</v>
      </c>
      <c r="BC137" s="484">
        <f t="shared" si="77"/>
        <v>1.0532525252525254E-4</v>
      </c>
      <c r="BD137" s="484">
        <f t="shared" si="77"/>
        <v>7.7381818181818151E-5</v>
      </c>
      <c r="BE137" s="484">
        <f t="shared" si="77"/>
        <v>5.3737373737373728E-5</v>
      </c>
      <c r="BF137" s="483">
        <f t="shared" si="67"/>
        <v>0.16286293333333327</v>
      </c>
    </row>
    <row r="138" spans="3:58" ht="15.75" thickBot="1">
      <c r="C138" s="488" t="s">
        <v>403</v>
      </c>
      <c r="D138" s="488" t="s">
        <v>401</v>
      </c>
      <c r="E138" s="487">
        <v>20</v>
      </c>
      <c r="F138" s="9">
        <v>10</v>
      </c>
      <c r="G138" s="9">
        <v>0</v>
      </c>
      <c r="H138" s="10">
        <f t="shared" si="68"/>
        <v>1.2</v>
      </c>
      <c r="I138" s="12">
        <v>380</v>
      </c>
      <c r="J138" s="51">
        <v>0.9</v>
      </c>
      <c r="K138" s="490">
        <f t="shared" si="71"/>
        <v>1.3333333333333333</v>
      </c>
      <c r="L138" s="490">
        <f t="shared" si="69"/>
        <v>26.666666666666664</v>
      </c>
      <c r="M138" s="487">
        <v>3</v>
      </c>
      <c r="N138" s="51">
        <f t="shared" ref="N138:N157" si="78">+IF(M138=3,K138*SQRT(3)*1000/(3*I138),IF(M138=2,K138*SQRT(3)*1000/(2*I138),K138*SQRT(3)*1000/(1*I138)))</f>
        <v>2.0257904182092128</v>
      </c>
      <c r="O138" s="487">
        <v>1</v>
      </c>
      <c r="P138" s="490">
        <f t="shared" ref="P138:P157" si="79">+N138/O138</f>
        <v>2.0257904182092128</v>
      </c>
      <c r="Q138" s="9" t="s">
        <v>373</v>
      </c>
      <c r="R138" s="51">
        <v>90</v>
      </c>
      <c r="S138" s="51">
        <v>91.09</v>
      </c>
      <c r="T138" s="490">
        <f t="shared" ref="T138:T157" si="80">+IF(M138=3,1,IF(M138=2,2.25,6))</f>
        <v>1</v>
      </c>
      <c r="U138" s="51">
        <f t="shared" ref="U138:U157" si="81">L138*S138*T138/(($T$7^2))</f>
        <v>1.6821791320406277E-2</v>
      </c>
      <c r="V138" s="490">
        <f t="shared" si="70"/>
        <v>2.9232030378028364</v>
      </c>
      <c r="W138" s="489" t="s">
        <v>95</v>
      </c>
      <c r="Y138" s="488" t="s">
        <v>403</v>
      </c>
      <c r="Z138" s="488" t="s">
        <v>401</v>
      </c>
      <c r="AA138" s="487">
        <v>20</v>
      </c>
      <c r="AB138" s="486">
        <f t="shared" ref="AB138:AB157" si="82">J138</f>
        <v>0.9</v>
      </c>
      <c r="AC138" s="485">
        <f t="shared" ref="AC138:AC157" si="83">M138</f>
        <v>3</v>
      </c>
      <c r="AD138" s="12">
        <v>380</v>
      </c>
      <c r="AE138" s="10">
        <f t="shared" ref="AE138:AE157" si="84">N138</f>
        <v>2.0257904182092128</v>
      </c>
      <c r="AF138" s="9" t="str">
        <f t="shared" ref="AF138:AF157" si="85">Q138</f>
        <v>AL No 2 THHN SERIE 8000</v>
      </c>
      <c r="AG138" s="9">
        <v>0.85399999999999998</v>
      </c>
      <c r="AH138" s="484">
        <f t="shared" si="76"/>
        <v>5.257002154509078E-4</v>
      </c>
      <c r="AI138" s="484">
        <f t="shared" si="76"/>
        <v>5.257002154509078E-4</v>
      </c>
      <c r="AJ138" s="484">
        <f t="shared" si="76"/>
        <v>5.257002154509078E-4</v>
      </c>
      <c r="AK138" s="484">
        <f t="shared" si="76"/>
        <v>5.257002154509078E-4</v>
      </c>
      <c r="AL138" s="484">
        <f t="shared" si="76"/>
        <v>5.257002154509078E-4</v>
      </c>
      <c r="AM138" s="484">
        <f t="shared" si="76"/>
        <v>5.257002154509078E-4</v>
      </c>
      <c r="AN138" s="484">
        <f t="shared" si="76"/>
        <v>5.257002154509078E-4</v>
      </c>
      <c r="AO138" s="484">
        <f t="shared" si="76"/>
        <v>5.257002154509078E-4</v>
      </c>
      <c r="AP138" s="484">
        <f t="shared" si="76"/>
        <v>2.4308377962449973E-2</v>
      </c>
      <c r="AQ138" s="484">
        <f t="shared" si="76"/>
        <v>0.12145777777777772</v>
      </c>
      <c r="AR138" s="484">
        <f t="shared" si="77"/>
        <v>0.17413293936595867</v>
      </c>
      <c r="AS138" s="484">
        <f t="shared" si="77"/>
        <v>0.18187124653739606</v>
      </c>
      <c r="AT138" s="484">
        <f t="shared" si="77"/>
        <v>0.10900919667590024</v>
      </c>
      <c r="AU138" s="484">
        <f t="shared" si="77"/>
        <v>3.5348082486919036E-2</v>
      </c>
      <c r="AV138" s="484">
        <f t="shared" si="77"/>
        <v>0.10303724222837789</v>
      </c>
      <c r="AW138" s="484">
        <f t="shared" si="77"/>
        <v>0.18977777777777766</v>
      </c>
      <c r="AX138" s="484">
        <f t="shared" si="77"/>
        <v>0.21028008618036312</v>
      </c>
      <c r="AY138" s="484">
        <f t="shared" si="77"/>
        <v>0.20195299476762071</v>
      </c>
      <c r="AZ138" s="484">
        <f t="shared" si="77"/>
        <v>0.15192736226531234</v>
      </c>
      <c r="BA138" s="484">
        <f t="shared" si="77"/>
        <v>7.8245220067713089E-2</v>
      </c>
      <c r="BB138" s="484">
        <f t="shared" si="77"/>
        <v>5.3831702062172955E-3</v>
      </c>
      <c r="BC138" s="484">
        <f t="shared" si="77"/>
        <v>1.0303724222837794E-3</v>
      </c>
      <c r="BD138" s="484">
        <f t="shared" si="77"/>
        <v>7.5700831024930692E-4</v>
      </c>
      <c r="BE138" s="484">
        <f t="shared" si="77"/>
        <v>5.257002154509078E-4</v>
      </c>
      <c r="BF138" s="483">
        <f t="shared" ref="BF138:BF159" si="86">SUM(AH138:BE138)</f>
        <v>1.5932501569713746</v>
      </c>
    </row>
    <row r="139" spans="3:58" ht="15.75" thickBot="1">
      <c r="C139" s="488" t="s">
        <v>401</v>
      </c>
      <c r="D139" s="488" t="s">
        <v>402</v>
      </c>
      <c r="E139" s="487">
        <v>11</v>
      </c>
      <c r="F139" s="426">
        <v>1</v>
      </c>
      <c r="G139" s="426">
        <v>0</v>
      </c>
      <c r="H139" s="13">
        <f t="shared" ref="H139:H157" si="87">((F139*$F$9)+(G139*$G$9))/1000</f>
        <v>0.12</v>
      </c>
      <c r="I139" s="492">
        <v>220</v>
      </c>
      <c r="J139" s="490">
        <v>0.9</v>
      </c>
      <c r="K139" s="490">
        <f t="shared" si="71"/>
        <v>0.13333333333333333</v>
      </c>
      <c r="L139" s="490">
        <f t="shared" ref="L139:L157" si="88">+K139*E139</f>
        <v>1.4666666666666666</v>
      </c>
      <c r="M139" s="487">
        <v>3</v>
      </c>
      <c r="N139" s="490">
        <f t="shared" si="78"/>
        <v>0.34990925405431861</v>
      </c>
      <c r="O139" s="487">
        <v>1</v>
      </c>
      <c r="P139" s="490">
        <f t="shared" si="79"/>
        <v>0.34990925405431861</v>
      </c>
      <c r="Q139" s="426" t="s">
        <v>936</v>
      </c>
      <c r="R139" s="523">
        <v>20</v>
      </c>
      <c r="S139" s="51">
        <v>532.17999999999995</v>
      </c>
      <c r="T139" s="490">
        <f t="shared" si="80"/>
        <v>1</v>
      </c>
      <c r="U139" s="490">
        <f t="shared" si="81"/>
        <v>5.4053370267774688E-3</v>
      </c>
      <c r="V139" s="490">
        <f t="shared" ref="V139:V157" si="89">+U139+V138</f>
        <v>2.9286083748296137</v>
      </c>
      <c r="W139" s="489" t="s">
        <v>95</v>
      </c>
      <c r="Y139" s="488" t="s">
        <v>401</v>
      </c>
      <c r="Z139" s="488" t="s">
        <v>402</v>
      </c>
      <c r="AA139" s="487">
        <v>11</v>
      </c>
      <c r="AB139" s="486">
        <f t="shared" si="82"/>
        <v>0.9</v>
      </c>
      <c r="AC139" s="485">
        <f t="shared" si="83"/>
        <v>3</v>
      </c>
      <c r="AD139" s="492">
        <v>220</v>
      </c>
      <c r="AE139" s="10">
        <f t="shared" si="84"/>
        <v>0.34990925405431861</v>
      </c>
      <c r="AF139" s="9" t="str">
        <f t="shared" si="85"/>
        <v>Cable de Cobre Encauchetado 3 x 12 AWG</v>
      </c>
      <c r="AG139" s="76">
        <v>5.32</v>
      </c>
      <c r="AH139" s="484">
        <f t="shared" si="76"/>
        <v>5.3737373737373728E-5</v>
      </c>
      <c r="AI139" s="484">
        <f t="shared" si="76"/>
        <v>5.3737373737373728E-5</v>
      </c>
      <c r="AJ139" s="484">
        <f t="shared" si="76"/>
        <v>5.3737373737373728E-5</v>
      </c>
      <c r="AK139" s="484">
        <f t="shared" si="76"/>
        <v>5.3737373737373728E-5</v>
      </c>
      <c r="AL139" s="484">
        <f t="shared" si="76"/>
        <v>5.3737373737373728E-5</v>
      </c>
      <c r="AM139" s="484">
        <f t="shared" si="76"/>
        <v>5.3737373737373728E-5</v>
      </c>
      <c r="AN139" s="484">
        <f t="shared" si="76"/>
        <v>5.3737373737373728E-5</v>
      </c>
      <c r="AO139" s="484">
        <f t="shared" si="76"/>
        <v>5.3737373737373728E-5</v>
      </c>
      <c r="AP139" s="484">
        <f t="shared" si="76"/>
        <v>2.4848161616161622E-3</v>
      </c>
      <c r="AQ139" s="484">
        <f t="shared" si="76"/>
        <v>1.2415482828282825E-2</v>
      </c>
      <c r="AR139" s="484">
        <f t="shared" si="77"/>
        <v>1.7799967676767676E-2</v>
      </c>
      <c r="AS139" s="484">
        <f t="shared" si="77"/>
        <v>1.8590981818181813E-2</v>
      </c>
      <c r="AT139" s="484">
        <f t="shared" si="77"/>
        <v>1.1142981818181814E-2</v>
      </c>
      <c r="AU139" s="484">
        <f t="shared" si="77"/>
        <v>3.6133010101010092E-3</v>
      </c>
      <c r="AV139" s="484">
        <f t="shared" si="77"/>
        <v>1.0532525252525248E-2</v>
      </c>
      <c r="AW139" s="484">
        <f t="shared" si="77"/>
        <v>1.939919191919191E-2</v>
      </c>
      <c r="AX139" s="484">
        <f t="shared" si="77"/>
        <v>2.149494949494949E-2</v>
      </c>
      <c r="AY139" s="484">
        <f t="shared" si="77"/>
        <v>2.0643749494949491E-2</v>
      </c>
      <c r="AZ139" s="484">
        <f t="shared" si="77"/>
        <v>1.5530101010101006E-2</v>
      </c>
      <c r="BA139" s="484">
        <f t="shared" si="77"/>
        <v>7.9982707070707041E-3</v>
      </c>
      <c r="BB139" s="484">
        <f t="shared" si="77"/>
        <v>5.5027070707070705E-4</v>
      </c>
      <c r="BC139" s="484">
        <f t="shared" si="77"/>
        <v>1.0532525252525254E-4</v>
      </c>
      <c r="BD139" s="484">
        <f t="shared" si="77"/>
        <v>7.7381818181818151E-5</v>
      </c>
      <c r="BE139" s="484">
        <f t="shared" si="77"/>
        <v>5.3737373737373728E-5</v>
      </c>
      <c r="BF139" s="483">
        <f t="shared" si="86"/>
        <v>0.16286293333333327</v>
      </c>
    </row>
    <row r="140" spans="3:58" ht="15.75" thickBot="1">
      <c r="C140" s="488" t="s">
        <v>401</v>
      </c>
      <c r="D140" s="488" t="s">
        <v>399</v>
      </c>
      <c r="E140" s="487">
        <v>20</v>
      </c>
      <c r="F140" s="9">
        <v>9</v>
      </c>
      <c r="G140" s="9">
        <v>0</v>
      </c>
      <c r="H140" s="10">
        <f t="shared" si="87"/>
        <v>1.08</v>
      </c>
      <c r="I140" s="12">
        <v>380</v>
      </c>
      <c r="J140" s="51">
        <v>0.9</v>
      </c>
      <c r="K140" s="490">
        <f t="shared" ref="K140:K157" si="90">+H140/J140</f>
        <v>1.2</v>
      </c>
      <c r="L140" s="490">
        <f t="shared" si="88"/>
        <v>24</v>
      </c>
      <c r="M140" s="487">
        <v>3</v>
      </c>
      <c r="N140" s="51">
        <f t="shared" si="78"/>
        <v>1.8232113763882916</v>
      </c>
      <c r="O140" s="487">
        <v>1</v>
      </c>
      <c r="P140" s="490">
        <f t="shared" si="79"/>
        <v>1.8232113763882916</v>
      </c>
      <c r="Q140" s="9" t="s">
        <v>373</v>
      </c>
      <c r="R140" s="51">
        <v>90</v>
      </c>
      <c r="S140" s="51">
        <v>91.09</v>
      </c>
      <c r="T140" s="490">
        <f t="shared" si="80"/>
        <v>1</v>
      </c>
      <c r="U140" s="51">
        <f t="shared" si="81"/>
        <v>1.513961218836565E-2</v>
      </c>
      <c r="V140" s="490">
        <f t="shared" si="89"/>
        <v>2.9437479870179795</v>
      </c>
      <c r="W140" s="489" t="s">
        <v>95</v>
      </c>
      <c r="Y140" s="488" t="s">
        <v>401</v>
      </c>
      <c r="Z140" s="488" t="s">
        <v>399</v>
      </c>
      <c r="AA140" s="487">
        <v>20</v>
      </c>
      <c r="AB140" s="486">
        <f t="shared" si="82"/>
        <v>0.9</v>
      </c>
      <c r="AC140" s="485">
        <f t="shared" si="83"/>
        <v>3</v>
      </c>
      <c r="AD140" s="12">
        <v>380</v>
      </c>
      <c r="AE140" s="10">
        <f t="shared" si="84"/>
        <v>1.8232113763882916</v>
      </c>
      <c r="AF140" s="9" t="str">
        <f t="shared" si="85"/>
        <v>AL No 2 THHN SERIE 8000</v>
      </c>
      <c r="AG140" s="9">
        <v>0.85399999999999998</v>
      </c>
      <c r="AH140" s="484">
        <f t="shared" ref="AH140:AQ149" si="91">$AC140*($AE140*AH$9)^2*$AG140*$AA140/1000</f>
        <v>4.2581717451523537E-4</v>
      </c>
      <c r="AI140" s="484">
        <f t="shared" si="91"/>
        <v>4.2581717451523537E-4</v>
      </c>
      <c r="AJ140" s="484">
        <f t="shared" si="91"/>
        <v>4.2581717451523537E-4</v>
      </c>
      <c r="AK140" s="484">
        <f t="shared" si="91"/>
        <v>4.2581717451523537E-4</v>
      </c>
      <c r="AL140" s="484">
        <f t="shared" si="91"/>
        <v>4.2581717451523537E-4</v>
      </c>
      <c r="AM140" s="484">
        <f t="shared" si="91"/>
        <v>4.2581717451523537E-4</v>
      </c>
      <c r="AN140" s="484">
        <f t="shared" si="91"/>
        <v>4.2581717451523537E-4</v>
      </c>
      <c r="AO140" s="484">
        <f t="shared" si="91"/>
        <v>4.2581717451523537E-4</v>
      </c>
      <c r="AP140" s="484">
        <f t="shared" si="91"/>
        <v>1.9689786149584488E-2</v>
      </c>
      <c r="AQ140" s="484">
        <f t="shared" si="91"/>
        <v>9.8380799999999963E-2</v>
      </c>
      <c r="AR140" s="484">
        <f t="shared" ref="AR140:BE149" si="92">$AC140*($AE140*AR$9)^2*$AG140*$AA140/1000</f>
        <v>0.14104768088642652</v>
      </c>
      <c r="AS140" s="484">
        <f t="shared" si="92"/>
        <v>0.14731570969529081</v>
      </c>
      <c r="AT140" s="484">
        <f t="shared" si="92"/>
        <v>8.8297449307479181E-2</v>
      </c>
      <c r="AU140" s="484">
        <f t="shared" si="92"/>
        <v>2.8631946814404421E-2</v>
      </c>
      <c r="AV140" s="484">
        <f t="shared" si="92"/>
        <v>8.3460166204986114E-2</v>
      </c>
      <c r="AW140" s="484">
        <f t="shared" si="92"/>
        <v>0.15371999999999991</v>
      </c>
      <c r="AX140" s="484">
        <f t="shared" si="92"/>
        <v>0.17032686980609413</v>
      </c>
      <c r="AY140" s="484">
        <f t="shared" si="92"/>
        <v>0.16358192576177283</v>
      </c>
      <c r="AZ140" s="484">
        <f t="shared" si="92"/>
        <v>0.123061163434903</v>
      </c>
      <c r="BA140" s="484">
        <f t="shared" si="92"/>
        <v>6.3378628254847622E-2</v>
      </c>
      <c r="BB140" s="484">
        <f t="shared" si="92"/>
        <v>4.3603678670360102E-3</v>
      </c>
      <c r="BC140" s="484">
        <f t="shared" si="92"/>
        <v>8.3460166204986103E-4</v>
      </c>
      <c r="BD140" s="484">
        <f t="shared" si="92"/>
        <v>6.1317673130193871E-4</v>
      </c>
      <c r="BE140" s="484">
        <f t="shared" si="92"/>
        <v>4.2581717451523537E-4</v>
      </c>
      <c r="BF140" s="483">
        <f t="shared" si="86"/>
        <v>1.2905326271468143</v>
      </c>
    </row>
    <row r="141" spans="3:58" ht="15.75" thickBot="1">
      <c r="C141" s="488" t="s">
        <v>399</v>
      </c>
      <c r="D141" s="488" t="s">
        <v>400</v>
      </c>
      <c r="E141" s="487">
        <v>11</v>
      </c>
      <c r="F141" s="9">
        <v>1</v>
      </c>
      <c r="G141" s="9">
        <v>0</v>
      </c>
      <c r="H141" s="10">
        <f t="shared" si="87"/>
        <v>0.12</v>
      </c>
      <c r="I141" s="12">
        <v>220</v>
      </c>
      <c r="J141" s="51">
        <v>0.9</v>
      </c>
      <c r="K141" s="490">
        <f t="shared" si="90"/>
        <v>0.13333333333333333</v>
      </c>
      <c r="L141" s="490">
        <f t="shared" si="88"/>
        <v>1.4666666666666666</v>
      </c>
      <c r="M141" s="487">
        <v>3</v>
      </c>
      <c r="N141" s="51">
        <f t="shared" si="78"/>
        <v>0.34990925405431861</v>
      </c>
      <c r="O141" s="487">
        <v>1</v>
      </c>
      <c r="P141" s="490">
        <f t="shared" si="79"/>
        <v>0.34990925405431861</v>
      </c>
      <c r="Q141" s="9" t="s">
        <v>936</v>
      </c>
      <c r="R141" s="523">
        <v>20</v>
      </c>
      <c r="S141" s="51">
        <v>532.17999999999995</v>
      </c>
      <c r="T141" s="490">
        <f t="shared" si="80"/>
        <v>1</v>
      </c>
      <c r="U141" s="51">
        <f t="shared" si="81"/>
        <v>5.4053370267774688E-3</v>
      </c>
      <c r="V141" s="490">
        <f t="shared" si="89"/>
        <v>2.9491533240447567</v>
      </c>
      <c r="W141" s="489" t="s">
        <v>95</v>
      </c>
      <c r="Y141" s="488" t="s">
        <v>399</v>
      </c>
      <c r="Z141" s="488" t="s">
        <v>400</v>
      </c>
      <c r="AA141" s="487">
        <v>11</v>
      </c>
      <c r="AB141" s="486">
        <f t="shared" si="82"/>
        <v>0.9</v>
      </c>
      <c r="AC141" s="485">
        <f t="shared" si="83"/>
        <v>3</v>
      </c>
      <c r="AD141" s="12">
        <v>220</v>
      </c>
      <c r="AE141" s="10">
        <f t="shared" si="84"/>
        <v>0.34990925405431861</v>
      </c>
      <c r="AF141" s="9" t="str">
        <f t="shared" si="85"/>
        <v>Cable de Cobre Encauchetado 3 x 12 AWG</v>
      </c>
      <c r="AG141" s="76">
        <v>5.32</v>
      </c>
      <c r="AH141" s="484">
        <f t="shared" si="91"/>
        <v>5.3737373737373728E-5</v>
      </c>
      <c r="AI141" s="484">
        <f t="shared" si="91"/>
        <v>5.3737373737373728E-5</v>
      </c>
      <c r="AJ141" s="484">
        <f t="shared" si="91"/>
        <v>5.3737373737373728E-5</v>
      </c>
      <c r="AK141" s="484">
        <f t="shared" si="91"/>
        <v>5.3737373737373728E-5</v>
      </c>
      <c r="AL141" s="484">
        <f t="shared" si="91"/>
        <v>5.3737373737373728E-5</v>
      </c>
      <c r="AM141" s="484">
        <f t="shared" si="91"/>
        <v>5.3737373737373728E-5</v>
      </c>
      <c r="AN141" s="484">
        <f t="shared" si="91"/>
        <v>5.3737373737373728E-5</v>
      </c>
      <c r="AO141" s="484">
        <f t="shared" si="91"/>
        <v>5.3737373737373728E-5</v>
      </c>
      <c r="AP141" s="484">
        <f t="shared" si="91"/>
        <v>2.4848161616161622E-3</v>
      </c>
      <c r="AQ141" s="484">
        <f t="shared" si="91"/>
        <v>1.2415482828282825E-2</v>
      </c>
      <c r="AR141" s="484">
        <f t="shared" si="92"/>
        <v>1.7799967676767676E-2</v>
      </c>
      <c r="AS141" s="484">
        <f t="shared" si="92"/>
        <v>1.8590981818181813E-2</v>
      </c>
      <c r="AT141" s="484">
        <f t="shared" si="92"/>
        <v>1.1142981818181814E-2</v>
      </c>
      <c r="AU141" s="484">
        <f t="shared" si="92"/>
        <v>3.6133010101010092E-3</v>
      </c>
      <c r="AV141" s="484">
        <f t="shared" si="92"/>
        <v>1.0532525252525248E-2</v>
      </c>
      <c r="AW141" s="484">
        <f t="shared" si="92"/>
        <v>1.939919191919191E-2</v>
      </c>
      <c r="AX141" s="484">
        <f t="shared" si="92"/>
        <v>2.149494949494949E-2</v>
      </c>
      <c r="AY141" s="484">
        <f t="shared" si="92"/>
        <v>2.0643749494949491E-2</v>
      </c>
      <c r="AZ141" s="484">
        <f t="shared" si="92"/>
        <v>1.5530101010101006E-2</v>
      </c>
      <c r="BA141" s="484">
        <f t="shared" si="92"/>
        <v>7.9982707070707041E-3</v>
      </c>
      <c r="BB141" s="484">
        <f t="shared" si="92"/>
        <v>5.5027070707070705E-4</v>
      </c>
      <c r="BC141" s="484">
        <f t="shared" si="92"/>
        <v>1.0532525252525254E-4</v>
      </c>
      <c r="BD141" s="484">
        <f t="shared" si="92"/>
        <v>7.7381818181818151E-5</v>
      </c>
      <c r="BE141" s="484">
        <f t="shared" si="92"/>
        <v>5.3737373737373728E-5</v>
      </c>
      <c r="BF141" s="483">
        <f t="shared" si="86"/>
        <v>0.16286293333333327</v>
      </c>
    </row>
    <row r="142" spans="3:58" ht="15.75" thickBot="1">
      <c r="C142" s="488" t="s">
        <v>399</v>
      </c>
      <c r="D142" s="488" t="s">
        <v>397</v>
      </c>
      <c r="E142" s="487">
        <v>20</v>
      </c>
      <c r="F142" s="9">
        <v>8</v>
      </c>
      <c r="G142" s="9">
        <v>0</v>
      </c>
      <c r="H142" s="10">
        <f t="shared" si="87"/>
        <v>0.96</v>
      </c>
      <c r="I142" s="12">
        <v>380</v>
      </c>
      <c r="J142" s="51">
        <v>0.9</v>
      </c>
      <c r="K142" s="490">
        <f t="shared" si="90"/>
        <v>1.0666666666666667</v>
      </c>
      <c r="L142" s="490">
        <f t="shared" si="88"/>
        <v>21.333333333333332</v>
      </c>
      <c r="M142" s="487">
        <v>3</v>
      </c>
      <c r="N142" s="51">
        <f t="shared" si="78"/>
        <v>1.6206323345673705</v>
      </c>
      <c r="O142" s="487">
        <v>1</v>
      </c>
      <c r="P142" s="490">
        <f t="shared" si="79"/>
        <v>1.6206323345673705</v>
      </c>
      <c r="Q142" s="9" t="s">
        <v>373</v>
      </c>
      <c r="R142" s="51">
        <v>90</v>
      </c>
      <c r="S142" s="51">
        <v>91.09</v>
      </c>
      <c r="T142" s="490">
        <f t="shared" si="80"/>
        <v>1</v>
      </c>
      <c r="U142" s="51">
        <f t="shared" si="81"/>
        <v>1.3457433056325022E-2</v>
      </c>
      <c r="V142" s="490">
        <f t="shared" si="89"/>
        <v>2.9626107571010816</v>
      </c>
      <c r="W142" s="489" t="s">
        <v>95</v>
      </c>
      <c r="Y142" s="488" t="s">
        <v>399</v>
      </c>
      <c r="Z142" s="488" t="s">
        <v>397</v>
      </c>
      <c r="AA142" s="487">
        <v>20</v>
      </c>
      <c r="AB142" s="486">
        <f t="shared" si="82"/>
        <v>0.9</v>
      </c>
      <c r="AC142" s="485">
        <f t="shared" si="83"/>
        <v>3</v>
      </c>
      <c r="AD142" s="12">
        <v>380</v>
      </c>
      <c r="AE142" s="10">
        <f t="shared" si="84"/>
        <v>1.6206323345673705</v>
      </c>
      <c r="AF142" s="9" t="str">
        <f t="shared" si="85"/>
        <v>AL No 2 THHN SERIE 8000</v>
      </c>
      <c r="AG142" s="9">
        <v>0.85399999999999998</v>
      </c>
      <c r="AH142" s="484">
        <f t="shared" si="91"/>
        <v>3.3644813788858113E-4</v>
      </c>
      <c r="AI142" s="484">
        <f t="shared" si="91"/>
        <v>3.3644813788858113E-4</v>
      </c>
      <c r="AJ142" s="484">
        <f t="shared" si="91"/>
        <v>3.3644813788858113E-4</v>
      </c>
      <c r="AK142" s="484">
        <f t="shared" si="91"/>
        <v>3.3644813788858113E-4</v>
      </c>
      <c r="AL142" s="484">
        <f t="shared" si="91"/>
        <v>3.3644813788858113E-4</v>
      </c>
      <c r="AM142" s="484">
        <f t="shared" si="91"/>
        <v>3.3644813788858113E-4</v>
      </c>
      <c r="AN142" s="484">
        <f t="shared" si="91"/>
        <v>3.3644813788858113E-4</v>
      </c>
      <c r="AO142" s="484">
        <f t="shared" si="91"/>
        <v>3.3644813788858113E-4</v>
      </c>
      <c r="AP142" s="484">
        <f t="shared" si="91"/>
        <v>1.5557361895967993E-2</v>
      </c>
      <c r="AQ142" s="484">
        <f t="shared" si="91"/>
        <v>7.7732977777777781E-2</v>
      </c>
      <c r="AR142" s="484">
        <f t="shared" si="92"/>
        <v>0.1114450811942136</v>
      </c>
      <c r="AS142" s="484">
        <f t="shared" si="92"/>
        <v>0.11639759778393352</v>
      </c>
      <c r="AT142" s="484">
        <f t="shared" si="92"/>
        <v>6.9765885872576164E-2</v>
      </c>
      <c r="AU142" s="484">
        <f t="shared" si="92"/>
        <v>2.2622772791628186E-2</v>
      </c>
      <c r="AV142" s="484">
        <f t="shared" si="92"/>
        <v>6.5943835026161898E-2</v>
      </c>
      <c r="AW142" s="484">
        <f t="shared" si="92"/>
        <v>0.12145777777777773</v>
      </c>
      <c r="AX142" s="484">
        <f t="shared" si="92"/>
        <v>0.13457925515543245</v>
      </c>
      <c r="AY142" s="484">
        <f t="shared" si="92"/>
        <v>0.12924991665127733</v>
      </c>
      <c r="AZ142" s="484">
        <f t="shared" si="92"/>
        <v>9.723351184979992E-2</v>
      </c>
      <c r="BA142" s="484">
        <f t="shared" si="92"/>
        <v>5.0076940843336401E-2</v>
      </c>
      <c r="BB142" s="484">
        <f t="shared" si="92"/>
        <v>3.445228931979071E-3</v>
      </c>
      <c r="BC142" s="484">
        <f t="shared" si="92"/>
        <v>6.5943835026161912E-4</v>
      </c>
      <c r="BD142" s="484">
        <f t="shared" si="92"/>
        <v>4.8448531855955666E-4</v>
      </c>
      <c r="BE142" s="484">
        <f t="shared" si="92"/>
        <v>3.3644813788858113E-4</v>
      </c>
      <c r="BF142" s="483">
        <f t="shared" si="86"/>
        <v>1.0196801004616804</v>
      </c>
    </row>
    <row r="143" spans="3:58" ht="15.75" thickBot="1">
      <c r="C143" s="488" t="s">
        <v>397</v>
      </c>
      <c r="D143" s="488" t="s">
        <v>398</v>
      </c>
      <c r="E143" s="487">
        <v>11</v>
      </c>
      <c r="F143" s="9">
        <v>1</v>
      </c>
      <c r="G143" s="9">
        <v>0</v>
      </c>
      <c r="H143" s="10">
        <f t="shared" si="87"/>
        <v>0.12</v>
      </c>
      <c r="I143" s="12">
        <v>220</v>
      </c>
      <c r="J143" s="51">
        <v>0.9</v>
      </c>
      <c r="K143" s="490">
        <f t="shared" si="90"/>
        <v>0.13333333333333333</v>
      </c>
      <c r="L143" s="490">
        <f t="shared" si="88"/>
        <v>1.4666666666666666</v>
      </c>
      <c r="M143" s="487">
        <v>3</v>
      </c>
      <c r="N143" s="51">
        <f t="shared" si="78"/>
        <v>0.34990925405431861</v>
      </c>
      <c r="O143" s="487">
        <v>1</v>
      </c>
      <c r="P143" s="490">
        <f t="shared" si="79"/>
        <v>0.34990925405431861</v>
      </c>
      <c r="Q143" s="9" t="s">
        <v>936</v>
      </c>
      <c r="R143" s="523">
        <v>20</v>
      </c>
      <c r="S143" s="51">
        <v>532.17999999999995</v>
      </c>
      <c r="T143" s="490">
        <f t="shared" si="80"/>
        <v>1</v>
      </c>
      <c r="U143" s="51">
        <f t="shared" si="81"/>
        <v>5.4053370267774688E-3</v>
      </c>
      <c r="V143" s="490">
        <f t="shared" si="89"/>
        <v>2.9680160941278588</v>
      </c>
      <c r="W143" s="489" t="s">
        <v>95</v>
      </c>
      <c r="Y143" s="488" t="s">
        <v>397</v>
      </c>
      <c r="Z143" s="488" t="s">
        <v>398</v>
      </c>
      <c r="AA143" s="487">
        <v>11</v>
      </c>
      <c r="AB143" s="486">
        <f t="shared" si="82"/>
        <v>0.9</v>
      </c>
      <c r="AC143" s="491">
        <f t="shared" si="83"/>
        <v>3</v>
      </c>
      <c r="AD143" s="12">
        <v>220</v>
      </c>
      <c r="AE143" s="10">
        <f t="shared" si="84"/>
        <v>0.34990925405431861</v>
      </c>
      <c r="AF143" s="9" t="str">
        <f t="shared" si="85"/>
        <v>Cable de Cobre Encauchetado 3 x 12 AWG</v>
      </c>
      <c r="AG143" s="76">
        <v>5.32</v>
      </c>
      <c r="AH143" s="484">
        <f t="shared" si="91"/>
        <v>5.3737373737373728E-5</v>
      </c>
      <c r="AI143" s="484">
        <f t="shared" si="91"/>
        <v>5.3737373737373728E-5</v>
      </c>
      <c r="AJ143" s="484">
        <f t="shared" si="91"/>
        <v>5.3737373737373728E-5</v>
      </c>
      <c r="AK143" s="484">
        <f t="shared" si="91"/>
        <v>5.3737373737373728E-5</v>
      </c>
      <c r="AL143" s="484">
        <f t="shared" si="91"/>
        <v>5.3737373737373728E-5</v>
      </c>
      <c r="AM143" s="484">
        <f t="shared" si="91"/>
        <v>5.3737373737373728E-5</v>
      </c>
      <c r="AN143" s="484">
        <f t="shared" si="91"/>
        <v>5.3737373737373728E-5</v>
      </c>
      <c r="AO143" s="484">
        <f t="shared" si="91"/>
        <v>5.3737373737373728E-5</v>
      </c>
      <c r="AP143" s="484">
        <f t="shared" si="91"/>
        <v>2.4848161616161622E-3</v>
      </c>
      <c r="AQ143" s="484">
        <f t="shared" si="91"/>
        <v>1.2415482828282825E-2</v>
      </c>
      <c r="AR143" s="484">
        <f t="shared" si="92"/>
        <v>1.7799967676767676E-2</v>
      </c>
      <c r="AS143" s="484">
        <f t="shared" si="92"/>
        <v>1.8590981818181813E-2</v>
      </c>
      <c r="AT143" s="484">
        <f t="shared" si="92"/>
        <v>1.1142981818181814E-2</v>
      </c>
      <c r="AU143" s="484">
        <f t="shared" si="92"/>
        <v>3.6133010101010092E-3</v>
      </c>
      <c r="AV143" s="484">
        <f t="shared" si="92"/>
        <v>1.0532525252525248E-2</v>
      </c>
      <c r="AW143" s="484">
        <f t="shared" si="92"/>
        <v>1.939919191919191E-2</v>
      </c>
      <c r="AX143" s="484">
        <f t="shared" si="92"/>
        <v>2.149494949494949E-2</v>
      </c>
      <c r="AY143" s="484">
        <f t="shared" si="92"/>
        <v>2.0643749494949491E-2</v>
      </c>
      <c r="AZ143" s="484">
        <f t="shared" si="92"/>
        <v>1.5530101010101006E-2</v>
      </c>
      <c r="BA143" s="484">
        <f t="shared" si="92"/>
        <v>7.9982707070707041E-3</v>
      </c>
      <c r="BB143" s="484">
        <f t="shared" si="92"/>
        <v>5.5027070707070705E-4</v>
      </c>
      <c r="BC143" s="484">
        <f t="shared" si="92"/>
        <v>1.0532525252525254E-4</v>
      </c>
      <c r="BD143" s="484">
        <f t="shared" si="92"/>
        <v>7.7381818181818151E-5</v>
      </c>
      <c r="BE143" s="484">
        <f t="shared" si="92"/>
        <v>5.3737373737373728E-5</v>
      </c>
      <c r="BF143" s="483">
        <f t="shared" si="86"/>
        <v>0.16286293333333327</v>
      </c>
    </row>
    <row r="144" spans="3:58" ht="15.75" thickBot="1">
      <c r="C144" s="488" t="s">
        <v>397</v>
      </c>
      <c r="D144" s="488" t="s">
        <v>395</v>
      </c>
      <c r="E144" s="487">
        <v>20</v>
      </c>
      <c r="F144" s="9">
        <v>7</v>
      </c>
      <c r="G144" s="9">
        <v>0</v>
      </c>
      <c r="H144" s="10">
        <f t="shared" si="87"/>
        <v>0.84</v>
      </c>
      <c r="I144" s="12">
        <v>380</v>
      </c>
      <c r="J144" s="51">
        <v>0.9</v>
      </c>
      <c r="K144" s="490">
        <f t="shared" si="90"/>
        <v>0.93333333333333324</v>
      </c>
      <c r="L144" s="490">
        <f t="shared" si="88"/>
        <v>18.666666666666664</v>
      </c>
      <c r="M144" s="487">
        <v>3</v>
      </c>
      <c r="N144" s="51">
        <f t="shared" si="78"/>
        <v>1.4180532927464489</v>
      </c>
      <c r="O144" s="487">
        <v>1</v>
      </c>
      <c r="P144" s="490">
        <f t="shared" si="79"/>
        <v>1.4180532927464489</v>
      </c>
      <c r="Q144" s="9" t="s">
        <v>373</v>
      </c>
      <c r="R144" s="51">
        <v>90</v>
      </c>
      <c r="S144" s="51">
        <v>91.09</v>
      </c>
      <c r="T144" s="490">
        <f t="shared" si="80"/>
        <v>1</v>
      </c>
      <c r="U144" s="51">
        <f t="shared" si="81"/>
        <v>1.1775253924284395E-2</v>
      </c>
      <c r="V144" s="490">
        <f t="shared" si="89"/>
        <v>2.9797913480521432</v>
      </c>
      <c r="W144" s="489" t="s">
        <v>95</v>
      </c>
      <c r="Y144" s="488" t="s">
        <v>397</v>
      </c>
      <c r="Z144" s="488" t="s">
        <v>395</v>
      </c>
      <c r="AA144" s="487">
        <v>20</v>
      </c>
      <c r="AB144" s="486">
        <f t="shared" si="82"/>
        <v>0.9</v>
      </c>
      <c r="AC144" s="485">
        <f t="shared" si="83"/>
        <v>3</v>
      </c>
      <c r="AD144" s="12">
        <v>380</v>
      </c>
      <c r="AE144" s="10">
        <f t="shared" si="84"/>
        <v>1.4180532927464489</v>
      </c>
      <c r="AF144" s="9" t="str">
        <f t="shared" si="85"/>
        <v>AL No 2 THHN SERIE 8000</v>
      </c>
      <c r="AG144" s="9">
        <v>0.85399999999999998</v>
      </c>
      <c r="AH144" s="484">
        <f t="shared" si="91"/>
        <v>2.5759310557094486E-4</v>
      </c>
      <c r="AI144" s="484">
        <f t="shared" si="91"/>
        <v>2.5759310557094486E-4</v>
      </c>
      <c r="AJ144" s="484">
        <f t="shared" si="91"/>
        <v>2.5759310557094486E-4</v>
      </c>
      <c r="AK144" s="484">
        <f t="shared" si="91"/>
        <v>2.5759310557094486E-4</v>
      </c>
      <c r="AL144" s="484">
        <f t="shared" si="91"/>
        <v>2.5759310557094486E-4</v>
      </c>
      <c r="AM144" s="484">
        <f t="shared" si="91"/>
        <v>2.5759310557094486E-4</v>
      </c>
      <c r="AN144" s="484">
        <f t="shared" si="91"/>
        <v>2.5759310557094486E-4</v>
      </c>
      <c r="AO144" s="484">
        <f t="shared" si="91"/>
        <v>2.5759310557094486E-4</v>
      </c>
      <c r="AP144" s="484">
        <f t="shared" si="91"/>
        <v>1.1911105201600486E-2</v>
      </c>
      <c r="AQ144" s="484">
        <f t="shared" si="91"/>
        <v>5.9514311111111086E-2</v>
      </c>
      <c r="AR144" s="484">
        <f t="shared" si="92"/>
        <v>8.5325140289319729E-2</v>
      </c>
      <c r="AS144" s="484">
        <f t="shared" si="92"/>
        <v>8.9116910803324026E-2</v>
      </c>
      <c r="AT144" s="484">
        <f t="shared" si="92"/>
        <v>5.3414506371191085E-2</v>
      </c>
      <c r="AU144" s="484">
        <f t="shared" si="92"/>
        <v>1.7320560418590324E-2</v>
      </c>
      <c r="AV144" s="484">
        <f t="shared" si="92"/>
        <v>5.0488248691905172E-2</v>
      </c>
      <c r="AW144" s="484">
        <f t="shared" si="92"/>
        <v>9.2991111111111052E-2</v>
      </c>
      <c r="AX144" s="484">
        <f t="shared" si="92"/>
        <v>0.10303724222837789</v>
      </c>
      <c r="AY144" s="484">
        <f t="shared" si="92"/>
        <v>9.8956967436134149E-2</v>
      </c>
      <c r="AZ144" s="484">
        <f t="shared" si="92"/>
        <v>7.444440751000303E-2</v>
      </c>
      <c r="BA144" s="484">
        <f t="shared" si="92"/>
        <v>3.8340157833179414E-2</v>
      </c>
      <c r="BB144" s="484">
        <f t="shared" si="92"/>
        <v>2.6377534010464747E-3</v>
      </c>
      <c r="BC144" s="484">
        <f t="shared" si="92"/>
        <v>5.0488248691905175E-4</v>
      </c>
      <c r="BD144" s="484">
        <f t="shared" si="92"/>
        <v>3.7093407202216038E-4</v>
      </c>
      <c r="BE144" s="484">
        <f t="shared" si="92"/>
        <v>2.5759310557094486E-4</v>
      </c>
      <c r="BF144" s="483">
        <f t="shared" si="86"/>
        <v>0.7806925769159736</v>
      </c>
    </row>
    <row r="145" spans="3:58" ht="15.75" thickBot="1">
      <c r="C145" s="488" t="s">
        <v>395</v>
      </c>
      <c r="D145" s="488" t="s">
        <v>396</v>
      </c>
      <c r="E145" s="487">
        <v>11</v>
      </c>
      <c r="F145" s="426">
        <v>1</v>
      </c>
      <c r="G145" s="426">
        <v>0</v>
      </c>
      <c r="H145" s="13">
        <f t="shared" si="87"/>
        <v>0.12</v>
      </c>
      <c r="I145" s="492">
        <v>220</v>
      </c>
      <c r="J145" s="490">
        <v>0.9</v>
      </c>
      <c r="K145" s="490">
        <f t="shared" si="90"/>
        <v>0.13333333333333333</v>
      </c>
      <c r="L145" s="490">
        <f t="shared" si="88"/>
        <v>1.4666666666666666</v>
      </c>
      <c r="M145" s="487">
        <v>3</v>
      </c>
      <c r="N145" s="490">
        <f t="shared" si="78"/>
        <v>0.34990925405431861</v>
      </c>
      <c r="O145" s="487">
        <v>1</v>
      </c>
      <c r="P145" s="490">
        <f t="shared" si="79"/>
        <v>0.34990925405431861</v>
      </c>
      <c r="Q145" s="426" t="s">
        <v>936</v>
      </c>
      <c r="R145" s="523">
        <v>20</v>
      </c>
      <c r="S145" s="51">
        <v>532.17999999999995</v>
      </c>
      <c r="T145" s="490">
        <f t="shared" si="80"/>
        <v>1</v>
      </c>
      <c r="U145" s="490">
        <f t="shared" si="81"/>
        <v>5.4053370267774688E-3</v>
      </c>
      <c r="V145" s="490">
        <f t="shared" si="89"/>
        <v>2.9851966850789204</v>
      </c>
      <c r="W145" s="489" t="s">
        <v>95</v>
      </c>
      <c r="Y145" s="488" t="s">
        <v>395</v>
      </c>
      <c r="Z145" s="488" t="s">
        <v>396</v>
      </c>
      <c r="AA145" s="487">
        <v>11</v>
      </c>
      <c r="AB145" s="486">
        <f t="shared" si="82"/>
        <v>0.9</v>
      </c>
      <c r="AC145" s="485">
        <f t="shared" si="83"/>
        <v>3</v>
      </c>
      <c r="AD145" s="492">
        <v>220</v>
      </c>
      <c r="AE145" s="10">
        <f t="shared" si="84"/>
        <v>0.34990925405431861</v>
      </c>
      <c r="AF145" s="9" t="str">
        <f t="shared" si="85"/>
        <v>Cable de Cobre Encauchetado 3 x 12 AWG</v>
      </c>
      <c r="AG145" s="76">
        <v>5.32</v>
      </c>
      <c r="AH145" s="484">
        <f t="shared" si="91"/>
        <v>5.3737373737373728E-5</v>
      </c>
      <c r="AI145" s="484">
        <f t="shared" si="91"/>
        <v>5.3737373737373728E-5</v>
      </c>
      <c r="AJ145" s="484">
        <f t="shared" si="91"/>
        <v>5.3737373737373728E-5</v>
      </c>
      <c r="AK145" s="484">
        <f t="shared" si="91"/>
        <v>5.3737373737373728E-5</v>
      </c>
      <c r="AL145" s="484">
        <f t="shared" si="91"/>
        <v>5.3737373737373728E-5</v>
      </c>
      <c r="AM145" s="484">
        <f t="shared" si="91"/>
        <v>5.3737373737373728E-5</v>
      </c>
      <c r="AN145" s="484">
        <f t="shared" si="91"/>
        <v>5.3737373737373728E-5</v>
      </c>
      <c r="AO145" s="484">
        <f t="shared" si="91"/>
        <v>5.3737373737373728E-5</v>
      </c>
      <c r="AP145" s="484">
        <f t="shared" si="91"/>
        <v>2.4848161616161622E-3</v>
      </c>
      <c r="AQ145" s="484">
        <f t="shared" si="91"/>
        <v>1.2415482828282825E-2</v>
      </c>
      <c r="AR145" s="484">
        <f t="shared" si="92"/>
        <v>1.7799967676767676E-2</v>
      </c>
      <c r="AS145" s="484">
        <f t="shared" si="92"/>
        <v>1.8590981818181813E-2</v>
      </c>
      <c r="AT145" s="484">
        <f t="shared" si="92"/>
        <v>1.1142981818181814E-2</v>
      </c>
      <c r="AU145" s="484">
        <f t="shared" si="92"/>
        <v>3.6133010101010092E-3</v>
      </c>
      <c r="AV145" s="484">
        <f t="shared" si="92"/>
        <v>1.0532525252525248E-2</v>
      </c>
      <c r="AW145" s="484">
        <f t="shared" si="92"/>
        <v>1.939919191919191E-2</v>
      </c>
      <c r="AX145" s="484">
        <f t="shared" si="92"/>
        <v>2.149494949494949E-2</v>
      </c>
      <c r="AY145" s="484">
        <f t="shared" si="92"/>
        <v>2.0643749494949491E-2</v>
      </c>
      <c r="AZ145" s="484">
        <f t="shared" si="92"/>
        <v>1.5530101010101006E-2</v>
      </c>
      <c r="BA145" s="484">
        <f t="shared" si="92"/>
        <v>7.9982707070707041E-3</v>
      </c>
      <c r="BB145" s="484">
        <f t="shared" si="92"/>
        <v>5.5027070707070705E-4</v>
      </c>
      <c r="BC145" s="484">
        <f t="shared" si="92"/>
        <v>1.0532525252525254E-4</v>
      </c>
      <c r="BD145" s="484">
        <f t="shared" si="92"/>
        <v>7.7381818181818151E-5</v>
      </c>
      <c r="BE145" s="484">
        <f t="shared" si="92"/>
        <v>5.3737373737373728E-5</v>
      </c>
      <c r="BF145" s="483">
        <f t="shared" si="86"/>
        <v>0.16286293333333327</v>
      </c>
    </row>
    <row r="146" spans="3:58" ht="15.75" thickBot="1">
      <c r="C146" s="488" t="s">
        <v>395</v>
      </c>
      <c r="D146" s="488" t="s">
        <v>393</v>
      </c>
      <c r="E146" s="487">
        <v>20</v>
      </c>
      <c r="F146" s="9">
        <v>6</v>
      </c>
      <c r="G146" s="9">
        <v>0</v>
      </c>
      <c r="H146" s="10">
        <f t="shared" si="87"/>
        <v>0.72</v>
      </c>
      <c r="I146" s="12">
        <v>380</v>
      </c>
      <c r="J146" s="51">
        <v>0.9</v>
      </c>
      <c r="K146" s="490">
        <f t="shared" si="90"/>
        <v>0.79999999999999993</v>
      </c>
      <c r="L146" s="490">
        <f t="shared" si="88"/>
        <v>15.999999999999998</v>
      </c>
      <c r="M146" s="487">
        <v>3</v>
      </c>
      <c r="N146" s="51">
        <f t="shared" si="78"/>
        <v>1.2154742509255276</v>
      </c>
      <c r="O146" s="487">
        <v>1</v>
      </c>
      <c r="P146" s="490">
        <f t="shared" si="79"/>
        <v>1.2154742509255276</v>
      </c>
      <c r="Q146" s="9" t="s">
        <v>373</v>
      </c>
      <c r="R146" s="51">
        <v>90</v>
      </c>
      <c r="S146" s="51">
        <v>91.09</v>
      </c>
      <c r="T146" s="490">
        <f t="shared" si="80"/>
        <v>1</v>
      </c>
      <c r="U146" s="51">
        <f t="shared" si="81"/>
        <v>1.0093074792243766E-2</v>
      </c>
      <c r="V146" s="490">
        <f t="shared" si="89"/>
        <v>2.9952897598711643</v>
      </c>
      <c r="W146" s="489" t="s">
        <v>95</v>
      </c>
      <c r="Y146" s="488" t="s">
        <v>395</v>
      </c>
      <c r="Z146" s="488" t="s">
        <v>393</v>
      </c>
      <c r="AA146" s="487">
        <v>20</v>
      </c>
      <c r="AB146" s="486">
        <f t="shared" si="82"/>
        <v>0.9</v>
      </c>
      <c r="AC146" s="485">
        <f t="shared" si="83"/>
        <v>3</v>
      </c>
      <c r="AD146" s="12">
        <v>380</v>
      </c>
      <c r="AE146" s="10">
        <f t="shared" si="84"/>
        <v>1.2154742509255276</v>
      </c>
      <c r="AF146" s="9" t="str">
        <f t="shared" si="85"/>
        <v>AL No 2 THHN SERIE 8000</v>
      </c>
      <c r="AG146" s="9">
        <v>0.85399999999999998</v>
      </c>
      <c r="AH146" s="484">
        <f t="shared" si="91"/>
        <v>1.8925207756232676E-4</v>
      </c>
      <c r="AI146" s="484">
        <f t="shared" si="91"/>
        <v>1.8925207756232676E-4</v>
      </c>
      <c r="AJ146" s="484">
        <f t="shared" si="91"/>
        <v>1.8925207756232676E-4</v>
      </c>
      <c r="AK146" s="484">
        <f t="shared" si="91"/>
        <v>1.8925207756232676E-4</v>
      </c>
      <c r="AL146" s="484">
        <f t="shared" si="91"/>
        <v>1.8925207756232676E-4</v>
      </c>
      <c r="AM146" s="484">
        <f t="shared" si="91"/>
        <v>1.8925207756232676E-4</v>
      </c>
      <c r="AN146" s="484">
        <f t="shared" si="91"/>
        <v>1.8925207756232676E-4</v>
      </c>
      <c r="AO146" s="484">
        <f t="shared" si="91"/>
        <v>1.8925207756232676E-4</v>
      </c>
      <c r="AP146" s="484">
        <f t="shared" si="91"/>
        <v>8.7510160664819939E-3</v>
      </c>
      <c r="AQ146" s="484">
        <f t="shared" si="91"/>
        <v>4.3724799999999973E-2</v>
      </c>
      <c r="AR146" s="484">
        <f t="shared" si="92"/>
        <v>6.2687858171745131E-2</v>
      </c>
      <c r="AS146" s="484">
        <f t="shared" si="92"/>
        <v>6.5473648753462579E-2</v>
      </c>
      <c r="AT146" s="484">
        <f t="shared" si="92"/>
        <v>3.9243310803324077E-2</v>
      </c>
      <c r="AU146" s="484">
        <f t="shared" si="92"/>
        <v>1.272530969529085E-2</v>
      </c>
      <c r="AV146" s="484">
        <f t="shared" si="92"/>
        <v>3.7093407202216051E-2</v>
      </c>
      <c r="AW146" s="484">
        <f t="shared" si="92"/>
        <v>6.8319999999999964E-2</v>
      </c>
      <c r="AX146" s="484">
        <f t="shared" si="92"/>
        <v>7.5700831024930706E-2</v>
      </c>
      <c r="AY146" s="484">
        <f t="shared" si="92"/>
        <v>7.2703078116343453E-2</v>
      </c>
      <c r="AZ146" s="484">
        <f t="shared" si="92"/>
        <v>5.4693850415512425E-2</v>
      </c>
      <c r="BA146" s="484">
        <f t="shared" si="92"/>
        <v>2.8168279224376716E-2</v>
      </c>
      <c r="BB146" s="484">
        <f t="shared" si="92"/>
        <v>1.9379412742382262E-3</v>
      </c>
      <c r="BC146" s="484">
        <f t="shared" si="92"/>
        <v>3.7093407202216049E-4</v>
      </c>
      <c r="BD146" s="484">
        <f t="shared" si="92"/>
        <v>2.7252299168975053E-4</v>
      </c>
      <c r="BE146" s="484">
        <f t="shared" si="92"/>
        <v>1.8925207756232676E-4</v>
      </c>
      <c r="BF146" s="483">
        <f t="shared" si="86"/>
        <v>0.57357005650969495</v>
      </c>
    </row>
    <row r="147" spans="3:58" ht="15.75" thickBot="1">
      <c r="C147" s="488" t="s">
        <v>393</v>
      </c>
      <c r="D147" s="488" t="s">
        <v>394</v>
      </c>
      <c r="E147" s="487">
        <v>11</v>
      </c>
      <c r="F147" s="9">
        <v>1</v>
      </c>
      <c r="G147" s="9">
        <v>0</v>
      </c>
      <c r="H147" s="10">
        <f t="shared" si="87"/>
        <v>0.12</v>
      </c>
      <c r="I147" s="12">
        <v>220</v>
      </c>
      <c r="J147" s="51">
        <v>0.9</v>
      </c>
      <c r="K147" s="490">
        <f t="shared" si="90"/>
        <v>0.13333333333333333</v>
      </c>
      <c r="L147" s="490">
        <f t="shared" si="88"/>
        <v>1.4666666666666666</v>
      </c>
      <c r="M147" s="487">
        <v>3</v>
      </c>
      <c r="N147" s="51">
        <f t="shared" si="78"/>
        <v>0.34990925405431861</v>
      </c>
      <c r="O147" s="487">
        <v>1</v>
      </c>
      <c r="P147" s="490">
        <f t="shared" si="79"/>
        <v>0.34990925405431861</v>
      </c>
      <c r="Q147" s="9" t="s">
        <v>936</v>
      </c>
      <c r="R147" s="523">
        <v>20</v>
      </c>
      <c r="S147" s="51">
        <v>532.17999999999995</v>
      </c>
      <c r="T147" s="490">
        <f t="shared" si="80"/>
        <v>1</v>
      </c>
      <c r="U147" s="51">
        <f t="shared" si="81"/>
        <v>5.4053370267774688E-3</v>
      </c>
      <c r="V147" s="490">
        <f t="shared" si="89"/>
        <v>3.0006950968979416</v>
      </c>
      <c r="W147" s="489" t="s">
        <v>95</v>
      </c>
      <c r="Y147" s="488" t="s">
        <v>393</v>
      </c>
      <c r="Z147" s="488" t="s">
        <v>394</v>
      </c>
      <c r="AA147" s="487">
        <v>11</v>
      </c>
      <c r="AB147" s="486">
        <f t="shared" si="82"/>
        <v>0.9</v>
      </c>
      <c r="AC147" s="485">
        <f t="shared" si="83"/>
        <v>3</v>
      </c>
      <c r="AD147" s="12">
        <v>220</v>
      </c>
      <c r="AE147" s="10">
        <f t="shared" si="84"/>
        <v>0.34990925405431861</v>
      </c>
      <c r="AF147" s="9" t="str">
        <f t="shared" si="85"/>
        <v>Cable de Cobre Encauchetado 3 x 12 AWG</v>
      </c>
      <c r="AG147" s="76">
        <v>5.32</v>
      </c>
      <c r="AH147" s="484">
        <f t="shared" si="91"/>
        <v>5.3737373737373728E-5</v>
      </c>
      <c r="AI147" s="484">
        <f t="shared" si="91"/>
        <v>5.3737373737373728E-5</v>
      </c>
      <c r="AJ147" s="484">
        <f t="shared" si="91"/>
        <v>5.3737373737373728E-5</v>
      </c>
      <c r="AK147" s="484">
        <f t="shared" si="91"/>
        <v>5.3737373737373728E-5</v>
      </c>
      <c r="AL147" s="484">
        <f t="shared" si="91"/>
        <v>5.3737373737373728E-5</v>
      </c>
      <c r="AM147" s="484">
        <f t="shared" si="91"/>
        <v>5.3737373737373728E-5</v>
      </c>
      <c r="AN147" s="484">
        <f t="shared" si="91"/>
        <v>5.3737373737373728E-5</v>
      </c>
      <c r="AO147" s="484">
        <f t="shared" si="91"/>
        <v>5.3737373737373728E-5</v>
      </c>
      <c r="AP147" s="484">
        <f t="shared" si="91"/>
        <v>2.4848161616161622E-3</v>
      </c>
      <c r="AQ147" s="484">
        <f t="shared" si="91"/>
        <v>1.2415482828282825E-2</v>
      </c>
      <c r="AR147" s="484">
        <f t="shared" si="92"/>
        <v>1.7799967676767676E-2</v>
      </c>
      <c r="AS147" s="484">
        <f t="shared" si="92"/>
        <v>1.8590981818181813E-2</v>
      </c>
      <c r="AT147" s="484">
        <f t="shared" si="92"/>
        <v>1.1142981818181814E-2</v>
      </c>
      <c r="AU147" s="484">
        <f t="shared" si="92"/>
        <v>3.6133010101010092E-3</v>
      </c>
      <c r="AV147" s="484">
        <f t="shared" si="92"/>
        <v>1.0532525252525248E-2</v>
      </c>
      <c r="AW147" s="484">
        <f t="shared" si="92"/>
        <v>1.939919191919191E-2</v>
      </c>
      <c r="AX147" s="484">
        <f t="shared" si="92"/>
        <v>2.149494949494949E-2</v>
      </c>
      <c r="AY147" s="484">
        <f t="shared" si="92"/>
        <v>2.0643749494949491E-2</v>
      </c>
      <c r="AZ147" s="484">
        <f t="shared" si="92"/>
        <v>1.5530101010101006E-2</v>
      </c>
      <c r="BA147" s="484">
        <f t="shared" si="92"/>
        <v>7.9982707070707041E-3</v>
      </c>
      <c r="BB147" s="484">
        <f t="shared" si="92"/>
        <v>5.5027070707070705E-4</v>
      </c>
      <c r="BC147" s="484">
        <f t="shared" si="92"/>
        <v>1.0532525252525254E-4</v>
      </c>
      <c r="BD147" s="484">
        <f t="shared" si="92"/>
        <v>7.7381818181818151E-5</v>
      </c>
      <c r="BE147" s="484">
        <f t="shared" si="92"/>
        <v>5.3737373737373728E-5</v>
      </c>
      <c r="BF147" s="483">
        <f t="shared" si="86"/>
        <v>0.16286293333333327</v>
      </c>
    </row>
    <row r="148" spans="3:58" ht="15.75" thickBot="1">
      <c r="C148" s="488" t="s">
        <v>393</v>
      </c>
      <c r="D148" s="488" t="s">
        <v>391</v>
      </c>
      <c r="E148" s="487">
        <v>20</v>
      </c>
      <c r="F148" s="9">
        <v>5</v>
      </c>
      <c r="G148" s="9">
        <v>0</v>
      </c>
      <c r="H148" s="10">
        <f t="shared" si="87"/>
        <v>0.6</v>
      </c>
      <c r="I148" s="12">
        <v>380</v>
      </c>
      <c r="J148" s="51">
        <v>0.9</v>
      </c>
      <c r="K148" s="490">
        <f t="shared" si="90"/>
        <v>0.66666666666666663</v>
      </c>
      <c r="L148" s="490">
        <f t="shared" si="88"/>
        <v>13.333333333333332</v>
      </c>
      <c r="M148" s="487">
        <v>3</v>
      </c>
      <c r="N148" s="51">
        <f t="shared" si="78"/>
        <v>1.0128952091046064</v>
      </c>
      <c r="O148" s="487">
        <v>1</v>
      </c>
      <c r="P148" s="490">
        <f t="shared" si="79"/>
        <v>1.0128952091046064</v>
      </c>
      <c r="Q148" s="9" t="s">
        <v>373</v>
      </c>
      <c r="R148" s="51">
        <v>90</v>
      </c>
      <c r="S148" s="51">
        <v>91.09</v>
      </c>
      <c r="T148" s="490">
        <f t="shared" si="80"/>
        <v>1</v>
      </c>
      <c r="U148" s="51">
        <f t="shared" si="81"/>
        <v>8.4108956602031385E-3</v>
      </c>
      <c r="V148" s="490">
        <f t="shared" si="89"/>
        <v>3.0091059925581445</v>
      </c>
      <c r="W148" s="489" t="s">
        <v>95</v>
      </c>
      <c r="Y148" s="488" t="s">
        <v>393</v>
      </c>
      <c r="Z148" s="488" t="s">
        <v>391</v>
      </c>
      <c r="AA148" s="487">
        <v>20</v>
      </c>
      <c r="AB148" s="486">
        <f t="shared" si="82"/>
        <v>0.9</v>
      </c>
      <c r="AC148" s="485">
        <f t="shared" si="83"/>
        <v>3</v>
      </c>
      <c r="AD148" s="12">
        <v>380</v>
      </c>
      <c r="AE148" s="10">
        <f t="shared" si="84"/>
        <v>1.0128952091046064</v>
      </c>
      <c r="AF148" s="9" t="str">
        <f t="shared" si="85"/>
        <v>AL No 2 THHN SERIE 8000</v>
      </c>
      <c r="AG148" s="9">
        <v>0.85399999999999998</v>
      </c>
      <c r="AH148" s="484">
        <f t="shared" si="91"/>
        <v>1.3142505386272695E-4</v>
      </c>
      <c r="AI148" s="484">
        <f t="shared" si="91"/>
        <v>1.3142505386272695E-4</v>
      </c>
      <c r="AJ148" s="484">
        <f t="shared" si="91"/>
        <v>1.3142505386272695E-4</v>
      </c>
      <c r="AK148" s="484">
        <f t="shared" si="91"/>
        <v>1.3142505386272695E-4</v>
      </c>
      <c r="AL148" s="484">
        <f t="shared" si="91"/>
        <v>1.3142505386272695E-4</v>
      </c>
      <c r="AM148" s="484">
        <f t="shared" si="91"/>
        <v>1.3142505386272695E-4</v>
      </c>
      <c r="AN148" s="484">
        <f t="shared" si="91"/>
        <v>1.3142505386272695E-4</v>
      </c>
      <c r="AO148" s="484">
        <f t="shared" si="91"/>
        <v>1.3142505386272695E-4</v>
      </c>
      <c r="AP148" s="484">
        <f t="shared" si="91"/>
        <v>6.0770944906124932E-3</v>
      </c>
      <c r="AQ148" s="484">
        <f t="shared" si="91"/>
        <v>3.036444444444443E-2</v>
      </c>
      <c r="AR148" s="484">
        <f t="shared" si="92"/>
        <v>4.3533234841489667E-2</v>
      </c>
      <c r="AS148" s="484">
        <f t="shared" si="92"/>
        <v>4.5467811634349015E-2</v>
      </c>
      <c r="AT148" s="484">
        <f t="shared" si="92"/>
        <v>2.725229916897506E-2</v>
      </c>
      <c r="AU148" s="484">
        <f t="shared" si="92"/>
        <v>8.8370206217297589E-3</v>
      </c>
      <c r="AV148" s="484">
        <f t="shared" si="92"/>
        <v>2.5759310557094472E-2</v>
      </c>
      <c r="AW148" s="484">
        <f t="shared" si="92"/>
        <v>4.7444444444444414E-2</v>
      </c>
      <c r="AX148" s="484">
        <f t="shared" si="92"/>
        <v>5.257002154509078E-2</v>
      </c>
      <c r="AY148" s="484">
        <f t="shared" si="92"/>
        <v>5.0488248691905178E-2</v>
      </c>
      <c r="AZ148" s="484">
        <f t="shared" si="92"/>
        <v>3.7981840566328084E-2</v>
      </c>
      <c r="BA148" s="484">
        <f t="shared" si="92"/>
        <v>1.9561305016928272E-2</v>
      </c>
      <c r="BB148" s="484">
        <f t="shared" si="92"/>
        <v>1.3457925515543239E-3</v>
      </c>
      <c r="BC148" s="484">
        <f t="shared" si="92"/>
        <v>2.5759310557094486E-4</v>
      </c>
      <c r="BD148" s="484">
        <f t="shared" si="92"/>
        <v>1.8925207756232673E-4</v>
      </c>
      <c r="BE148" s="484">
        <f t="shared" si="92"/>
        <v>1.3142505386272695E-4</v>
      </c>
      <c r="BF148" s="483">
        <f t="shared" si="86"/>
        <v>0.39831253924284366</v>
      </c>
    </row>
    <row r="149" spans="3:58" ht="15.75" thickBot="1">
      <c r="C149" s="488" t="s">
        <v>391</v>
      </c>
      <c r="D149" s="488" t="s">
        <v>392</v>
      </c>
      <c r="E149" s="487">
        <v>11</v>
      </c>
      <c r="F149" s="9">
        <v>1</v>
      </c>
      <c r="G149" s="9">
        <v>0</v>
      </c>
      <c r="H149" s="10">
        <f t="shared" si="87"/>
        <v>0.12</v>
      </c>
      <c r="I149" s="12">
        <v>220</v>
      </c>
      <c r="J149" s="51">
        <v>0.9</v>
      </c>
      <c r="K149" s="490">
        <f t="shared" si="90"/>
        <v>0.13333333333333333</v>
      </c>
      <c r="L149" s="490">
        <f t="shared" si="88"/>
        <v>1.4666666666666666</v>
      </c>
      <c r="M149" s="487">
        <v>3</v>
      </c>
      <c r="N149" s="51">
        <f t="shared" si="78"/>
        <v>0.34990925405431861</v>
      </c>
      <c r="O149" s="487">
        <v>1</v>
      </c>
      <c r="P149" s="490">
        <f t="shared" si="79"/>
        <v>0.34990925405431861</v>
      </c>
      <c r="Q149" s="9" t="s">
        <v>936</v>
      </c>
      <c r="R149" s="523">
        <v>20</v>
      </c>
      <c r="S149" s="51">
        <v>532.17999999999995</v>
      </c>
      <c r="T149" s="490">
        <f t="shared" si="80"/>
        <v>1</v>
      </c>
      <c r="U149" s="51">
        <f t="shared" si="81"/>
        <v>5.4053370267774688E-3</v>
      </c>
      <c r="V149" s="490">
        <f t="shared" si="89"/>
        <v>3.0145113295849217</v>
      </c>
      <c r="W149" s="489" t="s">
        <v>95</v>
      </c>
      <c r="Y149" s="488" t="s">
        <v>391</v>
      </c>
      <c r="Z149" s="488" t="s">
        <v>392</v>
      </c>
      <c r="AA149" s="487">
        <v>11</v>
      </c>
      <c r="AB149" s="486">
        <f t="shared" si="82"/>
        <v>0.9</v>
      </c>
      <c r="AC149" s="485">
        <f t="shared" si="83"/>
        <v>3</v>
      </c>
      <c r="AD149" s="12">
        <v>220</v>
      </c>
      <c r="AE149" s="10">
        <f t="shared" si="84"/>
        <v>0.34990925405431861</v>
      </c>
      <c r="AF149" s="9" t="str">
        <f t="shared" si="85"/>
        <v>Cable de Cobre Encauchetado 3 x 12 AWG</v>
      </c>
      <c r="AG149" s="76">
        <v>5.32</v>
      </c>
      <c r="AH149" s="484">
        <f t="shared" si="91"/>
        <v>5.3737373737373728E-5</v>
      </c>
      <c r="AI149" s="484">
        <f t="shared" si="91"/>
        <v>5.3737373737373728E-5</v>
      </c>
      <c r="AJ149" s="484">
        <f t="shared" si="91"/>
        <v>5.3737373737373728E-5</v>
      </c>
      <c r="AK149" s="484">
        <f t="shared" si="91"/>
        <v>5.3737373737373728E-5</v>
      </c>
      <c r="AL149" s="484">
        <f t="shared" si="91"/>
        <v>5.3737373737373728E-5</v>
      </c>
      <c r="AM149" s="484">
        <f t="shared" si="91"/>
        <v>5.3737373737373728E-5</v>
      </c>
      <c r="AN149" s="484">
        <f t="shared" si="91"/>
        <v>5.3737373737373728E-5</v>
      </c>
      <c r="AO149" s="484">
        <f t="shared" si="91"/>
        <v>5.3737373737373728E-5</v>
      </c>
      <c r="AP149" s="484">
        <f t="shared" si="91"/>
        <v>2.4848161616161622E-3</v>
      </c>
      <c r="AQ149" s="484">
        <f t="shared" si="91"/>
        <v>1.2415482828282825E-2</v>
      </c>
      <c r="AR149" s="484">
        <f t="shared" si="92"/>
        <v>1.7799967676767676E-2</v>
      </c>
      <c r="AS149" s="484">
        <f t="shared" si="92"/>
        <v>1.8590981818181813E-2</v>
      </c>
      <c r="AT149" s="484">
        <f t="shared" si="92"/>
        <v>1.1142981818181814E-2</v>
      </c>
      <c r="AU149" s="484">
        <f t="shared" si="92"/>
        <v>3.6133010101010092E-3</v>
      </c>
      <c r="AV149" s="484">
        <f t="shared" si="92"/>
        <v>1.0532525252525248E-2</v>
      </c>
      <c r="AW149" s="484">
        <f t="shared" si="92"/>
        <v>1.939919191919191E-2</v>
      </c>
      <c r="AX149" s="484">
        <f t="shared" si="92"/>
        <v>2.149494949494949E-2</v>
      </c>
      <c r="AY149" s="484">
        <f t="shared" si="92"/>
        <v>2.0643749494949491E-2</v>
      </c>
      <c r="AZ149" s="484">
        <f t="shared" si="92"/>
        <v>1.5530101010101006E-2</v>
      </c>
      <c r="BA149" s="484">
        <f t="shared" si="92"/>
        <v>7.9982707070707041E-3</v>
      </c>
      <c r="BB149" s="484">
        <f t="shared" si="92"/>
        <v>5.5027070707070705E-4</v>
      </c>
      <c r="BC149" s="484">
        <f t="shared" si="92"/>
        <v>1.0532525252525254E-4</v>
      </c>
      <c r="BD149" s="484">
        <f t="shared" si="92"/>
        <v>7.7381818181818151E-5</v>
      </c>
      <c r="BE149" s="484">
        <f t="shared" si="92"/>
        <v>5.3737373737373728E-5</v>
      </c>
      <c r="BF149" s="483">
        <f t="shared" si="86"/>
        <v>0.16286293333333327</v>
      </c>
    </row>
    <row r="150" spans="3:58" ht="15.75" thickBot="1">
      <c r="C150" s="488" t="s">
        <v>391</v>
      </c>
      <c r="D150" s="488" t="s">
        <v>389</v>
      </c>
      <c r="E150" s="487">
        <v>20</v>
      </c>
      <c r="F150" s="9">
        <v>4</v>
      </c>
      <c r="G150" s="9">
        <v>0</v>
      </c>
      <c r="H150" s="10">
        <f t="shared" si="87"/>
        <v>0.48</v>
      </c>
      <c r="I150" s="12">
        <v>380</v>
      </c>
      <c r="J150" s="51">
        <v>0.9</v>
      </c>
      <c r="K150" s="490">
        <f t="shared" si="90"/>
        <v>0.53333333333333333</v>
      </c>
      <c r="L150" s="490">
        <f t="shared" si="88"/>
        <v>10.666666666666666</v>
      </c>
      <c r="M150" s="487">
        <v>3</v>
      </c>
      <c r="N150" s="51">
        <f t="shared" si="78"/>
        <v>0.81031616728368527</v>
      </c>
      <c r="O150" s="487">
        <v>1</v>
      </c>
      <c r="P150" s="490">
        <f t="shared" si="79"/>
        <v>0.81031616728368527</v>
      </c>
      <c r="Q150" s="9" t="s">
        <v>373</v>
      </c>
      <c r="R150" s="51">
        <v>90</v>
      </c>
      <c r="S150" s="51">
        <v>91.09</v>
      </c>
      <c r="T150" s="490">
        <f t="shared" si="80"/>
        <v>1</v>
      </c>
      <c r="U150" s="51">
        <f t="shared" si="81"/>
        <v>6.7287165281625112E-3</v>
      </c>
      <c r="V150" s="490">
        <f t="shared" si="89"/>
        <v>3.0212400461130842</v>
      </c>
      <c r="W150" s="489" t="s">
        <v>95</v>
      </c>
      <c r="Y150" s="488" t="s">
        <v>391</v>
      </c>
      <c r="Z150" s="488" t="s">
        <v>389</v>
      </c>
      <c r="AA150" s="487">
        <v>20</v>
      </c>
      <c r="AB150" s="486">
        <f t="shared" si="82"/>
        <v>0.9</v>
      </c>
      <c r="AC150" s="485">
        <f t="shared" si="83"/>
        <v>3</v>
      </c>
      <c r="AD150" s="12">
        <v>380</v>
      </c>
      <c r="AE150" s="10">
        <f t="shared" si="84"/>
        <v>0.81031616728368527</v>
      </c>
      <c r="AF150" s="9" t="str">
        <f t="shared" si="85"/>
        <v>AL No 2 THHN SERIE 8000</v>
      </c>
      <c r="AG150" s="9">
        <v>0.85399999999999998</v>
      </c>
      <c r="AH150" s="484">
        <f t="shared" ref="AH150:AQ157" si="93">$AC150*($AE150*AH$9)^2*$AG150*$AA150/1000</f>
        <v>8.4112034472145282E-5</v>
      </c>
      <c r="AI150" s="484">
        <f t="shared" si="93"/>
        <v>8.4112034472145282E-5</v>
      </c>
      <c r="AJ150" s="484">
        <f t="shared" si="93"/>
        <v>8.4112034472145282E-5</v>
      </c>
      <c r="AK150" s="484">
        <f t="shared" si="93"/>
        <v>8.4112034472145282E-5</v>
      </c>
      <c r="AL150" s="484">
        <f t="shared" si="93"/>
        <v>8.4112034472145282E-5</v>
      </c>
      <c r="AM150" s="484">
        <f t="shared" si="93"/>
        <v>8.4112034472145282E-5</v>
      </c>
      <c r="AN150" s="484">
        <f t="shared" si="93"/>
        <v>8.4112034472145282E-5</v>
      </c>
      <c r="AO150" s="484">
        <f t="shared" si="93"/>
        <v>8.4112034472145282E-5</v>
      </c>
      <c r="AP150" s="484">
        <f t="shared" si="93"/>
        <v>3.8893404739919982E-3</v>
      </c>
      <c r="AQ150" s="484">
        <f t="shared" si="93"/>
        <v>1.9433244444444445E-2</v>
      </c>
      <c r="AR150" s="484">
        <f t="shared" ref="AR150:BE157" si="94">$AC150*($AE150*AR$9)^2*$AG150*$AA150/1000</f>
        <v>2.7861270298553401E-2</v>
      </c>
      <c r="AS150" s="484">
        <f t="shared" si="94"/>
        <v>2.909939944598338E-2</v>
      </c>
      <c r="AT150" s="484">
        <f t="shared" si="94"/>
        <v>1.7441471468144041E-2</v>
      </c>
      <c r="AU150" s="484">
        <f t="shared" si="94"/>
        <v>5.6556931979070465E-3</v>
      </c>
      <c r="AV150" s="484">
        <f t="shared" si="94"/>
        <v>1.6485958756540475E-2</v>
      </c>
      <c r="AW150" s="484">
        <f t="shared" si="94"/>
        <v>3.0364444444444433E-2</v>
      </c>
      <c r="AX150" s="484">
        <f t="shared" si="94"/>
        <v>3.3644813788858113E-2</v>
      </c>
      <c r="AY150" s="484">
        <f t="shared" si="94"/>
        <v>3.2312479162819333E-2</v>
      </c>
      <c r="AZ150" s="484">
        <f t="shared" si="94"/>
        <v>2.430837796244998E-2</v>
      </c>
      <c r="BA150" s="484">
        <f t="shared" si="94"/>
        <v>1.25192352108341E-2</v>
      </c>
      <c r="BB150" s="484">
        <f t="shared" si="94"/>
        <v>8.6130723299476775E-4</v>
      </c>
      <c r="BC150" s="484">
        <f t="shared" si="94"/>
        <v>1.6485958756540478E-4</v>
      </c>
      <c r="BD150" s="484">
        <f t="shared" si="94"/>
        <v>1.2112132963988916E-4</v>
      </c>
      <c r="BE150" s="484">
        <f t="shared" si="94"/>
        <v>8.4112034472145282E-5</v>
      </c>
      <c r="BF150" s="483">
        <f t="shared" si="86"/>
        <v>0.25492002511542011</v>
      </c>
    </row>
    <row r="151" spans="3:58" ht="15.75" thickBot="1">
      <c r="C151" s="488" t="s">
        <v>389</v>
      </c>
      <c r="D151" s="488" t="s">
        <v>390</v>
      </c>
      <c r="E151" s="487">
        <v>11</v>
      </c>
      <c r="F151" s="9">
        <v>1</v>
      </c>
      <c r="G151" s="9">
        <v>0</v>
      </c>
      <c r="H151" s="10">
        <f t="shared" si="87"/>
        <v>0.12</v>
      </c>
      <c r="I151" s="12">
        <v>220</v>
      </c>
      <c r="J151" s="51">
        <v>0.9</v>
      </c>
      <c r="K151" s="490">
        <f t="shared" si="90"/>
        <v>0.13333333333333333</v>
      </c>
      <c r="L151" s="490">
        <f t="shared" si="88"/>
        <v>1.4666666666666666</v>
      </c>
      <c r="M151" s="487">
        <v>3</v>
      </c>
      <c r="N151" s="51">
        <f t="shared" si="78"/>
        <v>0.34990925405431861</v>
      </c>
      <c r="O151" s="487">
        <v>1</v>
      </c>
      <c r="P151" s="490">
        <f t="shared" si="79"/>
        <v>0.34990925405431861</v>
      </c>
      <c r="Q151" s="9" t="s">
        <v>936</v>
      </c>
      <c r="R151" s="523">
        <v>20</v>
      </c>
      <c r="S151" s="51">
        <v>532.17999999999995</v>
      </c>
      <c r="T151" s="490">
        <f t="shared" si="80"/>
        <v>1</v>
      </c>
      <c r="U151" s="51">
        <f t="shared" si="81"/>
        <v>5.4053370267774688E-3</v>
      </c>
      <c r="V151" s="490">
        <f t="shared" si="89"/>
        <v>3.0266453831398614</v>
      </c>
      <c r="W151" s="489" t="s">
        <v>95</v>
      </c>
      <c r="Y151" s="488" t="s">
        <v>389</v>
      </c>
      <c r="Z151" s="488" t="s">
        <v>390</v>
      </c>
      <c r="AA151" s="487">
        <v>11</v>
      </c>
      <c r="AB151" s="486">
        <f t="shared" si="82"/>
        <v>0.9</v>
      </c>
      <c r="AC151" s="485">
        <f t="shared" si="83"/>
        <v>3</v>
      </c>
      <c r="AD151" s="12">
        <v>220</v>
      </c>
      <c r="AE151" s="10">
        <f t="shared" si="84"/>
        <v>0.34990925405431861</v>
      </c>
      <c r="AF151" s="9" t="str">
        <f t="shared" si="85"/>
        <v>Cable de Cobre Encauchetado 3 x 12 AWG</v>
      </c>
      <c r="AG151" s="76">
        <v>5.32</v>
      </c>
      <c r="AH151" s="484">
        <f t="shared" si="93"/>
        <v>5.3737373737373728E-5</v>
      </c>
      <c r="AI151" s="484">
        <f t="shared" si="93"/>
        <v>5.3737373737373728E-5</v>
      </c>
      <c r="AJ151" s="484">
        <f t="shared" si="93"/>
        <v>5.3737373737373728E-5</v>
      </c>
      <c r="AK151" s="484">
        <f t="shared" si="93"/>
        <v>5.3737373737373728E-5</v>
      </c>
      <c r="AL151" s="484">
        <f t="shared" si="93"/>
        <v>5.3737373737373728E-5</v>
      </c>
      <c r="AM151" s="484">
        <f t="shared" si="93"/>
        <v>5.3737373737373728E-5</v>
      </c>
      <c r="AN151" s="484">
        <f t="shared" si="93"/>
        <v>5.3737373737373728E-5</v>
      </c>
      <c r="AO151" s="484">
        <f t="shared" si="93"/>
        <v>5.3737373737373728E-5</v>
      </c>
      <c r="AP151" s="484">
        <f t="shared" si="93"/>
        <v>2.4848161616161622E-3</v>
      </c>
      <c r="AQ151" s="484">
        <f t="shared" si="93"/>
        <v>1.2415482828282825E-2</v>
      </c>
      <c r="AR151" s="484">
        <f t="shared" si="94"/>
        <v>1.7799967676767676E-2</v>
      </c>
      <c r="AS151" s="484">
        <f t="shared" si="94"/>
        <v>1.8590981818181813E-2</v>
      </c>
      <c r="AT151" s="484">
        <f t="shared" si="94"/>
        <v>1.1142981818181814E-2</v>
      </c>
      <c r="AU151" s="484">
        <f t="shared" si="94"/>
        <v>3.6133010101010092E-3</v>
      </c>
      <c r="AV151" s="484">
        <f t="shared" si="94"/>
        <v>1.0532525252525248E-2</v>
      </c>
      <c r="AW151" s="484">
        <f t="shared" si="94"/>
        <v>1.939919191919191E-2</v>
      </c>
      <c r="AX151" s="484">
        <f t="shared" si="94"/>
        <v>2.149494949494949E-2</v>
      </c>
      <c r="AY151" s="484">
        <f t="shared" si="94"/>
        <v>2.0643749494949491E-2</v>
      </c>
      <c r="AZ151" s="484">
        <f t="shared" si="94"/>
        <v>1.5530101010101006E-2</v>
      </c>
      <c r="BA151" s="484">
        <f t="shared" si="94"/>
        <v>7.9982707070707041E-3</v>
      </c>
      <c r="BB151" s="484">
        <f t="shared" si="94"/>
        <v>5.5027070707070705E-4</v>
      </c>
      <c r="BC151" s="484">
        <f t="shared" si="94"/>
        <v>1.0532525252525254E-4</v>
      </c>
      <c r="BD151" s="484">
        <f t="shared" si="94"/>
        <v>7.7381818181818151E-5</v>
      </c>
      <c r="BE151" s="484">
        <f t="shared" si="94"/>
        <v>5.3737373737373728E-5</v>
      </c>
      <c r="BF151" s="483">
        <f t="shared" si="86"/>
        <v>0.16286293333333327</v>
      </c>
    </row>
    <row r="152" spans="3:58" ht="15.75" thickBot="1">
      <c r="C152" s="488" t="s">
        <v>389</v>
      </c>
      <c r="D152" s="488" t="s">
        <v>387</v>
      </c>
      <c r="E152" s="487">
        <v>20</v>
      </c>
      <c r="F152" s="9">
        <v>3</v>
      </c>
      <c r="G152" s="9">
        <v>0</v>
      </c>
      <c r="H152" s="10">
        <f t="shared" si="87"/>
        <v>0.36</v>
      </c>
      <c r="I152" s="12">
        <v>380</v>
      </c>
      <c r="J152" s="51">
        <v>0.9</v>
      </c>
      <c r="K152" s="490">
        <f t="shared" si="90"/>
        <v>0.39999999999999997</v>
      </c>
      <c r="L152" s="490">
        <f t="shared" si="88"/>
        <v>7.9999999999999991</v>
      </c>
      <c r="M152" s="487">
        <v>3</v>
      </c>
      <c r="N152" s="51">
        <f t="shared" si="78"/>
        <v>0.60773712546276382</v>
      </c>
      <c r="O152" s="487">
        <v>1</v>
      </c>
      <c r="P152" s="490">
        <f t="shared" si="79"/>
        <v>0.60773712546276382</v>
      </c>
      <c r="Q152" s="9" t="s">
        <v>373</v>
      </c>
      <c r="R152" s="51">
        <v>90</v>
      </c>
      <c r="S152" s="51">
        <v>91.09</v>
      </c>
      <c r="T152" s="490">
        <f t="shared" si="80"/>
        <v>1</v>
      </c>
      <c r="U152" s="51">
        <f t="shared" si="81"/>
        <v>5.0465373961218829E-3</v>
      </c>
      <c r="V152" s="490">
        <f t="shared" si="89"/>
        <v>3.0316919205359834</v>
      </c>
      <c r="W152" s="489" t="s">
        <v>95</v>
      </c>
      <c r="Y152" s="488" t="s">
        <v>389</v>
      </c>
      <c r="Z152" s="488" t="s">
        <v>387</v>
      </c>
      <c r="AA152" s="487">
        <v>20</v>
      </c>
      <c r="AB152" s="486">
        <f t="shared" si="82"/>
        <v>0.9</v>
      </c>
      <c r="AC152" s="485">
        <f t="shared" si="83"/>
        <v>3</v>
      </c>
      <c r="AD152" s="12">
        <v>380</v>
      </c>
      <c r="AE152" s="10">
        <f t="shared" si="84"/>
        <v>0.60773712546276382</v>
      </c>
      <c r="AF152" s="9" t="str">
        <f t="shared" si="85"/>
        <v>AL No 2 THHN SERIE 8000</v>
      </c>
      <c r="AG152" s="9">
        <v>0.85399999999999998</v>
      </c>
      <c r="AH152" s="484">
        <f t="shared" si="93"/>
        <v>4.7313019390581689E-5</v>
      </c>
      <c r="AI152" s="484">
        <f t="shared" si="93"/>
        <v>4.7313019390581689E-5</v>
      </c>
      <c r="AJ152" s="484">
        <f t="shared" si="93"/>
        <v>4.7313019390581689E-5</v>
      </c>
      <c r="AK152" s="484">
        <f t="shared" si="93"/>
        <v>4.7313019390581689E-5</v>
      </c>
      <c r="AL152" s="484">
        <f t="shared" si="93"/>
        <v>4.7313019390581689E-5</v>
      </c>
      <c r="AM152" s="484">
        <f t="shared" si="93"/>
        <v>4.7313019390581689E-5</v>
      </c>
      <c r="AN152" s="484">
        <f t="shared" si="93"/>
        <v>4.7313019390581689E-5</v>
      </c>
      <c r="AO152" s="484">
        <f t="shared" si="93"/>
        <v>4.7313019390581689E-5</v>
      </c>
      <c r="AP152" s="484">
        <f t="shared" si="93"/>
        <v>2.1877540166204985E-3</v>
      </c>
      <c r="AQ152" s="484">
        <f t="shared" si="93"/>
        <v>1.0931199999999993E-2</v>
      </c>
      <c r="AR152" s="484">
        <f t="shared" si="94"/>
        <v>1.5671964542936283E-2</v>
      </c>
      <c r="AS152" s="484">
        <f t="shared" si="94"/>
        <v>1.6368412188365645E-2</v>
      </c>
      <c r="AT152" s="484">
        <f t="shared" si="94"/>
        <v>9.8108277008310193E-3</v>
      </c>
      <c r="AU152" s="484">
        <f t="shared" si="94"/>
        <v>3.1813274238227125E-3</v>
      </c>
      <c r="AV152" s="484">
        <f t="shared" si="94"/>
        <v>9.2733518005540128E-3</v>
      </c>
      <c r="AW152" s="484">
        <f t="shared" si="94"/>
        <v>1.7079999999999991E-2</v>
      </c>
      <c r="AX152" s="484">
        <f t="shared" si="94"/>
        <v>1.8925207756232677E-2</v>
      </c>
      <c r="AY152" s="484">
        <f t="shared" si="94"/>
        <v>1.8175769529085863E-2</v>
      </c>
      <c r="AZ152" s="484">
        <f t="shared" si="94"/>
        <v>1.3673462603878106E-2</v>
      </c>
      <c r="BA152" s="484">
        <f t="shared" si="94"/>
        <v>7.042069806094179E-3</v>
      </c>
      <c r="BB152" s="484">
        <f t="shared" si="94"/>
        <v>4.8448531855955655E-4</v>
      </c>
      <c r="BC152" s="484">
        <f t="shared" si="94"/>
        <v>9.2733518005540122E-5</v>
      </c>
      <c r="BD152" s="484">
        <f t="shared" si="94"/>
        <v>6.8130747922437633E-5</v>
      </c>
      <c r="BE152" s="484">
        <f t="shared" si="94"/>
        <v>4.7313019390581689E-5</v>
      </c>
      <c r="BF152" s="483">
        <f t="shared" si="86"/>
        <v>0.14339251412742374</v>
      </c>
    </row>
    <row r="153" spans="3:58" ht="15.75" thickBot="1">
      <c r="C153" s="488" t="s">
        <v>387</v>
      </c>
      <c r="D153" s="488" t="s">
        <v>388</v>
      </c>
      <c r="E153" s="487">
        <v>11</v>
      </c>
      <c r="F153" s="426">
        <v>1</v>
      </c>
      <c r="G153" s="426">
        <v>0</v>
      </c>
      <c r="H153" s="13">
        <f t="shared" si="87"/>
        <v>0.12</v>
      </c>
      <c r="I153" s="492">
        <v>220</v>
      </c>
      <c r="J153" s="490">
        <v>0.9</v>
      </c>
      <c r="K153" s="490">
        <f t="shared" si="90"/>
        <v>0.13333333333333333</v>
      </c>
      <c r="L153" s="490">
        <f t="shared" si="88"/>
        <v>1.4666666666666666</v>
      </c>
      <c r="M153" s="487">
        <v>3</v>
      </c>
      <c r="N153" s="490">
        <f t="shared" si="78"/>
        <v>0.34990925405431861</v>
      </c>
      <c r="O153" s="487">
        <v>1</v>
      </c>
      <c r="P153" s="490">
        <f t="shared" si="79"/>
        <v>0.34990925405431861</v>
      </c>
      <c r="Q153" s="426" t="s">
        <v>936</v>
      </c>
      <c r="R153" s="523">
        <v>20</v>
      </c>
      <c r="S153" s="51">
        <v>532.17999999999995</v>
      </c>
      <c r="T153" s="490">
        <f t="shared" si="80"/>
        <v>1</v>
      </c>
      <c r="U153" s="490">
        <f t="shared" si="81"/>
        <v>5.4053370267774688E-3</v>
      </c>
      <c r="V153" s="490">
        <f t="shared" si="89"/>
        <v>3.0370972575627606</v>
      </c>
      <c r="W153" s="489" t="s">
        <v>95</v>
      </c>
      <c r="Y153" s="488" t="s">
        <v>387</v>
      </c>
      <c r="Z153" s="488" t="s">
        <v>388</v>
      </c>
      <c r="AA153" s="487">
        <v>11</v>
      </c>
      <c r="AB153" s="486">
        <f t="shared" si="82"/>
        <v>0.9</v>
      </c>
      <c r="AC153" s="485">
        <f t="shared" si="83"/>
        <v>3</v>
      </c>
      <c r="AD153" s="492">
        <v>220</v>
      </c>
      <c r="AE153" s="10">
        <f t="shared" si="84"/>
        <v>0.34990925405431861</v>
      </c>
      <c r="AF153" s="9" t="str">
        <f t="shared" si="85"/>
        <v>Cable de Cobre Encauchetado 3 x 12 AWG</v>
      </c>
      <c r="AG153" s="76">
        <v>5.32</v>
      </c>
      <c r="AH153" s="484">
        <f t="shared" si="93"/>
        <v>5.3737373737373728E-5</v>
      </c>
      <c r="AI153" s="484">
        <f t="shared" si="93"/>
        <v>5.3737373737373728E-5</v>
      </c>
      <c r="AJ153" s="484">
        <f t="shared" si="93"/>
        <v>5.3737373737373728E-5</v>
      </c>
      <c r="AK153" s="484">
        <f t="shared" si="93"/>
        <v>5.3737373737373728E-5</v>
      </c>
      <c r="AL153" s="484">
        <f t="shared" si="93"/>
        <v>5.3737373737373728E-5</v>
      </c>
      <c r="AM153" s="484">
        <f t="shared" si="93"/>
        <v>5.3737373737373728E-5</v>
      </c>
      <c r="AN153" s="484">
        <f t="shared" si="93"/>
        <v>5.3737373737373728E-5</v>
      </c>
      <c r="AO153" s="484">
        <f t="shared" si="93"/>
        <v>5.3737373737373728E-5</v>
      </c>
      <c r="AP153" s="484">
        <f t="shared" si="93"/>
        <v>2.4848161616161622E-3</v>
      </c>
      <c r="AQ153" s="484">
        <f t="shared" si="93"/>
        <v>1.2415482828282825E-2</v>
      </c>
      <c r="AR153" s="484">
        <f t="shared" si="94"/>
        <v>1.7799967676767676E-2</v>
      </c>
      <c r="AS153" s="484">
        <f t="shared" si="94"/>
        <v>1.8590981818181813E-2</v>
      </c>
      <c r="AT153" s="484">
        <f t="shared" si="94"/>
        <v>1.1142981818181814E-2</v>
      </c>
      <c r="AU153" s="484">
        <f t="shared" si="94"/>
        <v>3.6133010101010092E-3</v>
      </c>
      <c r="AV153" s="484">
        <f t="shared" si="94"/>
        <v>1.0532525252525248E-2</v>
      </c>
      <c r="AW153" s="484">
        <f t="shared" si="94"/>
        <v>1.939919191919191E-2</v>
      </c>
      <c r="AX153" s="484">
        <f t="shared" si="94"/>
        <v>2.149494949494949E-2</v>
      </c>
      <c r="AY153" s="484">
        <f t="shared" si="94"/>
        <v>2.0643749494949491E-2</v>
      </c>
      <c r="AZ153" s="484">
        <f t="shared" si="94"/>
        <v>1.5530101010101006E-2</v>
      </c>
      <c r="BA153" s="484">
        <f t="shared" si="94"/>
        <v>7.9982707070707041E-3</v>
      </c>
      <c r="BB153" s="484">
        <f t="shared" si="94"/>
        <v>5.5027070707070705E-4</v>
      </c>
      <c r="BC153" s="484">
        <f t="shared" si="94"/>
        <v>1.0532525252525254E-4</v>
      </c>
      <c r="BD153" s="484">
        <f t="shared" si="94"/>
        <v>7.7381818181818151E-5</v>
      </c>
      <c r="BE153" s="484">
        <f t="shared" si="94"/>
        <v>5.3737373737373728E-5</v>
      </c>
      <c r="BF153" s="483">
        <f t="shared" si="86"/>
        <v>0.16286293333333327</v>
      </c>
    </row>
    <row r="154" spans="3:58" ht="15.75" thickBot="1">
      <c r="C154" s="488" t="s">
        <v>387</v>
      </c>
      <c r="D154" s="488" t="s">
        <v>385</v>
      </c>
      <c r="E154" s="487">
        <v>20</v>
      </c>
      <c r="F154" s="9">
        <v>2</v>
      </c>
      <c r="G154" s="9">
        <v>0</v>
      </c>
      <c r="H154" s="10">
        <f t="shared" si="87"/>
        <v>0.24</v>
      </c>
      <c r="I154" s="12">
        <v>380</v>
      </c>
      <c r="J154" s="51">
        <v>0.9</v>
      </c>
      <c r="K154" s="490">
        <f t="shared" si="90"/>
        <v>0.26666666666666666</v>
      </c>
      <c r="L154" s="490">
        <f t="shared" si="88"/>
        <v>5.333333333333333</v>
      </c>
      <c r="M154" s="487">
        <v>3</v>
      </c>
      <c r="N154" s="51">
        <f t="shared" si="78"/>
        <v>0.40515808364184264</v>
      </c>
      <c r="O154" s="487">
        <v>1</v>
      </c>
      <c r="P154" s="490">
        <f t="shared" si="79"/>
        <v>0.40515808364184264</v>
      </c>
      <c r="Q154" s="9" t="s">
        <v>373</v>
      </c>
      <c r="R154" s="51">
        <v>90</v>
      </c>
      <c r="S154" s="51">
        <v>91.09</v>
      </c>
      <c r="T154" s="490">
        <f t="shared" si="80"/>
        <v>1</v>
      </c>
      <c r="U154" s="51">
        <f t="shared" si="81"/>
        <v>3.3643582640812556E-3</v>
      </c>
      <c r="V154" s="490">
        <f t="shared" si="89"/>
        <v>3.040461615826842</v>
      </c>
      <c r="W154" s="489" t="s">
        <v>95</v>
      </c>
      <c r="Y154" s="488" t="s">
        <v>387</v>
      </c>
      <c r="Z154" s="488" t="s">
        <v>385</v>
      </c>
      <c r="AA154" s="487">
        <v>20</v>
      </c>
      <c r="AB154" s="486">
        <f t="shared" si="82"/>
        <v>0.9</v>
      </c>
      <c r="AC154" s="485">
        <f t="shared" si="83"/>
        <v>3</v>
      </c>
      <c r="AD154" s="12">
        <v>380</v>
      </c>
      <c r="AE154" s="10">
        <f t="shared" si="84"/>
        <v>0.40515808364184264</v>
      </c>
      <c r="AF154" s="9" t="str">
        <f t="shared" si="85"/>
        <v>AL No 2 THHN SERIE 8000</v>
      </c>
      <c r="AG154" s="9">
        <v>0.85399999999999998</v>
      </c>
      <c r="AH154" s="484">
        <f t="shared" si="93"/>
        <v>2.1028008618036321E-5</v>
      </c>
      <c r="AI154" s="484">
        <f t="shared" si="93"/>
        <v>2.1028008618036321E-5</v>
      </c>
      <c r="AJ154" s="484">
        <f t="shared" si="93"/>
        <v>2.1028008618036321E-5</v>
      </c>
      <c r="AK154" s="484">
        <f t="shared" si="93"/>
        <v>2.1028008618036321E-5</v>
      </c>
      <c r="AL154" s="484">
        <f t="shared" si="93"/>
        <v>2.1028008618036321E-5</v>
      </c>
      <c r="AM154" s="484">
        <f t="shared" si="93"/>
        <v>2.1028008618036321E-5</v>
      </c>
      <c r="AN154" s="484">
        <f t="shared" si="93"/>
        <v>2.1028008618036321E-5</v>
      </c>
      <c r="AO154" s="484">
        <f t="shared" si="93"/>
        <v>2.1028008618036321E-5</v>
      </c>
      <c r="AP154" s="484">
        <f t="shared" si="93"/>
        <v>9.7233511849799956E-4</v>
      </c>
      <c r="AQ154" s="484">
        <f t="shared" si="93"/>
        <v>4.8583111111111113E-3</v>
      </c>
      <c r="AR154" s="484">
        <f t="shared" si="94"/>
        <v>6.9653175746383503E-3</v>
      </c>
      <c r="AS154" s="484">
        <f t="shared" si="94"/>
        <v>7.274849861495845E-3</v>
      </c>
      <c r="AT154" s="484">
        <f t="shared" si="94"/>
        <v>4.3603678670360102E-3</v>
      </c>
      <c r="AU154" s="484">
        <f t="shared" si="94"/>
        <v>1.4139232994767616E-3</v>
      </c>
      <c r="AV154" s="484">
        <f t="shared" si="94"/>
        <v>4.1214896891351186E-3</v>
      </c>
      <c r="AW154" s="484">
        <f t="shared" si="94"/>
        <v>7.5911111111111084E-3</v>
      </c>
      <c r="AX154" s="484">
        <f t="shared" si="94"/>
        <v>8.4112034472145283E-3</v>
      </c>
      <c r="AY154" s="484">
        <f t="shared" si="94"/>
        <v>8.0781197907048331E-3</v>
      </c>
      <c r="AZ154" s="484">
        <f t="shared" si="94"/>
        <v>6.077094490612495E-3</v>
      </c>
      <c r="BA154" s="484">
        <f t="shared" si="94"/>
        <v>3.1298088027085251E-3</v>
      </c>
      <c r="BB154" s="484">
        <f t="shared" si="94"/>
        <v>2.1532680824869194E-4</v>
      </c>
      <c r="BC154" s="484">
        <f t="shared" si="94"/>
        <v>4.1214896891351195E-5</v>
      </c>
      <c r="BD154" s="484">
        <f t="shared" si="94"/>
        <v>3.0280332409972291E-5</v>
      </c>
      <c r="BE154" s="484">
        <f t="shared" si="94"/>
        <v>2.1028008618036321E-5</v>
      </c>
      <c r="BF154" s="483">
        <f t="shared" si="86"/>
        <v>6.3730006278855028E-2</v>
      </c>
    </row>
    <row r="155" spans="3:58" ht="15.75" thickBot="1">
      <c r="C155" s="488" t="s">
        <v>385</v>
      </c>
      <c r="D155" s="488" t="s">
        <v>386</v>
      </c>
      <c r="E155" s="487">
        <v>11</v>
      </c>
      <c r="F155" s="9">
        <v>1</v>
      </c>
      <c r="G155" s="9">
        <v>0</v>
      </c>
      <c r="H155" s="10">
        <f t="shared" si="87"/>
        <v>0.12</v>
      </c>
      <c r="I155" s="12">
        <v>220</v>
      </c>
      <c r="J155" s="51">
        <v>0.9</v>
      </c>
      <c r="K155" s="490">
        <f t="shared" si="90"/>
        <v>0.13333333333333333</v>
      </c>
      <c r="L155" s="490">
        <f t="shared" si="88"/>
        <v>1.4666666666666666</v>
      </c>
      <c r="M155" s="487">
        <v>3</v>
      </c>
      <c r="N155" s="51">
        <f t="shared" si="78"/>
        <v>0.34990925405431861</v>
      </c>
      <c r="O155" s="487">
        <v>1</v>
      </c>
      <c r="P155" s="490">
        <f t="shared" si="79"/>
        <v>0.34990925405431861</v>
      </c>
      <c r="Q155" s="9" t="s">
        <v>936</v>
      </c>
      <c r="R155" s="523">
        <v>20</v>
      </c>
      <c r="S155" s="51">
        <v>532.17999999999995</v>
      </c>
      <c r="T155" s="490">
        <f t="shared" si="80"/>
        <v>1</v>
      </c>
      <c r="U155" s="51">
        <f t="shared" si="81"/>
        <v>5.4053370267774688E-3</v>
      </c>
      <c r="V155" s="490">
        <f t="shared" si="89"/>
        <v>3.0458669528536193</v>
      </c>
      <c r="W155" s="489" t="s">
        <v>95</v>
      </c>
      <c r="Y155" s="488" t="s">
        <v>385</v>
      </c>
      <c r="Z155" s="488" t="s">
        <v>386</v>
      </c>
      <c r="AA155" s="487">
        <v>11</v>
      </c>
      <c r="AB155" s="486">
        <f t="shared" si="82"/>
        <v>0.9</v>
      </c>
      <c r="AC155" s="491">
        <f t="shared" si="83"/>
        <v>3</v>
      </c>
      <c r="AD155" s="12">
        <v>220</v>
      </c>
      <c r="AE155" s="10">
        <f t="shared" si="84"/>
        <v>0.34990925405431861</v>
      </c>
      <c r="AF155" s="9" t="str">
        <f t="shared" si="85"/>
        <v>Cable de Cobre Encauchetado 3 x 12 AWG</v>
      </c>
      <c r="AG155" s="76">
        <v>5.32</v>
      </c>
      <c r="AH155" s="484">
        <f t="shared" si="93"/>
        <v>5.3737373737373728E-5</v>
      </c>
      <c r="AI155" s="484">
        <f t="shared" si="93"/>
        <v>5.3737373737373728E-5</v>
      </c>
      <c r="AJ155" s="484">
        <f t="shared" si="93"/>
        <v>5.3737373737373728E-5</v>
      </c>
      <c r="AK155" s="484">
        <f t="shared" si="93"/>
        <v>5.3737373737373728E-5</v>
      </c>
      <c r="AL155" s="484">
        <f t="shared" si="93"/>
        <v>5.3737373737373728E-5</v>
      </c>
      <c r="AM155" s="484">
        <f t="shared" si="93"/>
        <v>5.3737373737373728E-5</v>
      </c>
      <c r="AN155" s="484">
        <f t="shared" si="93"/>
        <v>5.3737373737373728E-5</v>
      </c>
      <c r="AO155" s="484">
        <f t="shared" si="93"/>
        <v>5.3737373737373728E-5</v>
      </c>
      <c r="AP155" s="484">
        <f t="shared" si="93"/>
        <v>2.4848161616161622E-3</v>
      </c>
      <c r="AQ155" s="484">
        <f t="shared" si="93"/>
        <v>1.2415482828282825E-2</v>
      </c>
      <c r="AR155" s="484">
        <f t="shared" si="94"/>
        <v>1.7799967676767676E-2</v>
      </c>
      <c r="AS155" s="484">
        <f t="shared" si="94"/>
        <v>1.8590981818181813E-2</v>
      </c>
      <c r="AT155" s="484">
        <f t="shared" si="94"/>
        <v>1.1142981818181814E-2</v>
      </c>
      <c r="AU155" s="484">
        <f t="shared" si="94"/>
        <v>3.6133010101010092E-3</v>
      </c>
      <c r="AV155" s="484">
        <f t="shared" si="94"/>
        <v>1.0532525252525248E-2</v>
      </c>
      <c r="AW155" s="484">
        <f t="shared" si="94"/>
        <v>1.939919191919191E-2</v>
      </c>
      <c r="AX155" s="484">
        <f t="shared" si="94"/>
        <v>2.149494949494949E-2</v>
      </c>
      <c r="AY155" s="484">
        <f t="shared" si="94"/>
        <v>2.0643749494949491E-2</v>
      </c>
      <c r="AZ155" s="484">
        <f t="shared" si="94"/>
        <v>1.5530101010101006E-2</v>
      </c>
      <c r="BA155" s="484">
        <f t="shared" si="94"/>
        <v>7.9982707070707041E-3</v>
      </c>
      <c r="BB155" s="484">
        <f t="shared" si="94"/>
        <v>5.5027070707070705E-4</v>
      </c>
      <c r="BC155" s="484">
        <f t="shared" si="94"/>
        <v>1.0532525252525254E-4</v>
      </c>
      <c r="BD155" s="484">
        <f t="shared" si="94"/>
        <v>7.7381818181818151E-5</v>
      </c>
      <c r="BE155" s="484">
        <f t="shared" si="94"/>
        <v>5.3737373737373728E-5</v>
      </c>
      <c r="BF155" s="483">
        <f t="shared" si="86"/>
        <v>0.16286293333333327</v>
      </c>
    </row>
    <row r="156" spans="3:58" ht="15.75" thickBot="1">
      <c r="C156" s="488" t="s">
        <v>385</v>
      </c>
      <c r="D156" s="488" t="s">
        <v>384</v>
      </c>
      <c r="E156" s="487">
        <v>20</v>
      </c>
      <c r="F156" s="9">
        <v>1</v>
      </c>
      <c r="G156" s="9">
        <v>0</v>
      </c>
      <c r="H156" s="10">
        <f t="shared" si="87"/>
        <v>0.12</v>
      </c>
      <c r="I156" s="12">
        <v>380</v>
      </c>
      <c r="J156" s="51">
        <v>0.9</v>
      </c>
      <c r="K156" s="490">
        <f t="shared" si="90"/>
        <v>0.13333333333333333</v>
      </c>
      <c r="L156" s="490">
        <f t="shared" si="88"/>
        <v>2.6666666666666665</v>
      </c>
      <c r="M156" s="487">
        <v>3</v>
      </c>
      <c r="N156" s="51">
        <f t="shared" si="78"/>
        <v>0.20257904182092132</v>
      </c>
      <c r="O156" s="487">
        <v>1</v>
      </c>
      <c r="P156" s="490">
        <f t="shared" si="79"/>
        <v>0.20257904182092132</v>
      </c>
      <c r="Q156" s="9" t="s">
        <v>373</v>
      </c>
      <c r="R156" s="51">
        <v>90</v>
      </c>
      <c r="S156" s="51">
        <v>91.09</v>
      </c>
      <c r="T156" s="490">
        <f t="shared" si="80"/>
        <v>1</v>
      </c>
      <c r="U156" s="51">
        <f t="shared" si="81"/>
        <v>1.6821791320406278E-3</v>
      </c>
      <c r="V156" s="490">
        <f t="shared" si="89"/>
        <v>3.0475491319856598</v>
      </c>
      <c r="W156" s="489" t="s">
        <v>95</v>
      </c>
      <c r="Y156" s="488" t="s">
        <v>385</v>
      </c>
      <c r="Z156" s="488" t="s">
        <v>384</v>
      </c>
      <c r="AA156" s="487">
        <v>20</v>
      </c>
      <c r="AB156" s="486">
        <f t="shared" si="82"/>
        <v>0.9</v>
      </c>
      <c r="AC156" s="485">
        <f t="shared" si="83"/>
        <v>3</v>
      </c>
      <c r="AD156" s="12">
        <v>380</v>
      </c>
      <c r="AE156" s="10">
        <f t="shared" si="84"/>
        <v>0.20257904182092132</v>
      </c>
      <c r="AF156" s="9" t="str">
        <f t="shared" si="85"/>
        <v>AL No 2 THHN SERIE 8000</v>
      </c>
      <c r="AG156" s="9">
        <v>0.85399999999999998</v>
      </c>
      <c r="AH156" s="484">
        <f t="shared" si="93"/>
        <v>5.2570021545090801E-6</v>
      </c>
      <c r="AI156" s="484">
        <f t="shared" si="93"/>
        <v>5.2570021545090801E-6</v>
      </c>
      <c r="AJ156" s="484">
        <f t="shared" si="93"/>
        <v>5.2570021545090801E-6</v>
      </c>
      <c r="AK156" s="484">
        <f t="shared" si="93"/>
        <v>5.2570021545090801E-6</v>
      </c>
      <c r="AL156" s="484">
        <f t="shared" si="93"/>
        <v>5.2570021545090801E-6</v>
      </c>
      <c r="AM156" s="484">
        <f t="shared" si="93"/>
        <v>5.2570021545090801E-6</v>
      </c>
      <c r="AN156" s="484">
        <f t="shared" si="93"/>
        <v>5.2570021545090801E-6</v>
      </c>
      <c r="AO156" s="484">
        <f t="shared" si="93"/>
        <v>5.2570021545090801E-6</v>
      </c>
      <c r="AP156" s="484">
        <f t="shared" si="93"/>
        <v>2.4308377962449989E-4</v>
      </c>
      <c r="AQ156" s="484">
        <f t="shared" si="93"/>
        <v>1.2145777777777778E-3</v>
      </c>
      <c r="AR156" s="484">
        <f t="shared" si="94"/>
        <v>1.7413293936595876E-3</v>
      </c>
      <c r="AS156" s="484">
        <f t="shared" si="94"/>
        <v>1.8187124653739613E-3</v>
      </c>
      <c r="AT156" s="484">
        <f t="shared" si="94"/>
        <v>1.0900919667590026E-3</v>
      </c>
      <c r="AU156" s="484">
        <f t="shared" si="94"/>
        <v>3.5348082486919041E-4</v>
      </c>
      <c r="AV156" s="484">
        <f t="shared" si="94"/>
        <v>1.0303724222837797E-3</v>
      </c>
      <c r="AW156" s="484">
        <f t="shared" si="94"/>
        <v>1.8977777777777771E-3</v>
      </c>
      <c r="AX156" s="484">
        <f t="shared" si="94"/>
        <v>2.1028008618036321E-3</v>
      </c>
      <c r="AY156" s="484">
        <f t="shared" si="94"/>
        <v>2.0195299476762083E-3</v>
      </c>
      <c r="AZ156" s="484">
        <f t="shared" si="94"/>
        <v>1.5192736226531237E-3</v>
      </c>
      <c r="BA156" s="484">
        <f t="shared" si="94"/>
        <v>7.8245220067713127E-4</v>
      </c>
      <c r="BB156" s="484">
        <f t="shared" si="94"/>
        <v>5.3831702062172984E-5</v>
      </c>
      <c r="BC156" s="484">
        <f t="shared" si="94"/>
        <v>1.0303724222837799E-5</v>
      </c>
      <c r="BD156" s="484">
        <f t="shared" si="94"/>
        <v>7.5700831024930728E-6</v>
      </c>
      <c r="BE156" s="484">
        <f t="shared" si="94"/>
        <v>5.2570021545090801E-6</v>
      </c>
      <c r="BF156" s="483">
        <f t="shared" si="86"/>
        <v>1.5932501569713757E-2</v>
      </c>
    </row>
    <row r="157" spans="3:58" ht="15.75" thickBot="1">
      <c r="C157" s="488" t="s">
        <v>384</v>
      </c>
      <c r="D157" s="488" t="s">
        <v>935</v>
      </c>
      <c r="E157" s="487">
        <v>11</v>
      </c>
      <c r="F157" s="9">
        <v>1</v>
      </c>
      <c r="G157" s="9">
        <v>0</v>
      </c>
      <c r="H157" s="10">
        <f t="shared" si="87"/>
        <v>0.12</v>
      </c>
      <c r="I157" s="12">
        <v>220</v>
      </c>
      <c r="J157" s="51">
        <v>0.9</v>
      </c>
      <c r="K157" s="490">
        <f t="shared" si="90"/>
        <v>0.13333333333333333</v>
      </c>
      <c r="L157" s="490">
        <f t="shared" si="88"/>
        <v>1.4666666666666666</v>
      </c>
      <c r="M157" s="487">
        <v>3</v>
      </c>
      <c r="N157" s="51">
        <f t="shared" si="78"/>
        <v>0.34990925405431861</v>
      </c>
      <c r="O157" s="487">
        <v>1</v>
      </c>
      <c r="P157" s="490">
        <f t="shared" si="79"/>
        <v>0.34990925405431861</v>
      </c>
      <c r="Q157" s="9" t="s">
        <v>936</v>
      </c>
      <c r="R157" s="523">
        <v>20</v>
      </c>
      <c r="S157" s="51">
        <v>532.17999999999995</v>
      </c>
      <c r="T157" s="490">
        <f t="shared" si="80"/>
        <v>1</v>
      </c>
      <c r="U157" s="51">
        <f t="shared" si="81"/>
        <v>5.4053370267774688E-3</v>
      </c>
      <c r="V157" s="490">
        <f t="shared" si="89"/>
        <v>3.0529544690124371</v>
      </c>
      <c r="W157" s="489" t="s">
        <v>95</v>
      </c>
      <c r="Y157" s="488" t="s">
        <v>384</v>
      </c>
      <c r="Z157" s="488">
        <v>1</v>
      </c>
      <c r="AA157" s="487">
        <v>11</v>
      </c>
      <c r="AB157" s="486">
        <f t="shared" si="82"/>
        <v>0.9</v>
      </c>
      <c r="AC157" s="485">
        <f t="shared" si="83"/>
        <v>3</v>
      </c>
      <c r="AD157" s="12">
        <v>220</v>
      </c>
      <c r="AE157" s="10">
        <f t="shared" si="84"/>
        <v>0.34990925405431861</v>
      </c>
      <c r="AF157" s="9" t="str">
        <f t="shared" si="85"/>
        <v>Cable de Cobre Encauchetado 3 x 12 AWG</v>
      </c>
      <c r="AG157" s="76">
        <v>5.32</v>
      </c>
      <c r="AH157" s="484">
        <f t="shared" si="93"/>
        <v>5.3737373737373728E-5</v>
      </c>
      <c r="AI157" s="484">
        <f t="shared" si="93"/>
        <v>5.3737373737373728E-5</v>
      </c>
      <c r="AJ157" s="484">
        <f t="shared" si="93"/>
        <v>5.3737373737373728E-5</v>
      </c>
      <c r="AK157" s="484">
        <f t="shared" si="93"/>
        <v>5.3737373737373728E-5</v>
      </c>
      <c r="AL157" s="484">
        <f t="shared" si="93"/>
        <v>5.3737373737373728E-5</v>
      </c>
      <c r="AM157" s="484">
        <f t="shared" si="93"/>
        <v>5.3737373737373728E-5</v>
      </c>
      <c r="AN157" s="484">
        <f t="shared" si="93"/>
        <v>5.3737373737373728E-5</v>
      </c>
      <c r="AO157" s="484">
        <f t="shared" si="93"/>
        <v>5.3737373737373728E-5</v>
      </c>
      <c r="AP157" s="484">
        <f t="shared" si="93"/>
        <v>2.4848161616161622E-3</v>
      </c>
      <c r="AQ157" s="484">
        <f t="shared" si="93"/>
        <v>1.2415482828282825E-2</v>
      </c>
      <c r="AR157" s="484">
        <f t="shared" si="94"/>
        <v>1.7799967676767676E-2</v>
      </c>
      <c r="AS157" s="484">
        <f t="shared" si="94"/>
        <v>1.8590981818181813E-2</v>
      </c>
      <c r="AT157" s="484">
        <f t="shared" si="94"/>
        <v>1.1142981818181814E-2</v>
      </c>
      <c r="AU157" s="484">
        <f t="shared" si="94"/>
        <v>3.6133010101010092E-3</v>
      </c>
      <c r="AV157" s="484">
        <f t="shared" si="94"/>
        <v>1.0532525252525248E-2</v>
      </c>
      <c r="AW157" s="484">
        <f t="shared" si="94"/>
        <v>1.939919191919191E-2</v>
      </c>
      <c r="AX157" s="484">
        <f t="shared" si="94"/>
        <v>2.149494949494949E-2</v>
      </c>
      <c r="AY157" s="484">
        <f t="shared" si="94"/>
        <v>2.0643749494949491E-2</v>
      </c>
      <c r="AZ157" s="484">
        <f t="shared" si="94"/>
        <v>1.5530101010101006E-2</v>
      </c>
      <c r="BA157" s="484">
        <f t="shared" si="94"/>
        <v>7.9982707070707041E-3</v>
      </c>
      <c r="BB157" s="484">
        <f t="shared" si="94"/>
        <v>5.5027070707070705E-4</v>
      </c>
      <c r="BC157" s="484">
        <f t="shared" si="94"/>
        <v>1.0532525252525254E-4</v>
      </c>
      <c r="BD157" s="484">
        <f t="shared" si="94"/>
        <v>7.7381818181818151E-5</v>
      </c>
      <c r="BE157" s="484">
        <f t="shared" si="94"/>
        <v>5.3737373737373728E-5</v>
      </c>
      <c r="BF157" s="483">
        <f t="shared" si="86"/>
        <v>0.16286293333333327</v>
      </c>
    </row>
    <row r="158" spans="3:58" ht="15.75" thickBot="1">
      <c r="C158" s="34" t="s">
        <v>383</v>
      </c>
      <c r="D158" s="482"/>
      <c r="E158" s="482"/>
      <c r="F158" s="481"/>
      <c r="G158" s="481"/>
      <c r="H158" s="480"/>
      <c r="I158" s="480"/>
      <c r="J158" s="480"/>
      <c r="K158" s="477"/>
      <c r="L158" s="477"/>
      <c r="M158" s="477"/>
      <c r="N158" s="477"/>
      <c r="O158" s="477"/>
      <c r="P158" s="477"/>
      <c r="Q158" s="477"/>
      <c r="R158" s="477"/>
      <c r="S158" s="479"/>
      <c r="T158" s="478"/>
      <c r="U158" s="477"/>
      <c r="V158" s="476">
        <f>MAX(V10:V157)</f>
        <v>3.0529544690124371</v>
      </c>
      <c r="W158" s="475"/>
      <c r="Y158" s="677" t="s">
        <v>382</v>
      </c>
      <c r="Z158" s="678"/>
      <c r="AA158" s="678"/>
      <c r="AB158" s="678"/>
      <c r="AC158" s="678"/>
      <c r="AD158" s="678"/>
      <c r="AE158" s="678"/>
      <c r="AF158" s="678"/>
      <c r="AG158" s="678"/>
      <c r="AH158" s="474">
        <f t="shared" ref="AH158:BE158" si="95">SUM(AH14:AH95)</f>
        <v>0.16057216933881743</v>
      </c>
      <c r="AI158" s="474">
        <f t="shared" si="95"/>
        <v>0.16057216933881743</v>
      </c>
      <c r="AJ158" s="474">
        <f t="shared" si="95"/>
        <v>0.16057216933881743</v>
      </c>
      <c r="AK158" s="474">
        <f t="shared" si="95"/>
        <v>0.16057216933881743</v>
      </c>
      <c r="AL158" s="474">
        <f t="shared" si="95"/>
        <v>0.16057216933881743</v>
      </c>
      <c r="AM158" s="474">
        <f t="shared" si="95"/>
        <v>0.16057216933881743</v>
      </c>
      <c r="AN158" s="474">
        <f t="shared" si="95"/>
        <v>0.16057216933881743</v>
      </c>
      <c r="AO158" s="474">
        <f t="shared" si="95"/>
        <v>0.16057216933881743</v>
      </c>
      <c r="AP158" s="474">
        <f t="shared" si="95"/>
        <v>7.4248571102269301</v>
      </c>
      <c r="AQ158" s="474">
        <f t="shared" si="95"/>
        <v>37.098594004040336</v>
      </c>
      <c r="AR158" s="474">
        <f t="shared" si="95"/>
        <v>53.187925371789852</v>
      </c>
      <c r="AS158" s="474">
        <f t="shared" si="95"/>
        <v>55.551547704457185</v>
      </c>
      <c r="AT158" s="474">
        <f t="shared" si="95"/>
        <v>33.296245034097197</v>
      </c>
      <c r="AU158" s="474">
        <f t="shared" si="95"/>
        <v>10.796872666342104</v>
      </c>
      <c r="AV158" s="474">
        <f t="shared" si="95"/>
        <v>31.472145190408241</v>
      </c>
      <c r="AW158" s="474">
        <f t="shared" si="95"/>
        <v>57.96655313131307</v>
      </c>
      <c r="AX158" s="474">
        <f t="shared" si="95"/>
        <v>64.228867735527061</v>
      </c>
      <c r="AY158" s="474">
        <f t="shared" si="95"/>
        <v>61.685404573200202</v>
      </c>
      <c r="AZ158" s="474">
        <f t="shared" si="95"/>
        <v>46.405356938918203</v>
      </c>
      <c r="BA158" s="474">
        <f t="shared" si="95"/>
        <v>23.899561684389564</v>
      </c>
      <c r="BB158" s="474">
        <f t="shared" si="95"/>
        <v>1.644259014029495</v>
      </c>
      <c r="BC158" s="474">
        <f t="shared" si="95"/>
        <v>0.31472145190408241</v>
      </c>
      <c r="BD158" s="474">
        <f t="shared" si="95"/>
        <v>0.23122392384789703</v>
      </c>
      <c r="BE158" s="474">
        <f t="shared" si="95"/>
        <v>0.16057216933881743</v>
      </c>
      <c r="BF158" s="473">
        <f t="shared" si="86"/>
        <v>486.64928505854067</v>
      </c>
    </row>
    <row r="159" spans="3:58">
      <c r="Y159" s="679" t="s">
        <v>381</v>
      </c>
      <c r="Z159" s="680"/>
      <c r="AA159" s="680"/>
      <c r="AB159" s="680"/>
      <c r="AC159" s="680"/>
      <c r="AD159" s="680"/>
      <c r="AE159" s="680"/>
      <c r="AF159" s="680"/>
      <c r="AG159" s="680"/>
      <c r="AH159" s="472">
        <f t="shared" ref="AH159:BE159" si="96">$H$14*1000*AH9</f>
        <v>444</v>
      </c>
      <c r="AI159" s="472">
        <f t="shared" si="96"/>
        <v>444</v>
      </c>
      <c r="AJ159" s="472">
        <f t="shared" si="96"/>
        <v>444</v>
      </c>
      <c r="AK159" s="472">
        <f t="shared" si="96"/>
        <v>444</v>
      </c>
      <c r="AL159" s="472">
        <f t="shared" si="96"/>
        <v>444</v>
      </c>
      <c r="AM159" s="472">
        <f t="shared" si="96"/>
        <v>444</v>
      </c>
      <c r="AN159" s="472">
        <f t="shared" si="96"/>
        <v>444</v>
      </c>
      <c r="AO159" s="472">
        <f t="shared" si="96"/>
        <v>444</v>
      </c>
      <c r="AP159" s="472">
        <f t="shared" si="96"/>
        <v>3019.2000000000003</v>
      </c>
      <c r="AQ159" s="472">
        <f t="shared" si="96"/>
        <v>6748.8</v>
      </c>
      <c r="AR159" s="472">
        <f t="shared" si="96"/>
        <v>8080.8</v>
      </c>
      <c r="AS159" s="472">
        <f t="shared" si="96"/>
        <v>8258.4</v>
      </c>
      <c r="AT159" s="472">
        <f t="shared" si="96"/>
        <v>6393.5999999999995</v>
      </c>
      <c r="AU159" s="472">
        <f t="shared" si="96"/>
        <v>3640.7999999999997</v>
      </c>
      <c r="AV159" s="472">
        <f t="shared" si="96"/>
        <v>6216</v>
      </c>
      <c r="AW159" s="472">
        <f t="shared" si="96"/>
        <v>8436</v>
      </c>
      <c r="AX159" s="472">
        <f t="shared" si="96"/>
        <v>8880</v>
      </c>
      <c r="AY159" s="472">
        <f t="shared" si="96"/>
        <v>8702.4</v>
      </c>
      <c r="AZ159" s="472">
        <f t="shared" si="96"/>
        <v>7548</v>
      </c>
      <c r="BA159" s="472">
        <f t="shared" si="96"/>
        <v>5416.8</v>
      </c>
      <c r="BB159" s="472">
        <f t="shared" si="96"/>
        <v>1420.8</v>
      </c>
      <c r="BC159" s="472">
        <f t="shared" si="96"/>
        <v>621.6</v>
      </c>
      <c r="BD159" s="472">
        <f t="shared" si="96"/>
        <v>532.79999999999995</v>
      </c>
      <c r="BE159" s="472">
        <f t="shared" si="96"/>
        <v>444</v>
      </c>
      <c r="BF159" s="471">
        <f t="shared" si="86"/>
        <v>87912.000000000015</v>
      </c>
    </row>
    <row r="160" spans="3:58" ht="15.75" thickBot="1">
      <c r="Y160" s="681" t="s">
        <v>380</v>
      </c>
      <c r="Z160" s="682"/>
      <c r="AA160" s="682"/>
      <c r="AB160" s="682"/>
      <c r="AC160" s="682"/>
      <c r="AD160" s="682"/>
      <c r="AE160" s="682"/>
      <c r="AF160" s="682"/>
      <c r="AG160" s="682"/>
      <c r="AH160" s="470">
        <f t="shared" ref="AH160:BF160" si="97">+AH158/AH159</f>
        <v>3.6164903004238158E-4</v>
      </c>
      <c r="AI160" s="470">
        <f t="shared" si="97"/>
        <v>3.6164903004238158E-4</v>
      </c>
      <c r="AJ160" s="470">
        <f t="shared" si="97"/>
        <v>3.6164903004238158E-4</v>
      </c>
      <c r="AK160" s="470">
        <f t="shared" si="97"/>
        <v>3.6164903004238158E-4</v>
      </c>
      <c r="AL160" s="470">
        <f t="shared" si="97"/>
        <v>3.6164903004238158E-4</v>
      </c>
      <c r="AM160" s="470">
        <f t="shared" si="97"/>
        <v>3.6164903004238158E-4</v>
      </c>
      <c r="AN160" s="470">
        <f t="shared" si="97"/>
        <v>3.6164903004238158E-4</v>
      </c>
      <c r="AO160" s="470">
        <f t="shared" si="97"/>
        <v>3.6164903004238158E-4</v>
      </c>
      <c r="AP160" s="470">
        <f t="shared" si="97"/>
        <v>2.4592134042881989E-3</v>
      </c>
      <c r="AQ160" s="470">
        <f t="shared" si="97"/>
        <v>5.4970652566441935E-3</v>
      </c>
      <c r="AR160" s="470">
        <f t="shared" si="97"/>
        <v>6.5820123467713407E-3</v>
      </c>
      <c r="AS160" s="470">
        <f t="shared" si="97"/>
        <v>6.7266719587882867E-3</v>
      </c>
      <c r="AT160" s="470">
        <f t="shared" si="97"/>
        <v>5.2077460326102974E-3</v>
      </c>
      <c r="AU160" s="470">
        <f t="shared" si="97"/>
        <v>2.9655220463475347E-3</v>
      </c>
      <c r="AV160" s="470">
        <f t="shared" si="97"/>
        <v>5.0630864205933462E-3</v>
      </c>
      <c r="AW160" s="470">
        <f t="shared" si="97"/>
        <v>6.8713315708052482E-3</v>
      </c>
      <c r="AX160" s="470">
        <f t="shared" si="97"/>
        <v>7.2329806008476416E-3</v>
      </c>
      <c r="AY160" s="470">
        <f t="shared" si="97"/>
        <v>7.0883209888306913E-3</v>
      </c>
      <c r="AZ160" s="470">
        <f t="shared" si="97"/>
        <v>6.1480335107204831E-3</v>
      </c>
      <c r="BA160" s="470">
        <f t="shared" si="97"/>
        <v>4.4121181665170515E-3</v>
      </c>
      <c r="BB160" s="470">
        <f t="shared" si="97"/>
        <v>1.1572768961356243E-3</v>
      </c>
      <c r="BC160" s="470">
        <f t="shared" si="97"/>
        <v>5.0630864205933465E-4</v>
      </c>
      <c r="BD160" s="470">
        <f t="shared" si="97"/>
        <v>4.3397883605085784E-4</v>
      </c>
      <c r="BE160" s="470">
        <f t="shared" si="97"/>
        <v>3.6164903004238158E-4</v>
      </c>
      <c r="BF160" s="469">
        <f t="shared" si="97"/>
        <v>5.5356411531820521E-3</v>
      </c>
    </row>
    <row r="161" spans="25:58" ht="15.75" thickBot="1">
      <c r="Y161" s="468" t="s">
        <v>379</v>
      </c>
      <c r="Z161" s="467"/>
      <c r="AA161" s="467"/>
      <c r="AB161" s="466"/>
      <c r="AC161" s="465"/>
      <c r="AD161" s="465"/>
      <c r="AE161" s="465"/>
      <c r="AF161" s="465"/>
      <c r="AG161" s="464">
        <f>AX160</f>
        <v>7.2329806008476416E-3</v>
      </c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spans="25:58" ht="15.75" thickBot="1">
      <c r="Y162" s="44" t="s">
        <v>378</v>
      </c>
      <c r="Z162" s="463"/>
      <c r="AA162" s="463"/>
      <c r="AB162" s="462"/>
      <c r="AC162" s="461"/>
      <c r="AD162" s="461"/>
      <c r="AE162" s="461"/>
      <c r="AF162" s="461"/>
      <c r="AG162" s="460">
        <f>AX160</f>
        <v>7.2329806008476416E-3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spans="25:58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58:AG158"/>
    <mergeCell ref="Y159:AG159"/>
    <mergeCell ref="Y160:AG160"/>
    <mergeCell ref="Z8:Z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1A740-7809-4BB8-B604-B70E18381BD8}">
  <dimension ref="C4:BF101"/>
  <sheetViews>
    <sheetView topLeftCell="Q64" zoomScale="85" zoomScaleNormal="85" workbookViewId="0">
      <selection activeCell="S31" sqref="S31"/>
    </sheetView>
  </sheetViews>
  <sheetFormatPr baseColWidth="10" defaultRowHeight="15"/>
  <cols>
    <col min="8" max="8" width="13.85546875" customWidth="1"/>
    <col min="17" max="17" width="36.42578125" customWidth="1"/>
    <col min="18" max="18" width="12.28515625" customWidth="1"/>
    <col min="19" max="19" width="13.28515625" customWidth="1"/>
    <col min="20" max="20" width="11.85546875" customWidth="1"/>
    <col min="21" max="21" width="11.140625" customWidth="1"/>
    <col min="22" max="22" width="10.42578125" customWidth="1"/>
    <col min="23" max="23" width="13.28515625" customWidth="1"/>
    <col min="32" max="32" width="33.85546875" bestFit="1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 ht="15.75" thickBot="1">
      <c r="C7" s="686" t="s">
        <v>600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2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87" t="s">
        <v>542</v>
      </c>
      <c r="Z8" s="675" t="s">
        <v>23</v>
      </c>
      <c r="AA8" s="508" t="s">
        <v>541</v>
      </c>
      <c r="AB8" s="675" t="s">
        <v>540</v>
      </c>
      <c r="AC8" s="675" t="s">
        <v>63</v>
      </c>
      <c r="AD8" s="508" t="s">
        <v>11</v>
      </c>
      <c r="AE8" s="508" t="s">
        <v>93</v>
      </c>
      <c r="AF8" s="508" t="s">
        <v>14</v>
      </c>
      <c r="AG8" s="507" t="s">
        <v>539</v>
      </c>
      <c r="AH8" s="509">
        <v>1</v>
      </c>
      <c r="AI8" s="508">
        <v>2</v>
      </c>
      <c r="AJ8" s="508">
        <v>3</v>
      </c>
      <c r="AK8" s="508">
        <v>4</v>
      </c>
      <c r="AL8" s="508">
        <v>5</v>
      </c>
      <c r="AM8" s="508">
        <v>6</v>
      </c>
      <c r="AN8" s="508">
        <v>7</v>
      </c>
      <c r="AO8" s="508">
        <v>8</v>
      </c>
      <c r="AP8" s="508">
        <v>9</v>
      </c>
      <c r="AQ8" s="508">
        <v>10</v>
      </c>
      <c r="AR8" s="508">
        <v>11</v>
      </c>
      <c r="AS8" s="508">
        <v>12</v>
      </c>
      <c r="AT8" s="508">
        <v>13</v>
      </c>
      <c r="AU8" s="508">
        <v>14</v>
      </c>
      <c r="AV8" s="508">
        <v>15</v>
      </c>
      <c r="AW8" s="508">
        <v>16</v>
      </c>
      <c r="AX8" s="508">
        <v>17</v>
      </c>
      <c r="AY8" s="508">
        <v>18</v>
      </c>
      <c r="AZ8" s="508">
        <v>19</v>
      </c>
      <c r="BA8" s="508">
        <v>20</v>
      </c>
      <c r="BB8" s="508">
        <v>21</v>
      </c>
      <c r="BC8" s="508">
        <v>22</v>
      </c>
      <c r="BD8" s="508">
        <v>23</v>
      </c>
      <c r="BE8" s="508">
        <v>24</v>
      </c>
      <c r="BF8" s="507" t="s">
        <v>1</v>
      </c>
    </row>
    <row r="9" spans="3:58" ht="15.75" thickBot="1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88"/>
      <c r="Z9" s="676"/>
      <c r="AA9" s="504" t="s">
        <v>534</v>
      </c>
      <c r="AB9" s="676"/>
      <c r="AC9" s="676"/>
      <c r="AD9" s="504" t="s">
        <v>22</v>
      </c>
      <c r="AE9" s="504" t="s">
        <v>23</v>
      </c>
      <c r="AF9" s="504"/>
      <c r="AG9" s="501" t="s">
        <v>533</v>
      </c>
      <c r="AH9" s="503">
        <v>0.05</v>
      </c>
      <c r="AI9" s="502">
        <v>0.05</v>
      </c>
      <c r="AJ9" s="502">
        <v>0.05</v>
      </c>
      <c r="AK9" s="503">
        <v>0.05</v>
      </c>
      <c r="AL9" s="502">
        <v>0.05</v>
      </c>
      <c r="AM9" s="502">
        <v>0.05</v>
      </c>
      <c r="AN9" s="503">
        <v>0.05</v>
      </c>
      <c r="AO9" s="502">
        <v>0.05</v>
      </c>
      <c r="AP9" s="502">
        <v>0.34</v>
      </c>
      <c r="AQ9" s="502">
        <v>0.76</v>
      </c>
      <c r="AR9" s="502">
        <v>0.91</v>
      </c>
      <c r="AS9" s="502">
        <v>0.93</v>
      </c>
      <c r="AT9" s="502">
        <v>0.72</v>
      </c>
      <c r="AU9" s="502">
        <v>0.41</v>
      </c>
      <c r="AV9" s="502">
        <v>0.7</v>
      </c>
      <c r="AW9" s="502">
        <v>0.95</v>
      </c>
      <c r="AX9" s="502">
        <v>1</v>
      </c>
      <c r="AY9" s="502">
        <v>0.98</v>
      </c>
      <c r="AZ9" s="502">
        <v>0.85</v>
      </c>
      <c r="BA9" s="502">
        <v>0.61</v>
      </c>
      <c r="BB9" s="502">
        <v>0.16</v>
      </c>
      <c r="BC9" s="502">
        <v>7.0000000000000007E-2</v>
      </c>
      <c r="BD9" s="502">
        <v>0.06</v>
      </c>
      <c r="BE9" s="502">
        <v>0.05</v>
      </c>
      <c r="BF9" s="501" t="s">
        <v>18</v>
      </c>
    </row>
    <row r="10" spans="3:58" ht="15.75" thickBot="1">
      <c r="C10" s="50" t="s">
        <v>532</v>
      </c>
      <c r="D10" s="50" t="s">
        <v>530</v>
      </c>
      <c r="E10" s="500">
        <v>30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30</v>
      </c>
      <c r="AB10" s="494">
        <f t="shared" ref="AB10:AB41" si="4">J10</f>
        <v>0.9</v>
      </c>
      <c r="AC10" s="227">
        <f t="shared" ref="AC10:AC41" si="5">M10</f>
        <v>3</v>
      </c>
      <c r="AD10" s="516">
        <f>T7</f>
        <v>380</v>
      </c>
      <c r="AE10" s="228">
        <f t="shared" ref="AE10:AE41" si="6">N10</f>
        <v>68.370426614560955</v>
      </c>
      <c r="AF10" s="229" t="str">
        <f t="shared" ref="AF10:AF41" si="7">Q10</f>
        <v>Cu 2 XLPE AWG</v>
      </c>
      <c r="AG10" s="229">
        <v>0.52300000000000002</v>
      </c>
      <c r="AH10" s="484">
        <f t="shared" ref="AH10:AQ19" si="8">$AC10*($AE10*AH$9)^2*$AG10*$AA10/1000</f>
        <v>0.55007358033241005</v>
      </c>
      <c r="AI10" s="484">
        <f t="shared" si="8"/>
        <v>0.55007358033241005</v>
      </c>
      <c r="AJ10" s="484">
        <f t="shared" si="8"/>
        <v>0.55007358033241005</v>
      </c>
      <c r="AK10" s="484">
        <f t="shared" si="8"/>
        <v>0.55007358033241005</v>
      </c>
      <c r="AL10" s="484">
        <f t="shared" si="8"/>
        <v>0.55007358033241005</v>
      </c>
      <c r="AM10" s="484">
        <f t="shared" si="8"/>
        <v>0.55007358033241005</v>
      </c>
      <c r="AN10" s="484">
        <f t="shared" si="8"/>
        <v>0.55007358033241005</v>
      </c>
      <c r="AO10" s="484">
        <f t="shared" si="8"/>
        <v>0.55007358033241005</v>
      </c>
      <c r="AP10" s="484">
        <f t="shared" si="8"/>
        <v>25.435402354570648</v>
      </c>
      <c r="AQ10" s="484">
        <f t="shared" si="8"/>
        <v>127.08900000000006</v>
      </c>
      <c r="AR10" s="484">
        <f t="shared" ref="AR10:BE19" si="9">$AC10*($AE10*AR$9)^2*$AG10*$AA10/1000</f>
        <v>182.20637274930752</v>
      </c>
      <c r="AS10" s="484">
        <f t="shared" si="9"/>
        <v>190.30345585180063</v>
      </c>
      <c r="AT10" s="484">
        <f t="shared" si="9"/>
        <v>114.06325761772855</v>
      </c>
      <c r="AU10" s="484">
        <f t="shared" si="9"/>
        <v>36.986947541551253</v>
      </c>
      <c r="AV10" s="484">
        <f t="shared" si="9"/>
        <v>107.81442174515237</v>
      </c>
      <c r="AW10" s="484">
        <f t="shared" si="9"/>
        <v>198.57656249999999</v>
      </c>
      <c r="AX10" s="484">
        <f t="shared" si="9"/>
        <v>220.02943213296405</v>
      </c>
      <c r="AY10" s="484">
        <f t="shared" si="9"/>
        <v>211.31626662049868</v>
      </c>
      <c r="AZ10" s="484">
        <f t="shared" si="9"/>
        <v>158.97126471606654</v>
      </c>
      <c r="BA10" s="484">
        <f t="shared" si="9"/>
        <v>81.872951696675926</v>
      </c>
      <c r="BB10" s="484">
        <f t="shared" si="9"/>
        <v>5.6327534626038798</v>
      </c>
      <c r="BC10" s="484">
        <f t="shared" si="9"/>
        <v>1.0781442174515239</v>
      </c>
      <c r="BD10" s="484">
        <f t="shared" si="9"/>
        <v>0.79210595567867048</v>
      </c>
      <c r="BE10" s="484">
        <f t="shared" si="9"/>
        <v>0.55007358033241005</v>
      </c>
      <c r="BF10" s="493">
        <f t="shared" ref="BF10:BF41" si="10">SUM(AH10:BE10)</f>
        <v>1667.1190013850421</v>
      </c>
    </row>
    <row r="11" spans="3:58" ht="15.75" thickBot="1">
      <c r="C11" s="488" t="s">
        <v>530</v>
      </c>
      <c r="D11" s="488" t="s">
        <v>529</v>
      </c>
      <c r="E11" s="487">
        <v>5</v>
      </c>
      <c r="F11" s="9">
        <v>65</v>
      </c>
      <c r="G11" s="9">
        <v>0</v>
      </c>
      <c r="H11" s="10">
        <f t="shared" ref="H11:H42" si="11">((F11*$F$9)+(G11*$G$9))/1000</f>
        <v>7.8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1</v>
      </c>
      <c r="AB11" s="486">
        <f t="shared" si="4"/>
        <v>0.9</v>
      </c>
      <c r="AC11" s="485">
        <f t="shared" si="5"/>
        <v>3</v>
      </c>
      <c r="AD11" s="9">
        <v>380</v>
      </c>
      <c r="AE11" s="10">
        <f t="shared" si="6"/>
        <v>68.370426614560955</v>
      </c>
      <c r="AF11" s="9" t="str">
        <f t="shared" si="7"/>
        <v>C-CU No 4 THHN</v>
      </c>
      <c r="AG11" s="9">
        <v>0.85399999999999998</v>
      </c>
      <c r="AH11" s="484">
        <f t="shared" si="8"/>
        <v>2.9940270083102502E-2</v>
      </c>
      <c r="AI11" s="484">
        <f t="shared" si="8"/>
        <v>2.9940270083102502E-2</v>
      </c>
      <c r="AJ11" s="484">
        <f t="shared" si="8"/>
        <v>2.9940270083102502E-2</v>
      </c>
      <c r="AK11" s="484">
        <f t="shared" si="8"/>
        <v>2.9940270083102502E-2</v>
      </c>
      <c r="AL11" s="484">
        <f t="shared" si="8"/>
        <v>2.9940270083102502E-2</v>
      </c>
      <c r="AM11" s="484">
        <f t="shared" si="8"/>
        <v>2.9940270083102502E-2</v>
      </c>
      <c r="AN11" s="484">
        <f t="shared" si="8"/>
        <v>2.9940270083102502E-2</v>
      </c>
      <c r="AO11" s="484">
        <f t="shared" si="8"/>
        <v>2.9940270083102502E-2</v>
      </c>
      <c r="AP11" s="484">
        <f t="shared" si="8"/>
        <v>1.3844380886426597</v>
      </c>
      <c r="AQ11" s="484">
        <f t="shared" si="8"/>
        <v>6.9174000000000024</v>
      </c>
      <c r="AR11" s="484">
        <f t="shared" si="9"/>
        <v>9.9174150623268726</v>
      </c>
      <c r="AS11" s="484">
        <f t="shared" si="9"/>
        <v>10.358135837950142</v>
      </c>
      <c r="AT11" s="484">
        <f t="shared" si="9"/>
        <v>6.2084144044321334</v>
      </c>
      <c r="AU11" s="484">
        <f t="shared" si="9"/>
        <v>2.013183760387812</v>
      </c>
      <c r="AV11" s="484">
        <f t="shared" si="9"/>
        <v>5.8682929362880891</v>
      </c>
      <c r="AW11" s="484">
        <f t="shared" si="9"/>
        <v>10.8084375</v>
      </c>
      <c r="AX11" s="484">
        <f t="shared" si="9"/>
        <v>11.976108033241001</v>
      </c>
      <c r="AY11" s="484">
        <f t="shared" si="9"/>
        <v>11.501854155124656</v>
      </c>
      <c r="AZ11" s="484">
        <f t="shared" si="9"/>
        <v>8.6527380540166217</v>
      </c>
      <c r="BA11" s="484">
        <f t="shared" si="9"/>
        <v>4.4563097991689764</v>
      </c>
      <c r="BB11" s="484">
        <f t="shared" si="9"/>
        <v>0.30658836565096959</v>
      </c>
      <c r="BC11" s="484">
        <f t="shared" si="9"/>
        <v>5.8682929362880908E-2</v>
      </c>
      <c r="BD11" s="484">
        <f t="shared" si="9"/>
        <v>4.3113988919667598E-2</v>
      </c>
      <c r="BE11" s="484">
        <f t="shared" si="9"/>
        <v>2.9940270083102502E-2</v>
      </c>
      <c r="BF11" s="483">
        <f t="shared" si="10"/>
        <v>90.740575346260414</v>
      </c>
    </row>
    <row r="12" spans="3:58" ht="15.75" thickBot="1">
      <c r="C12" s="488" t="s">
        <v>529</v>
      </c>
      <c r="D12" s="488" t="s">
        <v>527</v>
      </c>
      <c r="E12" s="487">
        <v>35</v>
      </c>
      <c r="F12" s="9">
        <v>65</v>
      </c>
      <c r="G12" s="9">
        <v>0</v>
      </c>
      <c r="H12" s="10">
        <f t="shared" si="11"/>
        <v>7.8</v>
      </c>
      <c r="I12" s="12">
        <v>380</v>
      </c>
      <c r="J12" s="51">
        <v>0.9</v>
      </c>
      <c r="K12" s="490">
        <f t="shared" ref="K12:K43" si="14">+H12/J12</f>
        <v>8.6666666666666661</v>
      </c>
      <c r="L12" s="490">
        <f t="shared" si="12"/>
        <v>303.33333333333331</v>
      </c>
      <c r="M12" s="499">
        <v>3</v>
      </c>
      <c r="N12" s="51">
        <f t="shared" si="0"/>
        <v>13.167637718359885</v>
      </c>
      <c r="O12" s="487">
        <v>1</v>
      </c>
      <c r="P12" s="490">
        <f t="shared" si="1"/>
        <v>13.167637718359885</v>
      </c>
      <c r="Q12" s="9" t="s">
        <v>373</v>
      </c>
      <c r="R12" s="51">
        <v>90</v>
      </c>
      <c r="S12" s="51">
        <v>91.09</v>
      </c>
      <c r="T12" s="490">
        <f t="shared" si="2"/>
        <v>1</v>
      </c>
      <c r="U12" s="51">
        <f t="shared" si="3"/>
        <v>0.19134787626962141</v>
      </c>
      <c r="V12" s="490">
        <f t="shared" si="13"/>
        <v>0.33046098222530007</v>
      </c>
      <c r="W12" s="489" t="s">
        <v>95</v>
      </c>
      <c r="X12" s="1"/>
      <c r="Y12" s="488" t="s">
        <v>529</v>
      </c>
      <c r="Z12" s="488" t="s">
        <v>527</v>
      </c>
      <c r="AA12" s="487">
        <v>35</v>
      </c>
      <c r="AB12" s="486">
        <f t="shared" si="4"/>
        <v>0.9</v>
      </c>
      <c r="AC12" s="485">
        <f t="shared" si="5"/>
        <v>3</v>
      </c>
      <c r="AD12" s="9">
        <v>380</v>
      </c>
      <c r="AE12" s="10">
        <f t="shared" si="6"/>
        <v>13.167637718359885</v>
      </c>
      <c r="AF12" s="9" t="str">
        <f t="shared" si="7"/>
        <v>AL No 2 THHN SERIE 8000</v>
      </c>
      <c r="AG12" s="9">
        <v>0.85399999999999998</v>
      </c>
      <c r="AH12" s="484">
        <f t="shared" si="8"/>
        <v>3.8868959679901505E-2</v>
      </c>
      <c r="AI12" s="484">
        <f t="shared" si="8"/>
        <v>3.8868959679901505E-2</v>
      </c>
      <c r="AJ12" s="484">
        <f t="shared" si="8"/>
        <v>3.8868959679901505E-2</v>
      </c>
      <c r="AK12" s="484">
        <f t="shared" si="8"/>
        <v>3.8868959679901505E-2</v>
      </c>
      <c r="AL12" s="484">
        <f t="shared" si="8"/>
        <v>3.8868959679901505E-2</v>
      </c>
      <c r="AM12" s="484">
        <f t="shared" si="8"/>
        <v>3.8868959679901505E-2</v>
      </c>
      <c r="AN12" s="484">
        <f t="shared" si="8"/>
        <v>3.8868959679901505E-2</v>
      </c>
      <c r="AO12" s="484">
        <f t="shared" si="8"/>
        <v>3.8868959679901505E-2</v>
      </c>
      <c r="AP12" s="484">
        <f t="shared" si="8"/>
        <v>1.7973006955986455</v>
      </c>
      <c r="AQ12" s="484">
        <f t="shared" si="8"/>
        <v>8.9802844444444414</v>
      </c>
      <c r="AR12" s="484">
        <f t="shared" si="9"/>
        <v>12.874954204370573</v>
      </c>
      <c r="AS12" s="484">
        <f t="shared" si="9"/>
        <v>13.447105290858724</v>
      </c>
      <c r="AT12" s="484">
        <f t="shared" si="9"/>
        <v>8.0598674792243763</v>
      </c>
      <c r="AU12" s="484">
        <f t="shared" si="9"/>
        <v>2.6135488488765763</v>
      </c>
      <c r="AV12" s="484">
        <f t="shared" si="9"/>
        <v>7.6183160972606929</v>
      </c>
      <c r="AW12" s="484">
        <f t="shared" si="9"/>
        <v>14.031694444444437</v>
      </c>
      <c r="AX12" s="484">
        <f t="shared" si="9"/>
        <v>15.547583871960601</v>
      </c>
      <c r="AY12" s="484">
        <f t="shared" si="9"/>
        <v>14.931899550630963</v>
      </c>
      <c r="AZ12" s="484">
        <f t="shared" si="9"/>
        <v>11.233129347491534</v>
      </c>
      <c r="BA12" s="484">
        <f t="shared" si="9"/>
        <v>5.7852559587565384</v>
      </c>
      <c r="BB12" s="484">
        <f t="shared" si="9"/>
        <v>0.39801814712219136</v>
      </c>
      <c r="BC12" s="484">
        <f t="shared" si="9"/>
        <v>7.6183160972606967E-2</v>
      </c>
      <c r="BD12" s="484">
        <f t="shared" si="9"/>
        <v>5.5971301939058138E-2</v>
      </c>
      <c r="BE12" s="484">
        <f t="shared" si="9"/>
        <v>3.8868959679901505E-2</v>
      </c>
      <c r="BF12" s="483">
        <f t="shared" si="10"/>
        <v>117.80093348107104</v>
      </c>
    </row>
    <row r="13" spans="3:58" ht="15.75" thickBot="1">
      <c r="C13" s="488" t="s">
        <v>527</v>
      </c>
      <c r="D13" s="488" t="s">
        <v>599</v>
      </c>
      <c r="E13" s="487">
        <v>11</v>
      </c>
      <c r="F13" s="9">
        <v>2</v>
      </c>
      <c r="G13" s="9">
        <v>0</v>
      </c>
      <c r="H13" s="10">
        <f t="shared" si="11"/>
        <v>0.24</v>
      </c>
      <c r="I13" s="12">
        <v>220</v>
      </c>
      <c r="J13" s="51">
        <v>0.9</v>
      </c>
      <c r="K13" s="490">
        <f t="shared" si="14"/>
        <v>0.26666666666666666</v>
      </c>
      <c r="L13" s="490">
        <f t="shared" si="12"/>
        <v>2.9333333333333331</v>
      </c>
      <c r="M13" s="487">
        <v>3</v>
      </c>
      <c r="N13" s="51">
        <f t="shared" si="0"/>
        <v>0.69981850810863722</v>
      </c>
      <c r="O13" s="487">
        <v>1</v>
      </c>
      <c r="P13" s="490">
        <f t="shared" si="1"/>
        <v>0.69981850810863722</v>
      </c>
      <c r="Q13" s="9" t="s">
        <v>937</v>
      </c>
      <c r="R13" s="51">
        <v>20</v>
      </c>
      <c r="S13" s="51">
        <v>532.17999999999995</v>
      </c>
      <c r="T13" s="490">
        <f t="shared" si="2"/>
        <v>1</v>
      </c>
      <c r="U13" s="51">
        <f t="shared" si="3"/>
        <v>1.0810674053554938E-2</v>
      </c>
      <c r="V13" s="490">
        <f t="shared" si="13"/>
        <v>0.34127165627885503</v>
      </c>
      <c r="W13" s="489" t="s">
        <v>95</v>
      </c>
      <c r="X13" s="1"/>
      <c r="Y13" s="488" t="s">
        <v>527</v>
      </c>
      <c r="Z13" s="488" t="s">
        <v>599</v>
      </c>
      <c r="AA13" s="487">
        <v>11</v>
      </c>
      <c r="AB13" s="486">
        <f t="shared" si="4"/>
        <v>0.9</v>
      </c>
      <c r="AC13" s="485">
        <f t="shared" si="5"/>
        <v>3</v>
      </c>
      <c r="AD13" s="9">
        <v>220</v>
      </c>
      <c r="AE13" s="10">
        <f t="shared" si="6"/>
        <v>0.69981850810863722</v>
      </c>
      <c r="AF13" s="9" t="str">
        <f t="shared" si="7"/>
        <v>Cable de Cobre Encauchetado 12 AWG</v>
      </c>
      <c r="AG13" s="9">
        <v>5.32</v>
      </c>
      <c r="AH13" s="484">
        <f t="shared" si="8"/>
        <v>2.1494949494949491E-4</v>
      </c>
      <c r="AI13" s="484">
        <f t="shared" si="8"/>
        <v>2.1494949494949491E-4</v>
      </c>
      <c r="AJ13" s="484">
        <f t="shared" si="8"/>
        <v>2.1494949494949491E-4</v>
      </c>
      <c r="AK13" s="484">
        <f t="shared" si="8"/>
        <v>2.1494949494949491E-4</v>
      </c>
      <c r="AL13" s="484">
        <f t="shared" si="8"/>
        <v>2.1494949494949491E-4</v>
      </c>
      <c r="AM13" s="484">
        <f t="shared" si="8"/>
        <v>2.1494949494949491E-4</v>
      </c>
      <c r="AN13" s="484">
        <f t="shared" si="8"/>
        <v>2.1494949494949491E-4</v>
      </c>
      <c r="AO13" s="484">
        <f t="shared" si="8"/>
        <v>2.1494949494949491E-4</v>
      </c>
      <c r="AP13" s="484">
        <f t="shared" si="8"/>
        <v>9.9392646464646489E-3</v>
      </c>
      <c r="AQ13" s="484">
        <f t="shared" si="8"/>
        <v>4.9661931313131298E-2</v>
      </c>
      <c r="AR13" s="484">
        <f t="shared" si="9"/>
        <v>7.1199870707070706E-2</v>
      </c>
      <c r="AS13" s="484">
        <f t="shared" si="9"/>
        <v>7.4363927272727254E-2</v>
      </c>
      <c r="AT13" s="484">
        <f t="shared" si="9"/>
        <v>4.4571927272727255E-2</v>
      </c>
      <c r="AU13" s="484">
        <f t="shared" si="9"/>
        <v>1.4453204040404037E-2</v>
      </c>
      <c r="AV13" s="484">
        <f t="shared" si="9"/>
        <v>4.2130101010100993E-2</v>
      </c>
      <c r="AW13" s="484">
        <f t="shared" si="9"/>
        <v>7.7596767676767639E-2</v>
      </c>
      <c r="AX13" s="484">
        <f t="shared" si="9"/>
        <v>8.5979797979797962E-2</v>
      </c>
      <c r="AY13" s="484">
        <f t="shared" si="9"/>
        <v>8.2574997979797962E-2</v>
      </c>
      <c r="AZ13" s="484">
        <f t="shared" si="9"/>
        <v>6.2120404040404024E-2</v>
      </c>
      <c r="BA13" s="484">
        <f t="shared" si="9"/>
        <v>3.1993082828282816E-2</v>
      </c>
      <c r="BB13" s="484">
        <f t="shared" si="9"/>
        <v>2.2010828282828282E-3</v>
      </c>
      <c r="BC13" s="484">
        <f t="shared" si="9"/>
        <v>4.2130101010101015E-4</v>
      </c>
      <c r="BD13" s="484">
        <f t="shared" si="9"/>
        <v>3.095272727272726E-4</v>
      </c>
      <c r="BE13" s="484">
        <f t="shared" si="9"/>
        <v>2.1494949494949491E-4</v>
      </c>
      <c r="BF13" s="483">
        <f t="shared" si="10"/>
        <v>0.65145173333333306</v>
      </c>
    </row>
    <row r="14" spans="3:58" ht="15.75" thickBot="1">
      <c r="C14" s="488" t="s">
        <v>527</v>
      </c>
      <c r="D14" s="488" t="s">
        <v>525</v>
      </c>
      <c r="E14" s="487">
        <v>42</v>
      </c>
      <c r="F14" s="9">
        <v>63</v>
      </c>
      <c r="G14" s="9">
        <v>0</v>
      </c>
      <c r="H14" s="10">
        <f t="shared" si="11"/>
        <v>7.56</v>
      </c>
      <c r="I14" s="12">
        <v>380</v>
      </c>
      <c r="J14" s="51">
        <v>0.9</v>
      </c>
      <c r="K14" s="490">
        <f t="shared" si="14"/>
        <v>8.3999999999999986</v>
      </c>
      <c r="L14" s="490">
        <f t="shared" si="12"/>
        <v>352.79999999999995</v>
      </c>
      <c r="M14" s="499">
        <v>3</v>
      </c>
      <c r="N14" s="51">
        <f t="shared" si="0"/>
        <v>12.762479634718041</v>
      </c>
      <c r="O14" s="487">
        <v>1</v>
      </c>
      <c r="P14" s="490">
        <f t="shared" si="1"/>
        <v>12.762479634718041</v>
      </c>
      <c r="Q14" s="9" t="s">
        <v>373</v>
      </c>
      <c r="R14" s="51">
        <v>90</v>
      </c>
      <c r="S14" s="51">
        <v>91.09</v>
      </c>
      <c r="T14" s="490">
        <f t="shared" si="2"/>
        <v>1</v>
      </c>
      <c r="U14" s="51">
        <f t="shared" si="3"/>
        <v>0.22255229916897504</v>
      </c>
      <c r="V14" s="490">
        <f t="shared" si="13"/>
        <v>0.56382395544783004</v>
      </c>
      <c r="W14" s="489" t="s">
        <v>95</v>
      </c>
      <c r="X14" s="1"/>
      <c r="Y14" s="488" t="s">
        <v>527</v>
      </c>
      <c r="Z14" s="488" t="s">
        <v>525</v>
      </c>
      <c r="AA14" s="487">
        <v>42</v>
      </c>
      <c r="AB14" s="486">
        <f t="shared" si="4"/>
        <v>0.9</v>
      </c>
      <c r="AC14" s="485">
        <f t="shared" si="5"/>
        <v>3</v>
      </c>
      <c r="AD14" s="9">
        <v>380</v>
      </c>
      <c r="AE14" s="10">
        <f t="shared" si="6"/>
        <v>12.762479634718041</v>
      </c>
      <c r="AF14" s="9" t="str">
        <f t="shared" si="7"/>
        <v>AL No 2 THHN SERIE 8000</v>
      </c>
      <c r="AG14" s="9">
        <v>0.85399999999999998</v>
      </c>
      <c r="AH14" s="484">
        <f t="shared" si="8"/>
        <v>4.381658725761773E-2</v>
      </c>
      <c r="AI14" s="484">
        <f t="shared" si="8"/>
        <v>4.381658725761773E-2</v>
      </c>
      <c r="AJ14" s="484">
        <f t="shared" si="8"/>
        <v>4.381658725761773E-2</v>
      </c>
      <c r="AK14" s="484">
        <f t="shared" si="8"/>
        <v>4.381658725761773E-2</v>
      </c>
      <c r="AL14" s="484">
        <f t="shared" si="8"/>
        <v>4.381658725761773E-2</v>
      </c>
      <c r="AM14" s="484">
        <f t="shared" si="8"/>
        <v>4.381658725761773E-2</v>
      </c>
      <c r="AN14" s="484">
        <f t="shared" si="8"/>
        <v>4.381658725761773E-2</v>
      </c>
      <c r="AO14" s="484">
        <f t="shared" si="8"/>
        <v>4.381658725761773E-2</v>
      </c>
      <c r="AP14" s="484">
        <f t="shared" si="8"/>
        <v>2.0260789947922437</v>
      </c>
      <c r="AQ14" s="484">
        <f t="shared" si="8"/>
        <v>10.123384319999998</v>
      </c>
      <c r="AR14" s="484">
        <f t="shared" si="9"/>
        <v>14.513806363213289</v>
      </c>
      <c r="AS14" s="484">
        <f t="shared" si="9"/>
        <v>15.158786527645425</v>
      </c>
      <c r="AT14" s="484">
        <f t="shared" si="9"/>
        <v>9.085807533739608</v>
      </c>
      <c r="AU14" s="484">
        <f t="shared" si="9"/>
        <v>2.9462273272022146</v>
      </c>
      <c r="AV14" s="484">
        <f t="shared" si="9"/>
        <v>8.5880511024930701</v>
      </c>
      <c r="AW14" s="484">
        <f t="shared" si="9"/>
        <v>15.817787999999991</v>
      </c>
      <c r="AX14" s="484">
        <f t="shared" si="9"/>
        <v>17.526634903047086</v>
      </c>
      <c r="AY14" s="484">
        <f t="shared" si="9"/>
        <v>16.832580160886423</v>
      </c>
      <c r="AZ14" s="484">
        <f t="shared" si="9"/>
        <v>12.662993717451517</v>
      </c>
      <c r="BA14" s="484">
        <f t="shared" si="9"/>
        <v>6.5216608474238207</v>
      </c>
      <c r="BB14" s="484">
        <f t="shared" si="9"/>
        <v>0.44868185351800538</v>
      </c>
      <c r="BC14" s="484">
        <f t="shared" si="9"/>
        <v>8.5880511024930731E-2</v>
      </c>
      <c r="BD14" s="484">
        <f t="shared" si="9"/>
        <v>6.3095885650969505E-2</v>
      </c>
      <c r="BE14" s="484">
        <f t="shared" si="9"/>
        <v>4.381658725761773E-2</v>
      </c>
      <c r="BF14" s="483">
        <f t="shared" si="10"/>
        <v>132.79580733340714</v>
      </c>
    </row>
    <row r="15" spans="3:58" ht="15.75" thickBot="1">
      <c r="C15" s="488" t="s">
        <v>525</v>
      </c>
      <c r="D15" s="488" t="s">
        <v>598</v>
      </c>
      <c r="E15" s="487">
        <v>11</v>
      </c>
      <c r="F15" s="9">
        <v>2</v>
      </c>
      <c r="G15" s="9">
        <v>0</v>
      </c>
      <c r="H15" s="10">
        <f t="shared" si="11"/>
        <v>0.24</v>
      </c>
      <c r="I15" s="12">
        <v>220</v>
      </c>
      <c r="J15" s="51">
        <v>0.9</v>
      </c>
      <c r="K15" s="490">
        <f t="shared" si="14"/>
        <v>0.26666666666666666</v>
      </c>
      <c r="L15" s="490">
        <f t="shared" si="12"/>
        <v>2.9333333333333331</v>
      </c>
      <c r="M15" s="487">
        <v>3</v>
      </c>
      <c r="N15" s="51">
        <f t="shared" si="0"/>
        <v>0.69981850810863722</v>
      </c>
      <c r="O15" s="487">
        <v>1</v>
      </c>
      <c r="P15" s="490">
        <f t="shared" si="1"/>
        <v>0.69981850810863722</v>
      </c>
      <c r="Q15" s="9" t="s">
        <v>937</v>
      </c>
      <c r="R15" s="51">
        <v>20</v>
      </c>
      <c r="S15" s="51">
        <v>532.17999999999995</v>
      </c>
      <c r="T15" s="490">
        <f t="shared" si="2"/>
        <v>1</v>
      </c>
      <c r="U15" s="51">
        <f t="shared" si="3"/>
        <v>1.0810674053554938E-2</v>
      </c>
      <c r="V15" s="490">
        <f t="shared" si="13"/>
        <v>0.574634629501385</v>
      </c>
      <c r="W15" s="489" t="s">
        <v>95</v>
      </c>
      <c r="X15" s="1"/>
      <c r="Y15" s="488" t="s">
        <v>525</v>
      </c>
      <c r="Z15" s="488" t="s">
        <v>598</v>
      </c>
      <c r="AA15" s="487">
        <v>11</v>
      </c>
      <c r="AB15" s="486">
        <f t="shared" si="4"/>
        <v>0.9</v>
      </c>
      <c r="AC15" s="485">
        <f t="shared" si="5"/>
        <v>3</v>
      </c>
      <c r="AD15" s="9">
        <v>220</v>
      </c>
      <c r="AE15" s="10">
        <f t="shared" si="6"/>
        <v>0.69981850810863722</v>
      </c>
      <c r="AF15" s="9" t="str">
        <f t="shared" si="7"/>
        <v>Cable de Cobre Encauchetado 12 AWG</v>
      </c>
      <c r="AG15" s="9">
        <v>5.32</v>
      </c>
      <c r="AH15" s="484">
        <f t="shared" si="8"/>
        <v>2.1494949494949491E-4</v>
      </c>
      <c r="AI15" s="484">
        <f t="shared" si="8"/>
        <v>2.1494949494949491E-4</v>
      </c>
      <c r="AJ15" s="484">
        <f t="shared" si="8"/>
        <v>2.1494949494949491E-4</v>
      </c>
      <c r="AK15" s="484">
        <f t="shared" si="8"/>
        <v>2.1494949494949491E-4</v>
      </c>
      <c r="AL15" s="484">
        <f t="shared" si="8"/>
        <v>2.1494949494949491E-4</v>
      </c>
      <c r="AM15" s="484">
        <f t="shared" si="8"/>
        <v>2.1494949494949491E-4</v>
      </c>
      <c r="AN15" s="484">
        <f t="shared" si="8"/>
        <v>2.1494949494949491E-4</v>
      </c>
      <c r="AO15" s="484">
        <f t="shared" si="8"/>
        <v>2.1494949494949491E-4</v>
      </c>
      <c r="AP15" s="484">
        <f t="shared" si="8"/>
        <v>9.9392646464646489E-3</v>
      </c>
      <c r="AQ15" s="484">
        <f t="shared" si="8"/>
        <v>4.9661931313131298E-2</v>
      </c>
      <c r="AR15" s="484">
        <f t="shared" si="9"/>
        <v>7.1199870707070706E-2</v>
      </c>
      <c r="AS15" s="484">
        <f t="shared" si="9"/>
        <v>7.4363927272727254E-2</v>
      </c>
      <c r="AT15" s="484">
        <f t="shared" si="9"/>
        <v>4.4571927272727255E-2</v>
      </c>
      <c r="AU15" s="484">
        <f t="shared" si="9"/>
        <v>1.4453204040404037E-2</v>
      </c>
      <c r="AV15" s="484">
        <f t="shared" si="9"/>
        <v>4.2130101010100993E-2</v>
      </c>
      <c r="AW15" s="484">
        <f t="shared" si="9"/>
        <v>7.7596767676767639E-2</v>
      </c>
      <c r="AX15" s="484">
        <f t="shared" si="9"/>
        <v>8.5979797979797962E-2</v>
      </c>
      <c r="AY15" s="484">
        <f t="shared" si="9"/>
        <v>8.2574997979797962E-2</v>
      </c>
      <c r="AZ15" s="484">
        <f t="shared" si="9"/>
        <v>6.2120404040404024E-2</v>
      </c>
      <c r="BA15" s="484">
        <f t="shared" si="9"/>
        <v>3.1993082828282816E-2</v>
      </c>
      <c r="BB15" s="484">
        <f t="shared" si="9"/>
        <v>2.2010828282828282E-3</v>
      </c>
      <c r="BC15" s="484">
        <f t="shared" si="9"/>
        <v>4.2130101010101015E-4</v>
      </c>
      <c r="BD15" s="484">
        <f t="shared" si="9"/>
        <v>3.095272727272726E-4</v>
      </c>
      <c r="BE15" s="484">
        <f t="shared" si="9"/>
        <v>2.1494949494949491E-4</v>
      </c>
      <c r="BF15" s="483">
        <f t="shared" si="10"/>
        <v>0.65145173333333306</v>
      </c>
    </row>
    <row r="16" spans="3:58" ht="15.75" thickBot="1">
      <c r="C16" s="488" t="s">
        <v>525</v>
      </c>
      <c r="D16" s="488" t="s">
        <v>453</v>
      </c>
      <c r="E16" s="487">
        <v>42</v>
      </c>
      <c r="F16" s="9">
        <v>61</v>
      </c>
      <c r="G16" s="9">
        <v>0</v>
      </c>
      <c r="H16" s="10">
        <f t="shared" si="11"/>
        <v>7.32</v>
      </c>
      <c r="I16" s="12">
        <v>380</v>
      </c>
      <c r="J16" s="51">
        <v>0.9</v>
      </c>
      <c r="K16" s="490">
        <f t="shared" si="14"/>
        <v>8.1333333333333329</v>
      </c>
      <c r="L16" s="490">
        <f t="shared" si="12"/>
        <v>341.59999999999997</v>
      </c>
      <c r="M16" s="499">
        <v>3</v>
      </c>
      <c r="N16" s="51">
        <f t="shared" si="0"/>
        <v>12.357321551076199</v>
      </c>
      <c r="O16" s="487">
        <v>1</v>
      </c>
      <c r="P16" s="490">
        <f t="shared" si="1"/>
        <v>12.357321551076199</v>
      </c>
      <c r="Q16" s="9" t="s">
        <v>373</v>
      </c>
      <c r="R16" s="51">
        <v>90</v>
      </c>
      <c r="S16" s="51">
        <v>91.09</v>
      </c>
      <c r="T16" s="490">
        <f t="shared" si="2"/>
        <v>1</v>
      </c>
      <c r="U16" s="51">
        <f t="shared" si="3"/>
        <v>0.21548714681440442</v>
      </c>
      <c r="V16" s="490">
        <f t="shared" si="13"/>
        <v>0.79012177631578939</v>
      </c>
      <c r="W16" s="489" t="s">
        <v>95</v>
      </c>
      <c r="X16" s="1"/>
      <c r="Y16" s="488" t="s">
        <v>525</v>
      </c>
      <c r="Z16" s="488" t="s">
        <v>453</v>
      </c>
      <c r="AA16" s="487">
        <v>42</v>
      </c>
      <c r="AB16" s="486">
        <f t="shared" si="4"/>
        <v>0.9</v>
      </c>
      <c r="AC16" s="485">
        <f t="shared" si="5"/>
        <v>3</v>
      </c>
      <c r="AD16" s="9">
        <v>380</v>
      </c>
      <c r="AE16" s="10">
        <f t="shared" si="6"/>
        <v>12.357321551076199</v>
      </c>
      <c r="AF16" s="9" t="str">
        <f t="shared" si="7"/>
        <v>AL No 2 THHN SERIE 8000</v>
      </c>
      <c r="AG16" s="9">
        <v>0.85399999999999998</v>
      </c>
      <c r="AH16" s="484">
        <f t="shared" si="8"/>
        <v>4.1078740535549392E-2</v>
      </c>
      <c r="AI16" s="484">
        <f t="shared" si="8"/>
        <v>4.1078740535549392E-2</v>
      </c>
      <c r="AJ16" s="484">
        <f t="shared" si="8"/>
        <v>4.1078740535549392E-2</v>
      </c>
      <c r="AK16" s="484">
        <f t="shared" si="8"/>
        <v>4.1078740535549392E-2</v>
      </c>
      <c r="AL16" s="484">
        <f t="shared" si="8"/>
        <v>4.1078740535549392E-2</v>
      </c>
      <c r="AM16" s="484">
        <f t="shared" si="8"/>
        <v>4.1078740535549392E-2</v>
      </c>
      <c r="AN16" s="484">
        <f t="shared" si="8"/>
        <v>4.1078740535549392E-2</v>
      </c>
      <c r="AO16" s="484">
        <f t="shared" si="8"/>
        <v>4.1078740535549392E-2</v>
      </c>
      <c r="AP16" s="484">
        <f t="shared" si="8"/>
        <v>1.899480962363804</v>
      </c>
      <c r="AQ16" s="484">
        <f t="shared" si="8"/>
        <v>9.4908322133333307</v>
      </c>
      <c r="AR16" s="484">
        <f t="shared" si="9"/>
        <v>13.60692201499538</v>
      </c>
      <c r="AS16" s="484">
        <f t="shared" si="9"/>
        <v>14.211601075678667</v>
      </c>
      <c r="AT16" s="484">
        <f t="shared" si="9"/>
        <v>8.5180876374515186</v>
      </c>
      <c r="AU16" s="484">
        <f t="shared" si="9"/>
        <v>2.7621345136103406</v>
      </c>
      <c r="AV16" s="484">
        <f t="shared" si="9"/>
        <v>8.0514331449676781</v>
      </c>
      <c r="AW16" s="484">
        <f t="shared" si="9"/>
        <v>14.829425333333329</v>
      </c>
      <c r="AX16" s="484">
        <f t="shared" si="9"/>
        <v>16.431496214219756</v>
      </c>
      <c r="AY16" s="484">
        <f t="shared" si="9"/>
        <v>15.780808964136648</v>
      </c>
      <c r="AZ16" s="484">
        <f t="shared" si="9"/>
        <v>11.871756014773773</v>
      </c>
      <c r="BA16" s="484">
        <f t="shared" si="9"/>
        <v>6.1141597413111706</v>
      </c>
      <c r="BB16" s="484">
        <f t="shared" si="9"/>
        <v>0.42064630308402573</v>
      </c>
      <c r="BC16" s="484">
        <f t="shared" si="9"/>
        <v>8.0514331449676818E-2</v>
      </c>
      <c r="BD16" s="484">
        <f t="shared" si="9"/>
        <v>5.9153386371191115E-2</v>
      </c>
      <c r="BE16" s="484">
        <f t="shared" si="9"/>
        <v>4.1078740535549392E-2</v>
      </c>
      <c r="BF16" s="483">
        <f t="shared" si="10"/>
        <v>124.49816051590025</v>
      </c>
    </row>
    <row r="17" spans="3:58" ht="15.75" thickBot="1">
      <c r="C17" s="488" t="s">
        <v>453</v>
      </c>
      <c r="D17" s="488" t="s">
        <v>597</v>
      </c>
      <c r="E17" s="487">
        <v>11</v>
      </c>
      <c r="F17" s="9">
        <v>2</v>
      </c>
      <c r="G17" s="9">
        <v>0</v>
      </c>
      <c r="H17" s="10">
        <f t="shared" si="11"/>
        <v>0.24</v>
      </c>
      <c r="I17" s="12">
        <v>220</v>
      </c>
      <c r="J17" s="51">
        <v>0.9</v>
      </c>
      <c r="K17" s="490">
        <f t="shared" si="14"/>
        <v>0.26666666666666666</v>
      </c>
      <c r="L17" s="490">
        <f t="shared" si="12"/>
        <v>2.9333333333333331</v>
      </c>
      <c r="M17" s="487">
        <v>3</v>
      </c>
      <c r="N17" s="51">
        <f t="shared" si="0"/>
        <v>0.69981850810863722</v>
      </c>
      <c r="O17" s="487">
        <v>1</v>
      </c>
      <c r="P17" s="490">
        <f t="shared" si="1"/>
        <v>0.69981850810863722</v>
      </c>
      <c r="Q17" s="9" t="s">
        <v>937</v>
      </c>
      <c r="R17" s="51">
        <v>20</v>
      </c>
      <c r="S17" s="51">
        <v>532.17999999999995</v>
      </c>
      <c r="T17" s="490">
        <f t="shared" si="2"/>
        <v>1</v>
      </c>
      <c r="U17" s="51">
        <f t="shared" si="3"/>
        <v>1.0810674053554938E-2</v>
      </c>
      <c r="V17" s="490">
        <f t="shared" si="13"/>
        <v>0.80093245036934435</v>
      </c>
      <c r="W17" s="489" t="s">
        <v>95</v>
      </c>
      <c r="X17" s="1"/>
      <c r="Y17" s="488" t="s">
        <v>453</v>
      </c>
      <c r="Z17" s="488" t="s">
        <v>597</v>
      </c>
      <c r="AA17" s="487">
        <v>11</v>
      </c>
      <c r="AB17" s="486">
        <f t="shared" si="4"/>
        <v>0.9</v>
      </c>
      <c r="AC17" s="485">
        <f t="shared" si="5"/>
        <v>3</v>
      </c>
      <c r="AD17" s="9">
        <v>220</v>
      </c>
      <c r="AE17" s="10">
        <f t="shared" si="6"/>
        <v>0.69981850810863722</v>
      </c>
      <c r="AF17" s="9" t="str">
        <f t="shared" si="7"/>
        <v>Cable de Cobre Encauchetado 12 AWG</v>
      </c>
      <c r="AG17" s="9">
        <v>5.32</v>
      </c>
      <c r="AH17" s="484">
        <f t="shared" si="8"/>
        <v>2.1494949494949491E-4</v>
      </c>
      <c r="AI17" s="484">
        <f t="shared" si="8"/>
        <v>2.1494949494949491E-4</v>
      </c>
      <c r="AJ17" s="484">
        <f t="shared" si="8"/>
        <v>2.1494949494949491E-4</v>
      </c>
      <c r="AK17" s="484">
        <f t="shared" si="8"/>
        <v>2.1494949494949491E-4</v>
      </c>
      <c r="AL17" s="484">
        <f t="shared" si="8"/>
        <v>2.1494949494949491E-4</v>
      </c>
      <c r="AM17" s="484">
        <f t="shared" si="8"/>
        <v>2.1494949494949491E-4</v>
      </c>
      <c r="AN17" s="484">
        <f t="shared" si="8"/>
        <v>2.1494949494949491E-4</v>
      </c>
      <c r="AO17" s="484">
        <f t="shared" si="8"/>
        <v>2.1494949494949491E-4</v>
      </c>
      <c r="AP17" s="484">
        <f t="shared" si="8"/>
        <v>9.9392646464646489E-3</v>
      </c>
      <c r="AQ17" s="484">
        <f t="shared" si="8"/>
        <v>4.9661931313131298E-2</v>
      </c>
      <c r="AR17" s="484">
        <f t="shared" si="9"/>
        <v>7.1199870707070706E-2</v>
      </c>
      <c r="AS17" s="484">
        <f t="shared" si="9"/>
        <v>7.4363927272727254E-2</v>
      </c>
      <c r="AT17" s="484">
        <f t="shared" si="9"/>
        <v>4.4571927272727255E-2</v>
      </c>
      <c r="AU17" s="484">
        <f t="shared" si="9"/>
        <v>1.4453204040404037E-2</v>
      </c>
      <c r="AV17" s="484">
        <f t="shared" si="9"/>
        <v>4.2130101010100993E-2</v>
      </c>
      <c r="AW17" s="484">
        <f t="shared" si="9"/>
        <v>7.7596767676767639E-2</v>
      </c>
      <c r="AX17" s="484">
        <f t="shared" si="9"/>
        <v>8.5979797979797962E-2</v>
      </c>
      <c r="AY17" s="484">
        <f t="shared" si="9"/>
        <v>8.2574997979797962E-2</v>
      </c>
      <c r="AZ17" s="484">
        <f t="shared" si="9"/>
        <v>6.2120404040404024E-2</v>
      </c>
      <c r="BA17" s="484">
        <f t="shared" si="9"/>
        <v>3.1993082828282816E-2</v>
      </c>
      <c r="BB17" s="484">
        <f t="shared" si="9"/>
        <v>2.2010828282828282E-3</v>
      </c>
      <c r="BC17" s="484">
        <f t="shared" si="9"/>
        <v>4.2130101010101015E-4</v>
      </c>
      <c r="BD17" s="484">
        <f t="shared" si="9"/>
        <v>3.095272727272726E-4</v>
      </c>
      <c r="BE17" s="484">
        <f t="shared" si="9"/>
        <v>2.1494949494949491E-4</v>
      </c>
      <c r="BF17" s="483">
        <f t="shared" si="10"/>
        <v>0.65145173333333306</v>
      </c>
    </row>
    <row r="18" spans="3:58" ht="15.75" thickBot="1">
      <c r="C18" s="488" t="s">
        <v>453</v>
      </c>
      <c r="D18" s="488" t="s">
        <v>522</v>
      </c>
      <c r="E18" s="487">
        <v>42</v>
      </c>
      <c r="F18" s="9">
        <v>59</v>
      </c>
      <c r="G18" s="9">
        <v>0</v>
      </c>
      <c r="H18" s="10">
        <f t="shared" si="11"/>
        <v>7.08</v>
      </c>
      <c r="I18" s="12">
        <v>380</v>
      </c>
      <c r="J18" s="51">
        <v>0.9</v>
      </c>
      <c r="K18" s="490">
        <f t="shared" si="14"/>
        <v>7.8666666666666663</v>
      </c>
      <c r="L18" s="490">
        <f t="shared" si="12"/>
        <v>330.4</v>
      </c>
      <c r="M18" s="499">
        <v>3</v>
      </c>
      <c r="N18" s="51">
        <f t="shared" si="0"/>
        <v>11.952163467434357</v>
      </c>
      <c r="O18" s="487">
        <v>1</v>
      </c>
      <c r="P18" s="490">
        <f t="shared" si="1"/>
        <v>11.952163467434357</v>
      </c>
      <c r="Q18" s="9" t="s">
        <v>373</v>
      </c>
      <c r="R18" s="51">
        <v>90</v>
      </c>
      <c r="S18" s="51">
        <v>91.09</v>
      </c>
      <c r="T18" s="490">
        <f t="shared" si="2"/>
        <v>1</v>
      </c>
      <c r="U18" s="51">
        <f t="shared" si="3"/>
        <v>0.20842199445983378</v>
      </c>
      <c r="V18" s="490">
        <f t="shared" si="13"/>
        <v>1.009354444829178</v>
      </c>
      <c r="W18" s="489" t="s">
        <v>95</v>
      </c>
      <c r="X18" s="1"/>
      <c r="Y18" s="488" t="s">
        <v>453</v>
      </c>
      <c r="Z18" s="488" t="s">
        <v>522</v>
      </c>
      <c r="AA18" s="487">
        <v>42</v>
      </c>
      <c r="AB18" s="486">
        <f t="shared" si="4"/>
        <v>0.9</v>
      </c>
      <c r="AC18" s="485">
        <f t="shared" si="5"/>
        <v>3</v>
      </c>
      <c r="AD18" s="9">
        <v>380</v>
      </c>
      <c r="AE18" s="10">
        <f t="shared" si="6"/>
        <v>11.952163467434357</v>
      </c>
      <c r="AF18" s="9" t="str">
        <f t="shared" si="7"/>
        <v>AL No 2 THHN SERIE 8000</v>
      </c>
      <c r="AG18" s="9">
        <v>0.85399999999999998</v>
      </c>
      <c r="AH18" s="484">
        <f t="shared" si="8"/>
        <v>3.8429211449676821E-2</v>
      </c>
      <c r="AI18" s="484">
        <f t="shared" si="8"/>
        <v>3.8429211449676821E-2</v>
      </c>
      <c r="AJ18" s="484">
        <f t="shared" si="8"/>
        <v>3.8429211449676821E-2</v>
      </c>
      <c r="AK18" s="484">
        <f t="shared" si="8"/>
        <v>3.8429211449676821E-2</v>
      </c>
      <c r="AL18" s="484">
        <f t="shared" si="8"/>
        <v>3.8429211449676821E-2</v>
      </c>
      <c r="AM18" s="484">
        <f t="shared" si="8"/>
        <v>3.8429211449676821E-2</v>
      </c>
      <c r="AN18" s="484">
        <f t="shared" si="8"/>
        <v>3.8429211449676821E-2</v>
      </c>
      <c r="AO18" s="484">
        <f t="shared" si="8"/>
        <v>3.8429211449676821E-2</v>
      </c>
      <c r="AP18" s="484">
        <f t="shared" si="8"/>
        <v>1.7769667374330558</v>
      </c>
      <c r="AQ18" s="484">
        <f t="shared" si="8"/>
        <v>8.8786850133333317</v>
      </c>
      <c r="AR18" s="484">
        <f t="shared" si="9"/>
        <v>12.729292000590949</v>
      </c>
      <c r="AS18" s="484">
        <f t="shared" si="9"/>
        <v>13.294969993130191</v>
      </c>
      <c r="AT18" s="484">
        <f t="shared" si="9"/>
        <v>7.9686812862049834</v>
      </c>
      <c r="AU18" s="484">
        <f t="shared" si="9"/>
        <v>2.5839801778762688</v>
      </c>
      <c r="AV18" s="484">
        <f t="shared" si="9"/>
        <v>7.5321254441366525</v>
      </c>
      <c r="AW18" s="484">
        <f t="shared" si="9"/>
        <v>13.872945333333332</v>
      </c>
      <c r="AX18" s="484">
        <f t="shared" si="9"/>
        <v>15.371684579870728</v>
      </c>
      <c r="AY18" s="484">
        <f t="shared" si="9"/>
        <v>14.762965870507843</v>
      </c>
      <c r="AZ18" s="484">
        <f t="shared" si="9"/>
        <v>11.106042108956597</v>
      </c>
      <c r="BA18" s="484">
        <f t="shared" si="9"/>
        <v>5.7198038321698972</v>
      </c>
      <c r="BB18" s="484">
        <f t="shared" si="9"/>
        <v>0.39351512524469057</v>
      </c>
      <c r="BC18" s="484">
        <f t="shared" si="9"/>
        <v>7.5321254441366559E-2</v>
      </c>
      <c r="BD18" s="484">
        <f t="shared" si="9"/>
        <v>5.5338064487534609E-2</v>
      </c>
      <c r="BE18" s="484">
        <f t="shared" si="9"/>
        <v>3.8429211449676821E-2</v>
      </c>
      <c r="BF18" s="483">
        <f t="shared" si="10"/>
        <v>116.46817972476452</v>
      </c>
    </row>
    <row r="19" spans="3:58" ht="15.75" thickBot="1">
      <c r="C19" s="488" t="s">
        <v>522</v>
      </c>
      <c r="D19" s="488" t="s">
        <v>596</v>
      </c>
      <c r="E19" s="487">
        <v>11</v>
      </c>
      <c r="F19" s="9">
        <v>2</v>
      </c>
      <c r="G19" s="9">
        <v>0</v>
      </c>
      <c r="H19" s="10">
        <f t="shared" si="11"/>
        <v>0.24</v>
      </c>
      <c r="I19" s="12">
        <v>220</v>
      </c>
      <c r="J19" s="51">
        <v>0.9</v>
      </c>
      <c r="K19" s="490">
        <f t="shared" si="14"/>
        <v>0.26666666666666666</v>
      </c>
      <c r="L19" s="490">
        <f t="shared" si="12"/>
        <v>2.9333333333333331</v>
      </c>
      <c r="M19" s="487">
        <v>3</v>
      </c>
      <c r="N19" s="51">
        <f t="shared" si="0"/>
        <v>0.69981850810863722</v>
      </c>
      <c r="O19" s="487">
        <v>1</v>
      </c>
      <c r="P19" s="490">
        <f t="shared" si="1"/>
        <v>0.69981850810863722</v>
      </c>
      <c r="Q19" s="9" t="s">
        <v>937</v>
      </c>
      <c r="R19" s="51">
        <v>20</v>
      </c>
      <c r="S19" s="51">
        <v>532.17999999999995</v>
      </c>
      <c r="T19" s="490">
        <f t="shared" si="2"/>
        <v>1</v>
      </c>
      <c r="U19" s="51">
        <f t="shared" si="3"/>
        <v>1.0810674053554938E-2</v>
      </c>
      <c r="V19" s="490">
        <f t="shared" si="13"/>
        <v>1.020165118882733</v>
      </c>
      <c r="W19" s="489" t="s">
        <v>95</v>
      </c>
      <c r="X19" s="1"/>
      <c r="Y19" s="488" t="s">
        <v>522</v>
      </c>
      <c r="Z19" s="488" t="s">
        <v>596</v>
      </c>
      <c r="AA19" s="487">
        <v>11</v>
      </c>
      <c r="AB19" s="486">
        <f t="shared" si="4"/>
        <v>0.9</v>
      </c>
      <c r="AC19" s="485">
        <f t="shared" si="5"/>
        <v>3</v>
      </c>
      <c r="AD19" s="9">
        <v>220</v>
      </c>
      <c r="AE19" s="10">
        <f t="shared" si="6"/>
        <v>0.69981850810863722</v>
      </c>
      <c r="AF19" s="9" t="str">
        <f t="shared" si="7"/>
        <v>Cable de Cobre Encauchetado 12 AWG</v>
      </c>
      <c r="AG19" s="9">
        <v>5.32</v>
      </c>
      <c r="AH19" s="484">
        <f t="shared" si="8"/>
        <v>2.1494949494949491E-4</v>
      </c>
      <c r="AI19" s="484">
        <f t="shared" si="8"/>
        <v>2.1494949494949491E-4</v>
      </c>
      <c r="AJ19" s="484">
        <f t="shared" si="8"/>
        <v>2.1494949494949491E-4</v>
      </c>
      <c r="AK19" s="484">
        <f t="shared" si="8"/>
        <v>2.1494949494949491E-4</v>
      </c>
      <c r="AL19" s="484">
        <f t="shared" si="8"/>
        <v>2.1494949494949491E-4</v>
      </c>
      <c r="AM19" s="484">
        <f t="shared" si="8"/>
        <v>2.1494949494949491E-4</v>
      </c>
      <c r="AN19" s="484">
        <f t="shared" si="8"/>
        <v>2.1494949494949491E-4</v>
      </c>
      <c r="AO19" s="484">
        <f t="shared" si="8"/>
        <v>2.1494949494949491E-4</v>
      </c>
      <c r="AP19" s="484">
        <f t="shared" si="8"/>
        <v>9.9392646464646489E-3</v>
      </c>
      <c r="AQ19" s="484">
        <f t="shared" si="8"/>
        <v>4.9661931313131298E-2</v>
      </c>
      <c r="AR19" s="484">
        <f t="shared" si="9"/>
        <v>7.1199870707070706E-2</v>
      </c>
      <c r="AS19" s="484">
        <f t="shared" si="9"/>
        <v>7.4363927272727254E-2</v>
      </c>
      <c r="AT19" s="484">
        <f t="shared" si="9"/>
        <v>4.4571927272727255E-2</v>
      </c>
      <c r="AU19" s="484">
        <f t="shared" si="9"/>
        <v>1.4453204040404037E-2</v>
      </c>
      <c r="AV19" s="484">
        <f t="shared" si="9"/>
        <v>4.2130101010100993E-2</v>
      </c>
      <c r="AW19" s="484">
        <f t="shared" si="9"/>
        <v>7.7596767676767639E-2</v>
      </c>
      <c r="AX19" s="484">
        <f t="shared" si="9"/>
        <v>8.5979797979797962E-2</v>
      </c>
      <c r="AY19" s="484">
        <f t="shared" si="9"/>
        <v>8.2574997979797962E-2</v>
      </c>
      <c r="AZ19" s="484">
        <f t="shared" si="9"/>
        <v>6.2120404040404024E-2</v>
      </c>
      <c r="BA19" s="484">
        <f t="shared" si="9"/>
        <v>3.1993082828282816E-2</v>
      </c>
      <c r="BB19" s="484">
        <f t="shared" si="9"/>
        <v>2.2010828282828282E-3</v>
      </c>
      <c r="BC19" s="484">
        <f t="shared" si="9"/>
        <v>4.2130101010101015E-4</v>
      </c>
      <c r="BD19" s="484">
        <f t="shared" si="9"/>
        <v>3.095272727272726E-4</v>
      </c>
      <c r="BE19" s="484">
        <f t="shared" si="9"/>
        <v>2.1494949494949491E-4</v>
      </c>
      <c r="BF19" s="483">
        <f t="shared" si="10"/>
        <v>0.65145173333333306</v>
      </c>
    </row>
    <row r="20" spans="3:58" ht="15.75" thickBot="1">
      <c r="C20" s="488" t="s">
        <v>522</v>
      </c>
      <c r="D20" s="488" t="s">
        <v>520</v>
      </c>
      <c r="E20" s="487">
        <v>44</v>
      </c>
      <c r="F20" s="9">
        <v>57</v>
      </c>
      <c r="G20" s="9">
        <v>0</v>
      </c>
      <c r="H20" s="10">
        <f t="shared" si="11"/>
        <v>6.84</v>
      </c>
      <c r="I20" s="12">
        <v>380</v>
      </c>
      <c r="J20" s="51">
        <v>0.9</v>
      </c>
      <c r="K20" s="490">
        <f t="shared" si="14"/>
        <v>7.6</v>
      </c>
      <c r="L20" s="490">
        <f t="shared" si="12"/>
        <v>334.4</v>
      </c>
      <c r="M20" s="499">
        <v>3</v>
      </c>
      <c r="N20" s="51">
        <f t="shared" si="0"/>
        <v>11.547005383792515</v>
      </c>
      <c r="O20" s="487">
        <v>1</v>
      </c>
      <c r="P20" s="490">
        <f t="shared" si="1"/>
        <v>11.547005383792515</v>
      </c>
      <c r="Q20" s="9" t="s">
        <v>373</v>
      </c>
      <c r="R20" s="51">
        <v>90</v>
      </c>
      <c r="S20" s="51">
        <v>91.09</v>
      </c>
      <c r="T20" s="490">
        <f t="shared" si="2"/>
        <v>1</v>
      </c>
      <c r="U20" s="51">
        <f t="shared" si="3"/>
        <v>0.21094526315789472</v>
      </c>
      <c r="V20" s="490">
        <f t="shared" si="13"/>
        <v>1.2311103820406277</v>
      </c>
      <c r="W20" s="489" t="s">
        <v>95</v>
      </c>
      <c r="X20" s="1"/>
      <c r="Y20" s="488" t="s">
        <v>522</v>
      </c>
      <c r="Z20" s="488" t="s">
        <v>520</v>
      </c>
      <c r="AA20" s="487">
        <v>44</v>
      </c>
      <c r="AB20" s="486">
        <f t="shared" si="4"/>
        <v>0.9</v>
      </c>
      <c r="AC20" s="485">
        <f t="shared" si="5"/>
        <v>3</v>
      </c>
      <c r="AD20" s="9">
        <v>380</v>
      </c>
      <c r="AE20" s="10">
        <f t="shared" si="6"/>
        <v>11.547005383792515</v>
      </c>
      <c r="AF20" s="9" t="str">
        <f t="shared" si="7"/>
        <v>AL No 2 THHN SERIE 8000</v>
      </c>
      <c r="AG20" s="9">
        <v>0.85399999999999998</v>
      </c>
      <c r="AH20" s="484">
        <f t="shared" ref="AH20:AQ29" si="15">$AC20*($AE20*AH$9)^2*$AG20*$AA20/1000</f>
        <v>3.7575999999999998E-2</v>
      </c>
      <c r="AI20" s="484">
        <f t="shared" si="15"/>
        <v>3.7575999999999998E-2</v>
      </c>
      <c r="AJ20" s="484">
        <f t="shared" si="15"/>
        <v>3.7575999999999998E-2</v>
      </c>
      <c r="AK20" s="484">
        <f t="shared" si="15"/>
        <v>3.7575999999999998E-2</v>
      </c>
      <c r="AL20" s="484">
        <f t="shared" si="15"/>
        <v>3.7575999999999998E-2</v>
      </c>
      <c r="AM20" s="484">
        <f t="shared" si="15"/>
        <v>3.7575999999999998E-2</v>
      </c>
      <c r="AN20" s="484">
        <f t="shared" si="15"/>
        <v>3.7575999999999998E-2</v>
      </c>
      <c r="AO20" s="484">
        <f t="shared" si="15"/>
        <v>3.7575999999999998E-2</v>
      </c>
      <c r="AP20" s="484">
        <f t="shared" si="15"/>
        <v>1.7375142399999994</v>
      </c>
      <c r="AQ20" s="484">
        <f t="shared" si="15"/>
        <v>8.6815590399999998</v>
      </c>
      <c r="AR20" s="484">
        <f t="shared" ref="AR20:BE29" si="16">$AC20*($AE20*AR$9)^2*$AG20*$AA20/1000</f>
        <v>12.44667424</v>
      </c>
      <c r="AS20" s="484">
        <f t="shared" si="16"/>
        <v>12.999792960000002</v>
      </c>
      <c r="AT20" s="484">
        <f t="shared" si="16"/>
        <v>7.7917593599999986</v>
      </c>
      <c r="AU20" s="484">
        <f t="shared" si="16"/>
        <v>2.5266102399999988</v>
      </c>
      <c r="AV20" s="484">
        <f t="shared" si="16"/>
        <v>7.3648959999999981</v>
      </c>
      <c r="AW20" s="484">
        <f t="shared" si="16"/>
        <v>13.564935999999996</v>
      </c>
      <c r="AX20" s="484">
        <f t="shared" si="16"/>
        <v>15.030399999999998</v>
      </c>
      <c r="AY20" s="484">
        <f t="shared" si="16"/>
        <v>14.43519616</v>
      </c>
      <c r="AZ20" s="484">
        <f t="shared" si="16"/>
        <v>10.859463999999999</v>
      </c>
      <c r="BA20" s="484">
        <f t="shared" si="16"/>
        <v>5.5928118399999995</v>
      </c>
      <c r="BB20" s="484">
        <f t="shared" si="16"/>
        <v>0.38477823999999999</v>
      </c>
      <c r="BC20" s="484">
        <f t="shared" si="16"/>
        <v>7.3648960000000013E-2</v>
      </c>
      <c r="BD20" s="484">
        <f t="shared" si="16"/>
        <v>5.4109439999999981E-2</v>
      </c>
      <c r="BE20" s="484">
        <f t="shared" si="16"/>
        <v>3.7575999999999998E-2</v>
      </c>
      <c r="BF20" s="483">
        <f t="shared" si="10"/>
        <v>113.88233472</v>
      </c>
    </row>
    <row r="21" spans="3:58" ht="15.75" thickBot="1">
      <c r="C21" s="488" t="s">
        <v>520</v>
      </c>
      <c r="D21" s="488" t="s">
        <v>595</v>
      </c>
      <c r="E21" s="487">
        <v>11</v>
      </c>
      <c r="F21" s="9">
        <v>2</v>
      </c>
      <c r="G21" s="9">
        <v>0</v>
      </c>
      <c r="H21" s="10">
        <f t="shared" si="11"/>
        <v>0.24</v>
      </c>
      <c r="I21" s="12">
        <v>220</v>
      </c>
      <c r="J21" s="51">
        <v>0.9</v>
      </c>
      <c r="K21" s="490">
        <f t="shared" si="14"/>
        <v>0.26666666666666666</v>
      </c>
      <c r="L21" s="490">
        <f t="shared" si="12"/>
        <v>2.9333333333333331</v>
      </c>
      <c r="M21" s="487">
        <v>3</v>
      </c>
      <c r="N21" s="51">
        <f t="shared" si="0"/>
        <v>0.69981850810863722</v>
      </c>
      <c r="O21" s="487">
        <v>1</v>
      </c>
      <c r="P21" s="490">
        <f t="shared" si="1"/>
        <v>0.69981850810863722</v>
      </c>
      <c r="Q21" s="9" t="s">
        <v>937</v>
      </c>
      <c r="R21" s="51">
        <v>20</v>
      </c>
      <c r="S21" s="51">
        <v>532.17999999999995</v>
      </c>
      <c r="T21" s="490">
        <f t="shared" si="2"/>
        <v>1</v>
      </c>
      <c r="U21" s="51">
        <f t="shared" si="3"/>
        <v>1.0810674053554938E-2</v>
      </c>
      <c r="V21" s="490">
        <f t="shared" si="13"/>
        <v>1.2419210560941827</v>
      </c>
      <c r="W21" s="489" t="s">
        <v>95</v>
      </c>
      <c r="X21" s="1"/>
      <c r="Y21" s="488" t="s">
        <v>520</v>
      </c>
      <c r="Z21" s="488" t="s">
        <v>595</v>
      </c>
      <c r="AA21" s="487">
        <v>11</v>
      </c>
      <c r="AB21" s="486">
        <f t="shared" si="4"/>
        <v>0.9</v>
      </c>
      <c r="AC21" s="485">
        <f t="shared" si="5"/>
        <v>3</v>
      </c>
      <c r="AD21" s="9">
        <v>220</v>
      </c>
      <c r="AE21" s="10">
        <f t="shared" si="6"/>
        <v>0.69981850810863722</v>
      </c>
      <c r="AF21" s="9" t="str">
        <f t="shared" si="7"/>
        <v>Cable de Cobre Encauchetado 12 AWG</v>
      </c>
      <c r="AG21" s="9">
        <v>5.32</v>
      </c>
      <c r="AH21" s="484">
        <f t="shared" si="15"/>
        <v>2.1494949494949491E-4</v>
      </c>
      <c r="AI21" s="484">
        <f t="shared" si="15"/>
        <v>2.1494949494949491E-4</v>
      </c>
      <c r="AJ21" s="484">
        <f t="shared" si="15"/>
        <v>2.1494949494949491E-4</v>
      </c>
      <c r="AK21" s="484">
        <f t="shared" si="15"/>
        <v>2.1494949494949491E-4</v>
      </c>
      <c r="AL21" s="484">
        <f t="shared" si="15"/>
        <v>2.1494949494949491E-4</v>
      </c>
      <c r="AM21" s="484">
        <f t="shared" si="15"/>
        <v>2.1494949494949491E-4</v>
      </c>
      <c r="AN21" s="484">
        <f t="shared" si="15"/>
        <v>2.1494949494949491E-4</v>
      </c>
      <c r="AO21" s="484">
        <f t="shared" si="15"/>
        <v>2.1494949494949491E-4</v>
      </c>
      <c r="AP21" s="484">
        <f t="shared" si="15"/>
        <v>9.9392646464646489E-3</v>
      </c>
      <c r="AQ21" s="484">
        <f t="shared" si="15"/>
        <v>4.9661931313131298E-2</v>
      </c>
      <c r="AR21" s="484">
        <f t="shared" si="16"/>
        <v>7.1199870707070706E-2</v>
      </c>
      <c r="AS21" s="484">
        <f t="shared" si="16"/>
        <v>7.4363927272727254E-2</v>
      </c>
      <c r="AT21" s="484">
        <f t="shared" si="16"/>
        <v>4.4571927272727255E-2</v>
      </c>
      <c r="AU21" s="484">
        <f t="shared" si="16"/>
        <v>1.4453204040404037E-2</v>
      </c>
      <c r="AV21" s="484">
        <f t="shared" si="16"/>
        <v>4.2130101010100993E-2</v>
      </c>
      <c r="AW21" s="484">
        <f t="shared" si="16"/>
        <v>7.7596767676767639E-2</v>
      </c>
      <c r="AX21" s="484">
        <f t="shared" si="16"/>
        <v>8.5979797979797962E-2</v>
      </c>
      <c r="AY21" s="484">
        <f t="shared" si="16"/>
        <v>8.2574997979797962E-2</v>
      </c>
      <c r="AZ21" s="484">
        <f t="shared" si="16"/>
        <v>6.2120404040404024E-2</v>
      </c>
      <c r="BA21" s="484">
        <f t="shared" si="16"/>
        <v>3.1993082828282816E-2</v>
      </c>
      <c r="BB21" s="484">
        <f t="shared" si="16"/>
        <v>2.2010828282828282E-3</v>
      </c>
      <c r="BC21" s="484">
        <f t="shared" si="16"/>
        <v>4.2130101010101015E-4</v>
      </c>
      <c r="BD21" s="484">
        <f t="shared" si="16"/>
        <v>3.095272727272726E-4</v>
      </c>
      <c r="BE21" s="484">
        <f t="shared" si="16"/>
        <v>2.1494949494949491E-4</v>
      </c>
      <c r="BF21" s="483">
        <f t="shared" si="10"/>
        <v>0.65145173333333306</v>
      </c>
    </row>
    <row r="22" spans="3:58" ht="15.75" thickBot="1">
      <c r="C22" s="488" t="s">
        <v>520</v>
      </c>
      <c r="D22" s="488" t="s">
        <v>518</v>
      </c>
      <c r="E22" s="487">
        <v>43</v>
      </c>
      <c r="F22" s="9">
        <v>55</v>
      </c>
      <c r="G22" s="9">
        <v>0</v>
      </c>
      <c r="H22" s="10">
        <f t="shared" si="11"/>
        <v>6.6</v>
      </c>
      <c r="I22" s="12">
        <v>380</v>
      </c>
      <c r="J22" s="51">
        <v>0.9</v>
      </c>
      <c r="K22" s="490">
        <f t="shared" si="14"/>
        <v>7.333333333333333</v>
      </c>
      <c r="L22" s="490">
        <f t="shared" si="12"/>
        <v>315.33333333333331</v>
      </c>
      <c r="M22" s="499">
        <v>3</v>
      </c>
      <c r="N22" s="51">
        <f t="shared" si="0"/>
        <v>11.141847300150671</v>
      </c>
      <c r="O22" s="487">
        <v>1</v>
      </c>
      <c r="P22" s="490">
        <f t="shared" si="1"/>
        <v>11.141847300150671</v>
      </c>
      <c r="Q22" s="9" t="s">
        <v>373</v>
      </c>
      <c r="R22" s="51">
        <v>90</v>
      </c>
      <c r="S22" s="51">
        <v>91.09</v>
      </c>
      <c r="T22" s="490">
        <f t="shared" si="2"/>
        <v>1</v>
      </c>
      <c r="U22" s="51">
        <f t="shared" si="3"/>
        <v>0.19891768236380425</v>
      </c>
      <c r="V22" s="490">
        <f t="shared" si="13"/>
        <v>1.440838738457987</v>
      </c>
      <c r="W22" s="489" t="s">
        <v>95</v>
      </c>
      <c r="X22" s="1"/>
      <c r="Y22" s="488" t="s">
        <v>520</v>
      </c>
      <c r="Z22" s="488" t="s">
        <v>518</v>
      </c>
      <c r="AA22" s="487">
        <v>43</v>
      </c>
      <c r="AB22" s="486">
        <f t="shared" si="4"/>
        <v>0.9</v>
      </c>
      <c r="AC22" s="485">
        <f t="shared" si="5"/>
        <v>3</v>
      </c>
      <c r="AD22" s="9">
        <v>380</v>
      </c>
      <c r="AE22" s="10">
        <f t="shared" si="6"/>
        <v>11.141847300150671</v>
      </c>
      <c r="AF22" s="9" t="str">
        <f t="shared" si="7"/>
        <v>AL No 2 THHN SERIE 8000</v>
      </c>
      <c r="AG22" s="9">
        <v>0.85399999999999998</v>
      </c>
      <c r="AH22" s="484">
        <f t="shared" si="15"/>
        <v>3.419022776238842E-2</v>
      </c>
      <c r="AI22" s="484">
        <f t="shared" si="15"/>
        <v>3.419022776238842E-2</v>
      </c>
      <c r="AJ22" s="484">
        <f t="shared" si="15"/>
        <v>3.419022776238842E-2</v>
      </c>
      <c r="AK22" s="484">
        <f t="shared" si="15"/>
        <v>3.419022776238842E-2</v>
      </c>
      <c r="AL22" s="484">
        <f t="shared" si="15"/>
        <v>3.419022776238842E-2</v>
      </c>
      <c r="AM22" s="484">
        <f t="shared" si="15"/>
        <v>3.419022776238842E-2</v>
      </c>
      <c r="AN22" s="484">
        <f t="shared" si="15"/>
        <v>3.419022776238842E-2</v>
      </c>
      <c r="AO22" s="484">
        <f t="shared" si="15"/>
        <v>3.419022776238842E-2</v>
      </c>
      <c r="AP22" s="484">
        <f t="shared" si="15"/>
        <v>1.5809561317328404</v>
      </c>
      <c r="AQ22" s="484">
        <f t="shared" si="15"/>
        <v>7.8993102222222191</v>
      </c>
      <c r="AR22" s="484">
        <f t="shared" si="16"/>
        <v>11.325171044013539</v>
      </c>
      <c r="AS22" s="484">
        <f t="shared" si="16"/>
        <v>11.828451196675896</v>
      </c>
      <c r="AT22" s="484">
        <f t="shared" si="16"/>
        <v>7.0896856288088612</v>
      </c>
      <c r="AU22" s="484">
        <f t="shared" si="16"/>
        <v>2.2989509147429961</v>
      </c>
      <c r="AV22" s="484">
        <f t="shared" si="16"/>
        <v>6.7012846414281295</v>
      </c>
      <c r="AW22" s="484">
        <f t="shared" si="16"/>
        <v>12.342672222222218</v>
      </c>
      <c r="AX22" s="484">
        <f t="shared" si="16"/>
        <v>13.676091104955365</v>
      </c>
      <c r="AY22" s="484">
        <f t="shared" si="16"/>
        <v>13.134517897199132</v>
      </c>
      <c r="AZ22" s="484">
        <f t="shared" si="16"/>
        <v>9.8809758233302514</v>
      </c>
      <c r="BA22" s="484">
        <f t="shared" si="16"/>
        <v>5.0888735001538921</v>
      </c>
      <c r="BB22" s="484">
        <f t="shared" si="16"/>
        <v>0.35010793228685744</v>
      </c>
      <c r="BC22" s="484">
        <f t="shared" si="16"/>
        <v>6.7012846414281318E-2</v>
      </c>
      <c r="BD22" s="484">
        <f t="shared" si="16"/>
        <v>4.9233927977839313E-2</v>
      </c>
      <c r="BE22" s="484">
        <f t="shared" si="16"/>
        <v>3.419022776238842E-2</v>
      </c>
      <c r="BF22" s="483">
        <f t="shared" si="10"/>
        <v>103.62100708402582</v>
      </c>
    </row>
    <row r="23" spans="3:58" ht="15.75" thickBot="1">
      <c r="C23" s="488" t="s">
        <v>518</v>
      </c>
      <c r="D23" s="488" t="s">
        <v>594</v>
      </c>
      <c r="E23" s="487">
        <v>11</v>
      </c>
      <c r="F23" s="9">
        <v>2</v>
      </c>
      <c r="G23" s="9">
        <v>0</v>
      </c>
      <c r="H23" s="10">
        <f t="shared" si="11"/>
        <v>0.24</v>
      </c>
      <c r="I23" s="12">
        <v>220</v>
      </c>
      <c r="J23" s="51">
        <v>0.9</v>
      </c>
      <c r="K23" s="490">
        <f t="shared" si="14"/>
        <v>0.26666666666666666</v>
      </c>
      <c r="L23" s="490">
        <f t="shared" si="12"/>
        <v>2.9333333333333331</v>
      </c>
      <c r="M23" s="487">
        <v>3</v>
      </c>
      <c r="N23" s="51">
        <f t="shared" si="0"/>
        <v>0.69981850810863722</v>
      </c>
      <c r="O23" s="487">
        <v>1</v>
      </c>
      <c r="P23" s="490">
        <f t="shared" si="1"/>
        <v>0.69981850810863722</v>
      </c>
      <c r="Q23" s="9" t="s">
        <v>937</v>
      </c>
      <c r="R23" s="51">
        <v>20</v>
      </c>
      <c r="S23" s="51">
        <v>532.17999999999995</v>
      </c>
      <c r="T23" s="490">
        <f t="shared" si="2"/>
        <v>1</v>
      </c>
      <c r="U23" s="51">
        <f t="shared" si="3"/>
        <v>1.0810674053554938E-2</v>
      </c>
      <c r="V23" s="490">
        <f t="shared" si="13"/>
        <v>1.451649412511542</v>
      </c>
      <c r="W23" s="489" t="s">
        <v>95</v>
      </c>
      <c r="X23" s="1"/>
      <c r="Y23" s="488" t="s">
        <v>518</v>
      </c>
      <c r="Z23" s="488" t="s">
        <v>594</v>
      </c>
      <c r="AA23" s="487">
        <v>11</v>
      </c>
      <c r="AB23" s="486">
        <f t="shared" si="4"/>
        <v>0.9</v>
      </c>
      <c r="AC23" s="485">
        <f t="shared" si="5"/>
        <v>3</v>
      </c>
      <c r="AD23" s="9">
        <v>220</v>
      </c>
      <c r="AE23" s="10">
        <f t="shared" si="6"/>
        <v>0.69981850810863722</v>
      </c>
      <c r="AF23" s="9" t="str">
        <f t="shared" si="7"/>
        <v>Cable de Cobre Encauchetado 12 AWG</v>
      </c>
      <c r="AG23" s="9">
        <v>5.32</v>
      </c>
      <c r="AH23" s="484">
        <f t="shared" si="15"/>
        <v>2.1494949494949491E-4</v>
      </c>
      <c r="AI23" s="484">
        <f t="shared" si="15"/>
        <v>2.1494949494949491E-4</v>
      </c>
      <c r="AJ23" s="484">
        <f t="shared" si="15"/>
        <v>2.1494949494949491E-4</v>
      </c>
      <c r="AK23" s="484">
        <f t="shared" si="15"/>
        <v>2.1494949494949491E-4</v>
      </c>
      <c r="AL23" s="484">
        <f t="shared" si="15"/>
        <v>2.1494949494949491E-4</v>
      </c>
      <c r="AM23" s="484">
        <f t="shared" si="15"/>
        <v>2.1494949494949491E-4</v>
      </c>
      <c r="AN23" s="484">
        <f t="shared" si="15"/>
        <v>2.1494949494949491E-4</v>
      </c>
      <c r="AO23" s="484">
        <f t="shared" si="15"/>
        <v>2.1494949494949491E-4</v>
      </c>
      <c r="AP23" s="484">
        <f t="shared" si="15"/>
        <v>9.9392646464646489E-3</v>
      </c>
      <c r="AQ23" s="484">
        <f t="shared" si="15"/>
        <v>4.9661931313131298E-2</v>
      </c>
      <c r="AR23" s="484">
        <f t="shared" si="16"/>
        <v>7.1199870707070706E-2</v>
      </c>
      <c r="AS23" s="484">
        <f t="shared" si="16"/>
        <v>7.4363927272727254E-2</v>
      </c>
      <c r="AT23" s="484">
        <f t="shared" si="16"/>
        <v>4.4571927272727255E-2</v>
      </c>
      <c r="AU23" s="484">
        <f t="shared" si="16"/>
        <v>1.4453204040404037E-2</v>
      </c>
      <c r="AV23" s="484">
        <f t="shared" si="16"/>
        <v>4.2130101010100993E-2</v>
      </c>
      <c r="AW23" s="484">
        <f t="shared" si="16"/>
        <v>7.7596767676767639E-2</v>
      </c>
      <c r="AX23" s="484">
        <f t="shared" si="16"/>
        <v>8.5979797979797962E-2</v>
      </c>
      <c r="AY23" s="484">
        <f t="shared" si="16"/>
        <v>8.2574997979797962E-2</v>
      </c>
      <c r="AZ23" s="484">
        <f t="shared" si="16"/>
        <v>6.2120404040404024E-2</v>
      </c>
      <c r="BA23" s="484">
        <f t="shared" si="16"/>
        <v>3.1993082828282816E-2</v>
      </c>
      <c r="BB23" s="484">
        <f t="shared" si="16"/>
        <v>2.2010828282828282E-3</v>
      </c>
      <c r="BC23" s="484">
        <f t="shared" si="16"/>
        <v>4.2130101010101015E-4</v>
      </c>
      <c r="BD23" s="484">
        <f t="shared" si="16"/>
        <v>3.095272727272726E-4</v>
      </c>
      <c r="BE23" s="484">
        <f t="shared" si="16"/>
        <v>2.1494949494949491E-4</v>
      </c>
      <c r="BF23" s="483">
        <f t="shared" si="10"/>
        <v>0.65145173333333306</v>
      </c>
    </row>
    <row r="24" spans="3:58" ht="15.75" thickBot="1">
      <c r="C24" s="488" t="s">
        <v>518</v>
      </c>
      <c r="D24" s="488" t="s">
        <v>516</v>
      </c>
      <c r="E24" s="487">
        <v>44</v>
      </c>
      <c r="F24" s="9">
        <v>53</v>
      </c>
      <c r="G24" s="9">
        <v>0</v>
      </c>
      <c r="H24" s="10">
        <f t="shared" si="11"/>
        <v>6.36</v>
      </c>
      <c r="I24" s="12">
        <v>380</v>
      </c>
      <c r="J24" s="51">
        <v>0.9</v>
      </c>
      <c r="K24" s="490">
        <f t="shared" si="14"/>
        <v>7.0666666666666664</v>
      </c>
      <c r="L24" s="490">
        <f t="shared" si="12"/>
        <v>310.93333333333334</v>
      </c>
      <c r="M24" s="499">
        <v>3</v>
      </c>
      <c r="N24" s="51">
        <f t="shared" si="0"/>
        <v>10.736689216508829</v>
      </c>
      <c r="O24" s="487">
        <v>1</v>
      </c>
      <c r="P24" s="490">
        <f t="shared" si="1"/>
        <v>10.736689216508829</v>
      </c>
      <c r="Q24" s="9" t="s">
        <v>373</v>
      </c>
      <c r="R24" s="51">
        <v>90</v>
      </c>
      <c r="S24" s="51">
        <v>91.09</v>
      </c>
      <c r="T24" s="490">
        <f t="shared" si="2"/>
        <v>1</v>
      </c>
      <c r="U24" s="51">
        <f t="shared" si="3"/>
        <v>0.19614208679593723</v>
      </c>
      <c r="V24" s="490">
        <f t="shared" si="13"/>
        <v>1.6477914993074791</v>
      </c>
      <c r="W24" s="489" t="s">
        <v>95</v>
      </c>
      <c r="X24" s="1"/>
      <c r="Y24" s="488" t="s">
        <v>518</v>
      </c>
      <c r="Z24" s="488" t="s">
        <v>516</v>
      </c>
      <c r="AA24" s="487">
        <v>44</v>
      </c>
      <c r="AB24" s="486">
        <f t="shared" si="4"/>
        <v>0.9</v>
      </c>
      <c r="AC24" s="485">
        <f t="shared" si="5"/>
        <v>3</v>
      </c>
      <c r="AD24" s="9">
        <v>380</v>
      </c>
      <c r="AE24" s="10">
        <f t="shared" si="6"/>
        <v>10.736689216508829</v>
      </c>
      <c r="AF24" s="9" t="str">
        <f t="shared" si="7"/>
        <v>AL No 2 THHN SERIE 8000</v>
      </c>
      <c r="AG24" s="9">
        <v>0.85399999999999998</v>
      </c>
      <c r="AH24" s="484">
        <f t="shared" si="15"/>
        <v>3.2487221914435212E-2</v>
      </c>
      <c r="AI24" s="484">
        <f t="shared" si="15"/>
        <v>3.2487221914435212E-2</v>
      </c>
      <c r="AJ24" s="484">
        <f t="shared" si="15"/>
        <v>3.2487221914435212E-2</v>
      </c>
      <c r="AK24" s="484">
        <f t="shared" si="15"/>
        <v>3.2487221914435212E-2</v>
      </c>
      <c r="AL24" s="484">
        <f t="shared" si="15"/>
        <v>3.2487221914435212E-2</v>
      </c>
      <c r="AM24" s="484">
        <f t="shared" si="15"/>
        <v>3.2487221914435212E-2</v>
      </c>
      <c r="AN24" s="484">
        <f t="shared" si="15"/>
        <v>3.2487221914435212E-2</v>
      </c>
      <c r="AO24" s="484">
        <f t="shared" si="15"/>
        <v>3.2487221914435212E-2</v>
      </c>
      <c r="AP24" s="484">
        <f t="shared" si="15"/>
        <v>1.5022091413234844</v>
      </c>
      <c r="AQ24" s="484">
        <f t="shared" si="15"/>
        <v>7.5058477511111112</v>
      </c>
      <c r="AR24" s="484">
        <f t="shared" si="16"/>
        <v>10.761067386937519</v>
      </c>
      <c r="AS24" s="484">
        <f t="shared" si="16"/>
        <v>11.239279293518004</v>
      </c>
      <c r="AT24" s="484">
        <f t="shared" si="16"/>
        <v>6.7365503361772836</v>
      </c>
      <c r="AU24" s="484">
        <f t="shared" si="16"/>
        <v>2.1844408015266223</v>
      </c>
      <c r="AV24" s="484">
        <f t="shared" si="16"/>
        <v>6.3674954952292993</v>
      </c>
      <c r="AW24" s="484">
        <f t="shared" si="16"/>
        <v>11.727887111111103</v>
      </c>
      <c r="AX24" s="484">
        <f t="shared" si="16"/>
        <v>12.994888765774082</v>
      </c>
      <c r="AY24" s="484">
        <f t="shared" si="16"/>
        <v>12.480291170649425</v>
      </c>
      <c r="AZ24" s="484">
        <f t="shared" si="16"/>
        <v>9.388807133271774</v>
      </c>
      <c r="BA24" s="484">
        <f t="shared" si="16"/>
        <v>4.8353981097445358</v>
      </c>
      <c r="BB24" s="484">
        <f t="shared" si="16"/>
        <v>0.33266915240381645</v>
      </c>
      <c r="BC24" s="484">
        <f t="shared" si="16"/>
        <v>6.3674954952293E-2</v>
      </c>
      <c r="BD24" s="484">
        <f t="shared" si="16"/>
        <v>4.6781599556786693E-2</v>
      </c>
      <c r="BE24" s="484">
        <f t="shared" si="16"/>
        <v>3.2487221914435212E-2</v>
      </c>
      <c r="BF24" s="483">
        <f t="shared" si="10"/>
        <v>98.459673200517017</v>
      </c>
    </row>
    <row r="25" spans="3:58" ht="15.75" thickBot="1">
      <c r="C25" s="488" t="s">
        <v>516</v>
      </c>
      <c r="D25" s="488" t="s">
        <v>593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1">
        <v>20</v>
      </c>
      <c r="S25" s="51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1.6531968363342566</v>
      </c>
      <c r="W25" s="489" t="s">
        <v>95</v>
      </c>
      <c r="X25" s="1"/>
      <c r="Y25" s="488" t="s">
        <v>516</v>
      </c>
      <c r="Z25" s="488" t="s">
        <v>593</v>
      </c>
      <c r="AA25" s="487">
        <v>11</v>
      </c>
      <c r="AB25" s="486">
        <f t="shared" si="4"/>
        <v>0.9</v>
      </c>
      <c r="AC25" s="485">
        <f t="shared" si="5"/>
        <v>3</v>
      </c>
      <c r="AD25" s="9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9">
        <v>5.32</v>
      </c>
      <c r="AH25" s="484">
        <f t="shared" si="15"/>
        <v>5.3737373737373728E-5</v>
      </c>
      <c r="AI25" s="484">
        <f t="shared" si="15"/>
        <v>5.3737373737373728E-5</v>
      </c>
      <c r="AJ25" s="484">
        <f t="shared" si="15"/>
        <v>5.3737373737373728E-5</v>
      </c>
      <c r="AK25" s="484">
        <f t="shared" si="15"/>
        <v>5.3737373737373728E-5</v>
      </c>
      <c r="AL25" s="484">
        <f t="shared" si="15"/>
        <v>5.3737373737373728E-5</v>
      </c>
      <c r="AM25" s="484">
        <f t="shared" si="15"/>
        <v>5.3737373737373728E-5</v>
      </c>
      <c r="AN25" s="484">
        <f t="shared" si="15"/>
        <v>5.3737373737373728E-5</v>
      </c>
      <c r="AO25" s="484">
        <f t="shared" si="15"/>
        <v>5.3737373737373728E-5</v>
      </c>
      <c r="AP25" s="484">
        <f t="shared" si="15"/>
        <v>2.4848161616161622E-3</v>
      </c>
      <c r="AQ25" s="484">
        <f t="shared" si="15"/>
        <v>1.2415482828282825E-2</v>
      </c>
      <c r="AR25" s="484">
        <f t="shared" si="16"/>
        <v>1.7799967676767676E-2</v>
      </c>
      <c r="AS25" s="484">
        <f t="shared" si="16"/>
        <v>1.8590981818181813E-2</v>
      </c>
      <c r="AT25" s="484">
        <f t="shared" si="16"/>
        <v>1.1142981818181814E-2</v>
      </c>
      <c r="AU25" s="484">
        <f t="shared" si="16"/>
        <v>3.6133010101010092E-3</v>
      </c>
      <c r="AV25" s="484">
        <f t="shared" si="16"/>
        <v>1.0532525252525248E-2</v>
      </c>
      <c r="AW25" s="484">
        <f t="shared" si="16"/>
        <v>1.939919191919191E-2</v>
      </c>
      <c r="AX25" s="484">
        <f t="shared" si="16"/>
        <v>2.149494949494949E-2</v>
      </c>
      <c r="AY25" s="484">
        <f t="shared" si="16"/>
        <v>2.0643749494949491E-2</v>
      </c>
      <c r="AZ25" s="484">
        <f t="shared" si="16"/>
        <v>1.5530101010101006E-2</v>
      </c>
      <c r="BA25" s="484">
        <f t="shared" si="16"/>
        <v>7.9982707070707041E-3</v>
      </c>
      <c r="BB25" s="484">
        <f t="shared" si="16"/>
        <v>5.5027070707070705E-4</v>
      </c>
      <c r="BC25" s="484">
        <f t="shared" si="16"/>
        <v>1.0532525252525254E-4</v>
      </c>
      <c r="BD25" s="484">
        <f t="shared" si="16"/>
        <v>7.7381818181818151E-5</v>
      </c>
      <c r="BE25" s="484">
        <f t="shared" si="16"/>
        <v>5.3737373737373728E-5</v>
      </c>
      <c r="BF25" s="483">
        <f t="shared" si="10"/>
        <v>0.16286293333333327</v>
      </c>
    </row>
    <row r="26" spans="3:58" ht="15.75" thickBot="1">
      <c r="C26" s="488" t="s">
        <v>516</v>
      </c>
      <c r="D26" s="488" t="s">
        <v>514</v>
      </c>
      <c r="E26" s="487">
        <v>20</v>
      </c>
      <c r="F26" s="9">
        <v>52</v>
      </c>
      <c r="G26" s="9">
        <v>0</v>
      </c>
      <c r="H26" s="10">
        <f t="shared" si="11"/>
        <v>6.24</v>
      </c>
      <c r="I26" s="12">
        <v>380</v>
      </c>
      <c r="J26" s="51">
        <v>0.9</v>
      </c>
      <c r="K26" s="490">
        <f t="shared" si="14"/>
        <v>6.9333333333333336</v>
      </c>
      <c r="L26" s="490">
        <f t="shared" si="12"/>
        <v>138.66666666666669</v>
      </c>
      <c r="M26" s="499">
        <v>3</v>
      </c>
      <c r="N26" s="51">
        <f t="shared" si="0"/>
        <v>10.534110174687909</v>
      </c>
      <c r="O26" s="487">
        <v>1</v>
      </c>
      <c r="P26" s="490">
        <f t="shared" si="1"/>
        <v>10.534110174687909</v>
      </c>
      <c r="Q26" s="9" t="s">
        <v>373</v>
      </c>
      <c r="R26" s="51">
        <v>90</v>
      </c>
      <c r="S26" s="51">
        <v>91.09</v>
      </c>
      <c r="T26" s="490">
        <f t="shared" si="2"/>
        <v>1</v>
      </c>
      <c r="U26" s="51">
        <f t="shared" si="3"/>
        <v>8.7473314866112664E-2</v>
      </c>
      <c r="V26" s="490">
        <f t="shared" si="13"/>
        <v>1.7406701512003693</v>
      </c>
      <c r="W26" s="489" t="s">
        <v>95</v>
      </c>
      <c r="X26" s="1"/>
      <c r="Y26" s="488" t="s">
        <v>516</v>
      </c>
      <c r="Z26" s="488" t="s">
        <v>514</v>
      </c>
      <c r="AA26" s="487">
        <v>20</v>
      </c>
      <c r="AB26" s="486">
        <f t="shared" si="4"/>
        <v>0.9</v>
      </c>
      <c r="AC26" s="485">
        <f t="shared" si="5"/>
        <v>3</v>
      </c>
      <c r="AD26" s="9">
        <v>380</v>
      </c>
      <c r="AE26" s="10">
        <f t="shared" si="6"/>
        <v>10.534110174687909</v>
      </c>
      <c r="AF26" s="9" t="str">
        <f t="shared" si="7"/>
        <v>AL No 2 THHN SERIE 8000</v>
      </c>
      <c r="AG26" s="9">
        <v>0.85399999999999998</v>
      </c>
      <c r="AH26" s="484">
        <f t="shared" si="15"/>
        <v>1.4214933825792553E-2</v>
      </c>
      <c r="AI26" s="484">
        <f t="shared" si="15"/>
        <v>1.4214933825792553E-2</v>
      </c>
      <c r="AJ26" s="484">
        <f t="shared" si="15"/>
        <v>1.4214933825792553E-2</v>
      </c>
      <c r="AK26" s="484">
        <f t="shared" si="15"/>
        <v>1.4214933825792553E-2</v>
      </c>
      <c r="AL26" s="484">
        <f t="shared" si="15"/>
        <v>1.4214933825792553E-2</v>
      </c>
      <c r="AM26" s="484">
        <f t="shared" si="15"/>
        <v>1.4214933825792553E-2</v>
      </c>
      <c r="AN26" s="484">
        <f t="shared" si="15"/>
        <v>1.4214933825792553E-2</v>
      </c>
      <c r="AO26" s="484">
        <f t="shared" si="15"/>
        <v>1.4214933825792553E-2</v>
      </c>
      <c r="AP26" s="484">
        <f t="shared" si="15"/>
        <v>0.65729854010464761</v>
      </c>
      <c r="AQ26" s="484">
        <f t="shared" si="15"/>
        <v>3.2842183111111121</v>
      </c>
      <c r="AR26" s="484">
        <f t="shared" si="16"/>
        <v>4.7085546804555261</v>
      </c>
      <c r="AS26" s="484">
        <f t="shared" si="16"/>
        <v>4.9177985063711906</v>
      </c>
      <c r="AT26" s="484">
        <f t="shared" si="16"/>
        <v>2.9476086781163433</v>
      </c>
      <c r="AU26" s="484">
        <f t="shared" si="16"/>
        <v>0.9558121504462912</v>
      </c>
      <c r="AV26" s="484">
        <f t="shared" si="16"/>
        <v>2.7861270298553391</v>
      </c>
      <c r="AW26" s="484">
        <f t="shared" si="16"/>
        <v>5.1315911111111099</v>
      </c>
      <c r="AX26" s="484">
        <f t="shared" si="16"/>
        <v>5.6859735303170202</v>
      </c>
      <c r="AY26" s="484">
        <f t="shared" si="16"/>
        <v>5.4608089785164653</v>
      </c>
      <c r="AZ26" s="484">
        <f t="shared" si="16"/>
        <v>4.1081158756540468</v>
      </c>
      <c r="BA26" s="484">
        <f t="shared" si="16"/>
        <v>2.1157507506309634</v>
      </c>
      <c r="BB26" s="484">
        <f t="shared" si="16"/>
        <v>0.14556092237611573</v>
      </c>
      <c r="BC26" s="484">
        <f t="shared" si="16"/>
        <v>2.7861270298553408E-2</v>
      </c>
      <c r="BD26" s="484">
        <f t="shared" si="16"/>
        <v>2.0469504709141269E-2</v>
      </c>
      <c r="BE26" s="484">
        <f t="shared" si="16"/>
        <v>1.4214933825792553E-2</v>
      </c>
      <c r="BF26" s="483">
        <f t="shared" si="10"/>
        <v>43.081484244505994</v>
      </c>
    </row>
    <row r="27" spans="3:58" ht="15.75" thickBot="1">
      <c r="C27" s="488" t="s">
        <v>514</v>
      </c>
      <c r="D27" s="488" t="s">
        <v>592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1">
        <v>20</v>
      </c>
      <c r="S27" s="51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1.7460754882271468</v>
      </c>
      <c r="W27" s="489" t="s">
        <v>95</v>
      </c>
      <c r="X27" s="1"/>
      <c r="Y27" s="488" t="s">
        <v>514</v>
      </c>
      <c r="Z27" s="488" t="s">
        <v>592</v>
      </c>
      <c r="AA27" s="487">
        <v>11</v>
      </c>
      <c r="AB27" s="486">
        <f t="shared" si="4"/>
        <v>0.9</v>
      </c>
      <c r="AC27" s="485">
        <f t="shared" si="5"/>
        <v>3</v>
      </c>
      <c r="AD27" s="9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9">
        <v>5.32</v>
      </c>
      <c r="AH27" s="484">
        <f t="shared" si="15"/>
        <v>5.3737373737373728E-5</v>
      </c>
      <c r="AI27" s="484">
        <f t="shared" si="15"/>
        <v>5.3737373737373728E-5</v>
      </c>
      <c r="AJ27" s="484">
        <f t="shared" si="15"/>
        <v>5.3737373737373728E-5</v>
      </c>
      <c r="AK27" s="484">
        <f t="shared" si="15"/>
        <v>5.3737373737373728E-5</v>
      </c>
      <c r="AL27" s="484">
        <f t="shared" si="15"/>
        <v>5.3737373737373728E-5</v>
      </c>
      <c r="AM27" s="484">
        <f t="shared" si="15"/>
        <v>5.3737373737373728E-5</v>
      </c>
      <c r="AN27" s="484">
        <f t="shared" si="15"/>
        <v>5.3737373737373728E-5</v>
      </c>
      <c r="AO27" s="484">
        <f t="shared" si="15"/>
        <v>5.3737373737373728E-5</v>
      </c>
      <c r="AP27" s="484">
        <f t="shared" si="15"/>
        <v>2.4848161616161622E-3</v>
      </c>
      <c r="AQ27" s="484">
        <f t="shared" si="15"/>
        <v>1.2415482828282825E-2</v>
      </c>
      <c r="AR27" s="484">
        <f t="shared" si="16"/>
        <v>1.7799967676767676E-2</v>
      </c>
      <c r="AS27" s="484">
        <f t="shared" si="16"/>
        <v>1.8590981818181813E-2</v>
      </c>
      <c r="AT27" s="484">
        <f t="shared" si="16"/>
        <v>1.1142981818181814E-2</v>
      </c>
      <c r="AU27" s="484">
        <f t="shared" si="16"/>
        <v>3.6133010101010092E-3</v>
      </c>
      <c r="AV27" s="484">
        <f t="shared" si="16"/>
        <v>1.0532525252525248E-2</v>
      </c>
      <c r="AW27" s="484">
        <f t="shared" si="16"/>
        <v>1.939919191919191E-2</v>
      </c>
      <c r="AX27" s="484">
        <f t="shared" si="16"/>
        <v>2.149494949494949E-2</v>
      </c>
      <c r="AY27" s="484">
        <f t="shared" si="16"/>
        <v>2.0643749494949491E-2</v>
      </c>
      <c r="AZ27" s="484">
        <f t="shared" si="16"/>
        <v>1.5530101010101006E-2</v>
      </c>
      <c r="BA27" s="484">
        <f t="shared" si="16"/>
        <v>7.9982707070707041E-3</v>
      </c>
      <c r="BB27" s="484">
        <f t="shared" si="16"/>
        <v>5.5027070707070705E-4</v>
      </c>
      <c r="BC27" s="484">
        <f t="shared" si="16"/>
        <v>1.0532525252525254E-4</v>
      </c>
      <c r="BD27" s="484">
        <f t="shared" si="16"/>
        <v>7.7381818181818151E-5</v>
      </c>
      <c r="BE27" s="484">
        <f t="shared" si="16"/>
        <v>5.3737373737373728E-5</v>
      </c>
      <c r="BF27" s="483">
        <f t="shared" si="10"/>
        <v>0.16286293333333327</v>
      </c>
    </row>
    <row r="28" spans="3:58" ht="15.75" thickBot="1">
      <c r="C28" s="488" t="s">
        <v>514</v>
      </c>
      <c r="D28" s="488" t="s">
        <v>512</v>
      </c>
      <c r="E28" s="487">
        <v>40</v>
      </c>
      <c r="F28" s="9">
        <v>51</v>
      </c>
      <c r="G28" s="9">
        <v>0</v>
      </c>
      <c r="H28" s="10">
        <f t="shared" si="11"/>
        <v>6.12</v>
      </c>
      <c r="I28" s="12">
        <v>380</v>
      </c>
      <c r="J28" s="51">
        <v>0.9</v>
      </c>
      <c r="K28" s="490">
        <f t="shared" si="14"/>
        <v>6.8</v>
      </c>
      <c r="L28" s="490">
        <f t="shared" si="12"/>
        <v>272</v>
      </c>
      <c r="M28" s="499">
        <v>3</v>
      </c>
      <c r="N28" s="51">
        <f t="shared" si="0"/>
        <v>10.331531132866987</v>
      </c>
      <c r="O28" s="487">
        <v>1</v>
      </c>
      <c r="P28" s="490">
        <f t="shared" si="1"/>
        <v>10.331531132866987</v>
      </c>
      <c r="Q28" s="9" t="s">
        <v>373</v>
      </c>
      <c r="R28" s="51">
        <v>90</v>
      </c>
      <c r="S28" s="51">
        <v>91.09</v>
      </c>
      <c r="T28" s="490">
        <f t="shared" si="2"/>
        <v>1</v>
      </c>
      <c r="U28" s="51">
        <f t="shared" si="3"/>
        <v>0.17158227146814403</v>
      </c>
      <c r="V28" s="490">
        <f t="shared" si="13"/>
        <v>1.9176577596952908</v>
      </c>
      <c r="W28" s="489" t="s">
        <v>95</v>
      </c>
      <c r="X28" s="1"/>
      <c r="Y28" s="488" t="s">
        <v>514</v>
      </c>
      <c r="Z28" s="488" t="s">
        <v>512</v>
      </c>
      <c r="AA28" s="487">
        <v>40</v>
      </c>
      <c r="AB28" s="486">
        <f t="shared" si="4"/>
        <v>0.9</v>
      </c>
      <c r="AC28" s="485">
        <f t="shared" si="5"/>
        <v>3</v>
      </c>
      <c r="AD28" s="9">
        <v>380</v>
      </c>
      <c r="AE28" s="10">
        <f t="shared" si="6"/>
        <v>10.331531132866987</v>
      </c>
      <c r="AF28" s="9" t="str">
        <f t="shared" si="7"/>
        <v>AL No 2 THHN SERIE 8000</v>
      </c>
      <c r="AG28" s="9">
        <v>0.85399999999999998</v>
      </c>
      <c r="AH28" s="484">
        <f t="shared" si="15"/>
        <v>2.734692520775623E-2</v>
      </c>
      <c r="AI28" s="484">
        <f t="shared" si="15"/>
        <v>2.734692520775623E-2</v>
      </c>
      <c r="AJ28" s="484">
        <f t="shared" si="15"/>
        <v>2.734692520775623E-2</v>
      </c>
      <c r="AK28" s="484">
        <f t="shared" si="15"/>
        <v>2.734692520775623E-2</v>
      </c>
      <c r="AL28" s="484">
        <f t="shared" si="15"/>
        <v>2.734692520775623E-2</v>
      </c>
      <c r="AM28" s="484">
        <f t="shared" si="15"/>
        <v>2.734692520775623E-2</v>
      </c>
      <c r="AN28" s="484">
        <f t="shared" si="15"/>
        <v>2.734692520775623E-2</v>
      </c>
      <c r="AO28" s="484">
        <f t="shared" si="15"/>
        <v>2.734692520775623E-2</v>
      </c>
      <c r="AP28" s="484">
        <f t="shared" si="15"/>
        <v>1.2645218216066481</v>
      </c>
      <c r="AQ28" s="484">
        <f t="shared" si="15"/>
        <v>6.3182335999999983</v>
      </c>
      <c r="AR28" s="484">
        <f t="shared" si="16"/>
        <v>9.0583955058171739</v>
      </c>
      <c r="AS28" s="484">
        <f t="shared" si="16"/>
        <v>9.460942244875346</v>
      </c>
      <c r="AT28" s="484">
        <f t="shared" si="16"/>
        <v>5.6706584110803311</v>
      </c>
      <c r="AU28" s="484">
        <f t="shared" si="16"/>
        <v>1.8388072509695286</v>
      </c>
      <c r="AV28" s="484">
        <f t="shared" si="16"/>
        <v>5.3599973407202191</v>
      </c>
      <c r="AW28" s="484">
        <f t="shared" si="16"/>
        <v>9.8722399999999961</v>
      </c>
      <c r="AX28" s="484">
        <f t="shared" si="16"/>
        <v>10.938770083102492</v>
      </c>
      <c r="AY28" s="484">
        <f t="shared" si="16"/>
        <v>10.505594787811633</v>
      </c>
      <c r="AZ28" s="484">
        <f t="shared" si="16"/>
        <v>7.9032613850415494</v>
      </c>
      <c r="BA28" s="484">
        <f t="shared" si="16"/>
        <v>4.0703163479224367</v>
      </c>
      <c r="BB28" s="484">
        <f t="shared" si="16"/>
        <v>0.2800325141274238</v>
      </c>
      <c r="BC28" s="484">
        <f t="shared" si="16"/>
        <v>5.3599973407202212E-2</v>
      </c>
      <c r="BD28" s="484">
        <f t="shared" si="16"/>
        <v>3.9379572299168976E-2</v>
      </c>
      <c r="BE28" s="484">
        <f t="shared" si="16"/>
        <v>2.734692520775623E-2</v>
      </c>
      <c r="BF28" s="483">
        <f t="shared" si="10"/>
        <v>82.880873165650954</v>
      </c>
    </row>
    <row r="29" spans="3:58" ht="15.75" thickBot="1">
      <c r="C29" s="488" t="s">
        <v>512</v>
      </c>
      <c r="D29" s="488" t="s">
        <v>591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1">
        <v>20</v>
      </c>
      <c r="S29" s="51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1.9230630967220683</v>
      </c>
      <c r="W29" s="489" t="s">
        <v>95</v>
      </c>
      <c r="X29" s="1"/>
      <c r="Y29" s="488" t="s">
        <v>512</v>
      </c>
      <c r="Z29" s="488" t="s">
        <v>591</v>
      </c>
      <c r="AA29" s="487">
        <v>11</v>
      </c>
      <c r="AB29" s="486">
        <f t="shared" si="4"/>
        <v>0.9</v>
      </c>
      <c r="AC29" s="485">
        <f t="shared" si="5"/>
        <v>3</v>
      </c>
      <c r="AD29" s="9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9">
        <v>5.32</v>
      </c>
      <c r="AH29" s="484">
        <f t="shared" si="15"/>
        <v>5.3737373737373728E-5</v>
      </c>
      <c r="AI29" s="484">
        <f t="shared" si="15"/>
        <v>5.3737373737373728E-5</v>
      </c>
      <c r="AJ29" s="484">
        <f t="shared" si="15"/>
        <v>5.3737373737373728E-5</v>
      </c>
      <c r="AK29" s="484">
        <f t="shared" si="15"/>
        <v>5.3737373737373728E-5</v>
      </c>
      <c r="AL29" s="484">
        <f t="shared" si="15"/>
        <v>5.3737373737373728E-5</v>
      </c>
      <c r="AM29" s="484">
        <f t="shared" si="15"/>
        <v>5.3737373737373728E-5</v>
      </c>
      <c r="AN29" s="484">
        <f t="shared" si="15"/>
        <v>5.3737373737373728E-5</v>
      </c>
      <c r="AO29" s="484">
        <f t="shared" si="15"/>
        <v>5.3737373737373728E-5</v>
      </c>
      <c r="AP29" s="484">
        <f t="shared" si="15"/>
        <v>2.4848161616161622E-3</v>
      </c>
      <c r="AQ29" s="484">
        <f t="shared" si="15"/>
        <v>1.2415482828282825E-2</v>
      </c>
      <c r="AR29" s="484">
        <f t="shared" si="16"/>
        <v>1.7799967676767676E-2</v>
      </c>
      <c r="AS29" s="484">
        <f t="shared" si="16"/>
        <v>1.8590981818181813E-2</v>
      </c>
      <c r="AT29" s="484">
        <f t="shared" si="16"/>
        <v>1.1142981818181814E-2</v>
      </c>
      <c r="AU29" s="484">
        <f t="shared" si="16"/>
        <v>3.6133010101010092E-3</v>
      </c>
      <c r="AV29" s="484">
        <f t="shared" si="16"/>
        <v>1.0532525252525248E-2</v>
      </c>
      <c r="AW29" s="484">
        <f t="shared" si="16"/>
        <v>1.939919191919191E-2</v>
      </c>
      <c r="AX29" s="484">
        <f t="shared" si="16"/>
        <v>2.149494949494949E-2</v>
      </c>
      <c r="AY29" s="484">
        <f t="shared" si="16"/>
        <v>2.0643749494949491E-2</v>
      </c>
      <c r="AZ29" s="484">
        <f t="shared" si="16"/>
        <v>1.5530101010101006E-2</v>
      </c>
      <c r="BA29" s="484">
        <f t="shared" si="16"/>
        <v>7.9982707070707041E-3</v>
      </c>
      <c r="BB29" s="484">
        <f t="shared" si="16"/>
        <v>5.5027070707070705E-4</v>
      </c>
      <c r="BC29" s="484">
        <f t="shared" si="16"/>
        <v>1.0532525252525254E-4</v>
      </c>
      <c r="BD29" s="484">
        <f t="shared" si="16"/>
        <v>7.7381818181818151E-5</v>
      </c>
      <c r="BE29" s="484">
        <f t="shared" si="16"/>
        <v>5.3737373737373728E-5</v>
      </c>
      <c r="BF29" s="483">
        <f t="shared" si="10"/>
        <v>0.16286293333333327</v>
      </c>
    </row>
    <row r="30" spans="3:58" ht="15.75" thickBot="1">
      <c r="C30" s="488" t="s">
        <v>512</v>
      </c>
      <c r="D30" s="488" t="s">
        <v>510</v>
      </c>
      <c r="E30" s="487">
        <v>28</v>
      </c>
      <c r="F30" s="9">
        <v>50</v>
      </c>
      <c r="G30" s="9">
        <v>0</v>
      </c>
      <c r="H30" s="10">
        <f t="shared" si="11"/>
        <v>6</v>
      </c>
      <c r="I30" s="12">
        <v>380</v>
      </c>
      <c r="J30" s="51">
        <v>0.9</v>
      </c>
      <c r="K30" s="490">
        <f t="shared" si="14"/>
        <v>6.6666666666666661</v>
      </c>
      <c r="L30" s="490">
        <f t="shared" si="12"/>
        <v>186.66666666666666</v>
      </c>
      <c r="M30" s="499">
        <v>3</v>
      </c>
      <c r="N30" s="51">
        <f t="shared" si="0"/>
        <v>10.128952091046065</v>
      </c>
      <c r="O30" s="487">
        <v>1</v>
      </c>
      <c r="P30" s="490">
        <f t="shared" si="1"/>
        <v>10.128952091046065</v>
      </c>
      <c r="Q30" s="9" t="s">
        <v>373</v>
      </c>
      <c r="R30" s="51">
        <v>90</v>
      </c>
      <c r="S30" s="51">
        <v>91.09</v>
      </c>
      <c r="T30" s="490">
        <f t="shared" si="2"/>
        <v>1</v>
      </c>
      <c r="U30" s="51">
        <f t="shared" si="3"/>
        <v>0.11775253924284396</v>
      </c>
      <c r="V30" s="490">
        <f t="shared" si="13"/>
        <v>2.0408156359649121</v>
      </c>
      <c r="W30" s="489" t="s">
        <v>95</v>
      </c>
      <c r="X30" s="1"/>
      <c r="Y30" s="488" t="s">
        <v>512</v>
      </c>
      <c r="Z30" s="488" t="s">
        <v>510</v>
      </c>
      <c r="AA30" s="487">
        <v>28</v>
      </c>
      <c r="AB30" s="486">
        <f t="shared" si="4"/>
        <v>0.9</v>
      </c>
      <c r="AC30" s="485">
        <f t="shared" si="5"/>
        <v>3</v>
      </c>
      <c r="AD30" s="9">
        <v>380</v>
      </c>
      <c r="AE30" s="10">
        <f t="shared" si="6"/>
        <v>10.128952091046065</v>
      </c>
      <c r="AF30" s="9" t="str">
        <f t="shared" si="7"/>
        <v>AL No 2 THHN SERIE 8000</v>
      </c>
      <c r="AG30" s="9">
        <v>0.85399999999999998</v>
      </c>
      <c r="AH30" s="484">
        <f t="shared" ref="AH30:AQ39" si="17">$AC30*($AE30*AH$9)^2*$AG30*$AA30/1000</f>
        <v>1.8399507540781776E-2</v>
      </c>
      <c r="AI30" s="484">
        <f t="shared" si="17"/>
        <v>1.8399507540781776E-2</v>
      </c>
      <c r="AJ30" s="484">
        <f t="shared" si="17"/>
        <v>1.8399507540781776E-2</v>
      </c>
      <c r="AK30" s="484">
        <f t="shared" si="17"/>
        <v>1.8399507540781776E-2</v>
      </c>
      <c r="AL30" s="484">
        <f t="shared" si="17"/>
        <v>1.8399507540781776E-2</v>
      </c>
      <c r="AM30" s="484">
        <f t="shared" si="17"/>
        <v>1.8399507540781776E-2</v>
      </c>
      <c r="AN30" s="484">
        <f t="shared" si="17"/>
        <v>1.8399507540781776E-2</v>
      </c>
      <c r="AO30" s="484">
        <f t="shared" si="17"/>
        <v>1.8399507540781776E-2</v>
      </c>
      <c r="AP30" s="484">
        <f t="shared" si="17"/>
        <v>0.85079322868574936</v>
      </c>
      <c r="AQ30" s="484">
        <f t="shared" si="17"/>
        <v>4.2510222222222218</v>
      </c>
      <c r="AR30" s="484">
        <f t="shared" ref="AR30:BE39" si="18">$AC30*($AE30*AR$9)^2*$AG30*$AA30/1000</f>
        <v>6.0946528778085556</v>
      </c>
      <c r="AS30" s="484">
        <f t="shared" si="18"/>
        <v>6.3654936288088608</v>
      </c>
      <c r="AT30" s="484">
        <f t="shared" si="18"/>
        <v>3.8153218836565084</v>
      </c>
      <c r="AU30" s="484">
        <f t="shared" si="18"/>
        <v>1.2371828870421664</v>
      </c>
      <c r="AV30" s="484">
        <f t="shared" si="18"/>
        <v>3.6063034779932277</v>
      </c>
      <c r="AW30" s="484">
        <f t="shared" si="18"/>
        <v>6.6422222222222205</v>
      </c>
      <c r="AX30" s="484">
        <f t="shared" si="18"/>
        <v>7.3598030163127106</v>
      </c>
      <c r="AY30" s="484">
        <f t="shared" si="18"/>
        <v>7.0683548168667256</v>
      </c>
      <c r="AZ30" s="484">
        <f t="shared" si="18"/>
        <v>5.3174576792859325</v>
      </c>
      <c r="BA30" s="484">
        <f t="shared" si="18"/>
        <v>2.7385827023699592</v>
      </c>
      <c r="BB30" s="484">
        <f t="shared" si="18"/>
        <v>0.18841095721760537</v>
      </c>
      <c r="BC30" s="484">
        <f t="shared" si="18"/>
        <v>3.6063034779932286E-2</v>
      </c>
      <c r="BD30" s="484">
        <f t="shared" si="18"/>
        <v>2.6495290858725744E-2</v>
      </c>
      <c r="BE30" s="484">
        <f t="shared" si="18"/>
        <v>1.8399507540781776E-2</v>
      </c>
      <c r="BF30" s="483">
        <f t="shared" si="10"/>
        <v>55.763755493998147</v>
      </c>
    </row>
    <row r="31" spans="3:58" ht="15.75" thickBot="1">
      <c r="C31" s="488" t="s">
        <v>510</v>
      </c>
      <c r="D31" s="488" t="s">
        <v>590</v>
      </c>
      <c r="E31" s="487">
        <v>11</v>
      </c>
      <c r="F31" s="9">
        <v>2</v>
      </c>
      <c r="G31" s="9">
        <v>0</v>
      </c>
      <c r="H31" s="10">
        <f t="shared" si="11"/>
        <v>0.24</v>
      </c>
      <c r="I31" s="12">
        <v>220</v>
      </c>
      <c r="J31" s="51">
        <v>0.9</v>
      </c>
      <c r="K31" s="490">
        <f t="shared" si="14"/>
        <v>0.26666666666666666</v>
      </c>
      <c r="L31" s="490">
        <f t="shared" si="12"/>
        <v>2.9333333333333331</v>
      </c>
      <c r="M31" s="487">
        <v>3</v>
      </c>
      <c r="N31" s="51">
        <f t="shared" si="0"/>
        <v>0.69981850810863722</v>
      </c>
      <c r="O31" s="487">
        <v>1</v>
      </c>
      <c r="P31" s="490">
        <f t="shared" si="1"/>
        <v>0.69981850810863722</v>
      </c>
      <c r="Q31" s="9" t="s">
        <v>937</v>
      </c>
      <c r="R31" s="51">
        <v>20</v>
      </c>
      <c r="S31" s="51">
        <v>532.17999999999995</v>
      </c>
      <c r="T31" s="490">
        <f t="shared" si="2"/>
        <v>1</v>
      </c>
      <c r="U31" s="51">
        <f t="shared" si="3"/>
        <v>1.0810674053554938E-2</v>
      </c>
      <c r="V31" s="490">
        <f t="shared" si="13"/>
        <v>2.0516263100184671</v>
      </c>
      <c r="W31" s="489" t="s">
        <v>95</v>
      </c>
      <c r="X31" s="1"/>
      <c r="Y31" s="488" t="s">
        <v>510</v>
      </c>
      <c r="Z31" s="488" t="s">
        <v>590</v>
      </c>
      <c r="AA31" s="487">
        <v>11</v>
      </c>
      <c r="AB31" s="486">
        <f t="shared" si="4"/>
        <v>0.9</v>
      </c>
      <c r="AC31" s="485">
        <f t="shared" si="5"/>
        <v>3</v>
      </c>
      <c r="AD31" s="9">
        <v>220</v>
      </c>
      <c r="AE31" s="10">
        <f t="shared" si="6"/>
        <v>0.69981850810863722</v>
      </c>
      <c r="AF31" s="9" t="str">
        <f t="shared" si="7"/>
        <v>Cable de Cobre Encauchetado 12 AWG</v>
      </c>
      <c r="AG31" s="9">
        <v>5.32</v>
      </c>
      <c r="AH31" s="484">
        <f t="shared" si="17"/>
        <v>2.1494949494949491E-4</v>
      </c>
      <c r="AI31" s="484">
        <f t="shared" si="17"/>
        <v>2.1494949494949491E-4</v>
      </c>
      <c r="AJ31" s="484">
        <f t="shared" si="17"/>
        <v>2.1494949494949491E-4</v>
      </c>
      <c r="AK31" s="484">
        <f t="shared" si="17"/>
        <v>2.1494949494949491E-4</v>
      </c>
      <c r="AL31" s="484">
        <f t="shared" si="17"/>
        <v>2.1494949494949491E-4</v>
      </c>
      <c r="AM31" s="484">
        <f t="shared" si="17"/>
        <v>2.1494949494949491E-4</v>
      </c>
      <c r="AN31" s="484">
        <f t="shared" si="17"/>
        <v>2.1494949494949491E-4</v>
      </c>
      <c r="AO31" s="484">
        <f t="shared" si="17"/>
        <v>2.1494949494949491E-4</v>
      </c>
      <c r="AP31" s="484">
        <f t="shared" si="17"/>
        <v>9.9392646464646489E-3</v>
      </c>
      <c r="AQ31" s="484">
        <f t="shared" si="17"/>
        <v>4.9661931313131298E-2</v>
      </c>
      <c r="AR31" s="484">
        <f t="shared" si="18"/>
        <v>7.1199870707070706E-2</v>
      </c>
      <c r="AS31" s="484">
        <f t="shared" si="18"/>
        <v>7.4363927272727254E-2</v>
      </c>
      <c r="AT31" s="484">
        <f t="shared" si="18"/>
        <v>4.4571927272727255E-2</v>
      </c>
      <c r="AU31" s="484">
        <f t="shared" si="18"/>
        <v>1.4453204040404037E-2</v>
      </c>
      <c r="AV31" s="484">
        <f t="shared" si="18"/>
        <v>4.2130101010100993E-2</v>
      </c>
      <c r="AW31" s="484">
        <f t="shared" si="18"/>
        <v>7.7596767676767639E-2</v>
      </c>
      <c r="AX31" s="484">
        <f t="shared" si="18"/>
        <v>8.5979797979797962E-2</v>
      </c>
      <c r="AY31" s="484">
        <f t="shared" si="18"/>
        <v>8.2574997979797962E-2</v>
      </c>
      <c r="AZ31" s="484">
        <f t="shared" si="18"/>
        <v>6.2120404040404024E-2</v>
      </c>
      <c r="BA31" s="484">
        <f t="shared" si="18"/>
        <v>3.1993082828282816E-2</v>
      </c>
      <c r="BB31" s="484">
        <f t="shared" si="18"/>
        <v>2.2010828282828282E-3</v>
      </c>
      <c r="BC31" s="484">
        <f t="shared" si="18"/>
        <v>4.2130101010101015E-4</v>
      </c>
      <c r="BD31" s="484">
        <f t="shared" si="18"/>
        <v>3.095272727272726E-4</v>
      </c>
      <c r="BE31" s="484">
        <f t="shared" si="18"/>
        <v>2.1494949494949491E-4</v>
      </c>
      <c r="BF31" s="483">
        <f t="shared" si="10"/>
        <v>0.65145173333333306</v>
      </c>
    </row>
    <row r="32" spans="3:58" ht="15.75" thickBot="1">
      <c r="C32" s="488" t="s">
        <v>510</v>
      </c>
      <c r="D32" s="488" t="s">
        <v>508</v>
      </c>
      <c r="E32" s="487">
        <v>41</v>
      </c>
      <c r="F32" s="9">
        <v>48</v>
      </c>
      <c r="G32" s="9">
        <v>0</v>
      </c>
      <c r="H32" s="10">
        <f t="shared" si="11"/>
        <v>5.76</v>
      </c>
      <c r="I32" s="12">
        <v>380</v>
      </c>
      <c r="J32" s="51">
        <v>0.9</v>
      </c>
      <c r="K32" s="490">
        <f t="shared" si="14"/>
        <v>6.3999999999999995</v>
      </c>
      <c r="L32" s="490">
        <f t="shared" si="12"/>
        <v>262.39999999999998</v>
      </c>
      <c r="M32" s="499">
        <v>3</v>
      </c>
      <c r="N32" s="51">
        <f t="shared" si="0"/>
        <v>9.7237940074042211</v>
      </c>
      <c r="O32" s="487">
        <v>1</v>
      </c>
      <c r="P32" s="490">
        <f t="shared" si="1"/>
        <v>9.7237940074042211</v>
      </c>
      <c r="Q32" s="9" t="s">
        <v>373</v>
      </c>
      <c r="R32" s="51">
        <v>90</v>
      </c>
      <c r="S32" s="51">
        <v>91.09</v>
      </c>
      <c r="T32" s="490">
        <f t="shared" si="2"/>
        <v>1</v>
      </c>
      <c r="U32" s="51">
        <f t="shared" si="3"/>
        <v>0.16552642659279779</v>
      </c>
      <c r="V32" s="490">
        <f t="shared" si="13"/>
        <v>2.2171527366112649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486">
        <f t="shared" si="4"/>
        <v>0.9</v>
      </c>
      <c r="AC32" s="485">
        <f t="shared" si="5"/>
        <v>3</v>
      </c>
      <c r="AD32" s="9">
        <v>380</v>
      </c>
      <c r="AE32" s="10">
        <f t="shared" si="6"/>
        <v>9.7237940074042211</v>
      </c>
      <c r="AF32" s="9" t="str">
        <f t="shared" si="7"/>
        <v>AL No 2 THHN SERIE 8000</v>
      </c>
      <c r="AG32" s="9">
        <v>0.85399999999999998</v>
      </c>
      <c r="AH32" s="484">
        <f t="shared" si="17"/>
        <v>2.4829872576177272E-2</v>
      </c>
      <c r="AI32" s="484">
        <f t="shared" si="17"/>
        <v>2.4829872576177272E-2</v>
      </c>
      <c r="AJ32" s="484">
        <f t="shared" si="17"/>
        <v>2.4829872576177272E-2</v>
      </c>
      <c r="AK32" s="484">
        <f t="shared" si="17"/>
        <v>2.4829872576177272E-2</v>
      </c>
      <c r="AL32" s="484">
        <f t="shared" si="17"/>
        <v>2.4829872576177272E-2</v>
      </c>
      <c r="AM32" s="484">
        <f t="shared" si="17"/>
        <v>2.4829872576177272E-2</v>
      </c>
      <c r="AN32" s="484">
        <f t="shared" si="17"/>
        <v>2.4829872576177272E-2</v>
      </c>
      <c r="AO32" s="484">
        <f t="shared" si="17"/>
        <v>2.4829872576177272E-2</v>
      </c>
      <c r="AP32" s="484">
        <f t="shared" si="17"/>
        <v>1.1481333079224374</v>
      </c>
      <c r="AQ32" s="484">
        <f t="shared" si="17"/>
        <v>5.736693759999997</v>
      </c>
      <c r="AR32" s="484">
        <f t="shared" si="18"/>
        <v>8.2246469921329606</v>
      </c>
      <c r="AS32" s="484">
        <f t="shared" si="18"/>
        <v>8.5901427164542916</v>
      </c>
      <c r="AT32" s="484">
        <f t="shared" si="18"/>
        <v>5.1487223773961199</v>
      </c>
      <c r="AU32" s="484">
        <f t="shared" si="18"/>
        <v>1.6695606320221597</v>
      </c>
      <c r="AV32" s="484">
        <f t="shared" si="18"/>
        <v>4.8666550249307452</v>
      </c>
      <c r="AW32" s="484">
        <f t="shared" si="18"/>
        <v>8.9635839999999956</v>
      </c>
      <c r="AX32" s="484">
        <f t="shared" si="18"/>
        <v>9.9319490304709088</v>
      </c>
      <c r="AY32" s="484">
        <f t="shared" si="18"/>
        <v>9.5386438488642611</v>
      </c>
      <c r="AZ32" s="484">
        <f t="shared" si="18"/>
        <v>7.1758331745152297</v>
      </c>
      <c r="BA32" s="484">
        <f t="shared" si="18"/>
        <v>3.6956782342382253</v>
      </c>
      <c r="BB32" s="484">
        <f t="shared" si="18"/>
        <v>0.25425789518005532</v>
      </c>
      <c r="BC32" s="484">
        <f t="shared" si="18"/>
        <v>4.8666550249307459E-2</v>
      </c>
      <c r="BD32" s="484">
        <f t="shared" si="18"/>
        <v>3.5755016509695266E-2</v>
      </c>
      <c r="BE32" s="484">
        <f t="shared" si="18"/>
        <v>2.4829872576177272E-2</v>
      </c>
      <c r="BF32" s="483">
        <f t="shared" si="10"/>
        <v>75.252391414072008</v>
      </c>
    </row>
    <row r="33" spans="3:58" ht="15.75" thickBot="1">
      <c r="C33" s="488" t="s">
        <v>508</v>
      </c>
      <c r="D33" s="488" t="s">
        <v>589</v>
      </c>
      <c r="E33" s="487">
        <v>11</v>
      </c>
      <c r="F33" s="9">
        <v>2</v>
      </c>
      <c r="G33" s="9">
        <v>0</v>
      </c>
      <c r="H33" s="10">
        <f t="shared" si="11"/>
        <v>0.24</v>
      </c>
      <c r="I33" s="12">
        <v>220</v>
      </c>
      <c r="J33" s="51">
        <v>0.9</v>
      </c>
      <c r="K33" s="490">
        <f t="shared" si="14"/>
        <v>0.26666666666666666</v>
      </c>
      <c r="L33" s="490">
        <f t="shared" si="12"/>
        <v>2.9333333333333331</v>
      </c>
      <c r="M33" s="487">
        <v>3</v>
      </c>
      <c r="N33" s="51">
        <f t="shared" si="0"/>
        <v>0.69981850810863722</v>
      </c>
      <c r="O33" s="487">
        <v>1</v>
      </c>
      <c r="P33" s="490">
        <f t="shared" si="1"/>
        <v>0.69981850810863722</v>
      </c>
      <c r="Q33" s="9" t="s">
        <v>937</v>
      </c>
      <c r="R33" s="51">
        <v>20</v>
      </c>
      <c r="S33" s="51">
        <v>532.17999999999995</v>
      </c>
      <c r="T33" s="490">
        <f t="shared" si="2"/>
        <v>1</v>
      </c>
      <c r="U33" s="51">
        <f t="shared" si="3"/>
        <v>1.0810674053554938E-2</v>
      </c>
      <c r="V33" s="490">
        <f t="shared" si="13"/>
        <v>2.2279634106648198</v>
      </c>
      <c r="W33" s="489" t="s">
        <v>95</v>
      </c>
      <c r="X33" s="1"/>
      <c r="Y33" s="488" t="s">
        <v>508</v>
      </c>
      <c r="Z33" s="488" t="s">
        <v>589</v>
      </c>
      <c r="AA33" s="487">
        <v>11</v>
      </c>
      <c r="AB33" s="486">
        <f t="shared" si="4"/>
        <v>0.9</v>
      </c>
      <c r="AC33" s="485">
        <f t="shared" si="5"/>
        <v>3</v>
      </c>
      <c r="AD33" s="9">
        <v>220</v>
      </c>
      <c r="AE33" s="10">
        <f t="shared" si="6"/>
        <v>0.69981850810863722</v>
      </c>
      <c r="AF33" s="9" t="str">
        <f t="shared" si="7"/>
        <v>Cable de Cobre Encauchetado 12 AWG</v>
      </c>
      <c r="AG33" s="9">
        <v>5.32</v>
      </c>
      <c r="AH33" s="484">
        <f t="shared" si="17"/>
        <v>2.1494949494949491E-4</v>
      </c>
      <c r="AI33" s="484">
        <f t="shared" si="17"/>
        <v>2.1494949494949491E-4</v>
      </c>
      <c r="AJ33" s="484">
        <f t="shared" si="17"/>
        <v>2.1494949494949491E-4</v>
      </c>
      <c r="AK33" s="484">
        <f t="shared" si="17"/>
        <v>2.1494949494949491E-4</v>
      </c>
      <c r="AL33" s="484">
        <f t="shared" si="17"/>
        <v>2.1494949494949491E-4</v>
      </c>
      <c r="AM33" s="484">
        <f t="shared" si="17"/>
        <v>2.1494949494949491E-4</v>
      </c>
      <c r="AN33" s="484">
        <f t="shared" si="17"/>
        <v>2.1494949494949491E-4</v>
      </c>
      <c r="AO33" s="484">
        <f t="shared" si="17"/>
        <v>2.1494949494949491E-4</v>
      </c>
      <c r="AP33" s="484">
        <f t="shared" si="17"/>
        <v>9.9392646464646489E-3</v>
      </c>
      <c r="AQ33" s="484">
        <f t="shared" si="17"/>
        <v>4.9661931313131298E-2</v>
      </c>
      <c r="AR33" s="484">
        <f t="shared" si="18"/>
        <v>7.1199870707070706E-2</v>
      </c>
      <c r="AS33" s="484">
        <f t="shared" si="18"/>
        <v>7.4363927272727254E-2</v>
      </c>
      <c r="AT33" s="484">
        <f t="shared" si="18"/>
        <v>4.4571927272727255E-2</v>
      </c>
      <c r="AU33" s="484">
        <f t="shared" si="18"/>
        <v>1.4453204040404037E-2</v>
      </c>
      <c r="AV33" s="484">
        <f t="shared" si="18"/>
        <v>4.2130101010100993E-2</v>
      </c>
      <c r="AW33" s="484">
        <f t="shared" si="18"/>
        <v>7.7596767676767639E-2</v>
      </c>
      <c r="AX33" s="484">
        <f t="shared" si="18"/>
        <v>8.5979797979797962E-2</v>
      </c>
      <c r="AY33" s="484">
        <f t="shared" si="18"/>
        <v>8.2574997979797962E-2</v>
      </c>
      <c r="AZ33" s="484">
        <f t="shared" si="18"/>
        <v>6.2120404040404024E-2</v>
      </c>
      <c r="BA33" s="484">
        <f t="shared" si="18"/>
        <v>3.1993082828282816E-2</v>
      </c>
      <c r="BB33" s="484">
        <f t="shared" si="18"/>
        <v>2.2010828282828282E-3</v>
      </c>
      <c r="BC33" s="484">
        <f t="shared" si="18"/>
        <v>4.2130101010101015E-4</v>
      </c>
      <c r="BD33" s="484">
        <f t="shared" si="18"/>
        <v>3.095272727272726E-4</v>
      </c>
      <c r="BE33" s="484">
        <f t="shared" si="18"/>
        <v>2.1494949494949491E-4</v>
      </c>
      <c r="BF33" s="483">
        <f t="shared" si="10"/>
        <v>0.65145173333333306</v>
      </c>
    </row>
    <row r="34" spans="3:58" ht="15.75" thickBot="1">
      <c r="C34" s="488" t="s">
        <v>508</v>
      </c>
      <c r="D34" s="488" t="s">
        <v>506</v>
      </c>
      <c r="E34" s="487">
        <v>50</v>
      </c>
      <c r="F34" s="9">
        <v>46</v>
      </c>
      <c r="G34" s="9">
        <v>0</v>
      </c>
      <c r="H34" s="10">
        <f t="shared" si="11"/>
        <v>5.52</v>
      </c>
      <c r="I34" s="12">
        <v>380</v>
      </c>
      <c r="J34" s="51">
        <v>0.9</v>
      </c>
      <c r="K34" s="490">
        <f t="shared" si="14"/>
        <v>6.1333333333333329</v>
      </c>
      <c r="L34" s="490">
        <f t="shared" si="12"/>
        <v>306.66666666666663</v>
      </c>
      <c r="M34" s="499">
        <v>3</v>
      </c>
      <c r="N34" s="51">
        <f t="shared" si="0"/>
        <v>9.3186359237623808</v>
      </c>
      <c r="O34" s="487">
        <v>1</v>
      </c>
      <c r="P34" s="490">
        <f t="shared" si="1"/>
        <v>9.3186359237623808</v>
      </c>
      <c r="Q34" s="9" t="s">
        <v>373</v>
      </c>
      <c r="R34" s="51">
        <v>90</v>
      </c>
      <c r="S34" s="51">
        <v>91.09</v>
      </c>
      <c r="T34" s="490">
        <f t="shared" si="2"/>
        <v>1</v>
      </c>
      <c r="U34" s="51">
        <f t="shared" si="3"/>
        <v>0.19345060018467217</v>
      </c>
      <c r="V34" s="490">
        <f t="shared" si="13"/>
        <v>2.4214140108494919</v>
      </c>
      <c r="W34" s="489" t="s">
        <v>95</v>
      </c>
      <c r="X34" s="1"/>
      <c r="Y34" s="488" t="s">
        <v>508</v>
      </c>
      <c r="Z34" s="488" t="s">
        <v>506</v>
      </c>
      <c r="AA34" s="487">
        <v>50</v>
      </c>
      <c r="AB34" s="486">
        <f t="shared" si="4"/>
        <v>0.9</v>
      </c>
      <c r="AC34" s="485">
        <f t="shared" si="5"/>
        <v>3</v>
      </c>
      <c r="AD34" s="9">
        <v>380</v>
      </c>
      <c r="AE34" s="10">
        <f t="shared" si="6"/>
        <v>9.3186359237623808</v>
      </c>
      <c r="AF34" s="9" t="str">
        <f t="shared" si="7"/>
        <v>AL No 2 THHN SERIE 8000</v>
      </c>
      <c r="AG34" s="9">
        <v>0.85399999999999998</v>
      </c>
      <c r="AH34" s="484">
        <f t="shared" si="17"/>
        <v>2.7809541397353036E-2</v>
      </c>
      <c r="AI34" s="484">
        <f t="shared" si="17"/>
        <v>2.7809541397353036E-2</v>
      </c>
      <c r="AJ34" s="484">
        <f t="shared" si="17"/>
        <v>2.7809541397353036E-2</v>
      </c>
      <c r="AK34" s="484">
        <f t="shared" si="17"/>
        <v>2.7809541397353036E-2</v>
      </c>
      <c r="AL34" s="484">
        <f t="shared" si="17"/>
        <v>2.7809541397353036E-2</v>
      </c>
      <c r="AM34" s="484">
        <f t="shared" si="17"/>
        <v>2.7809541397353036E-2</v>
      </c>
      <c r="AN34" s="484">
        <f t="shared" si="17"/>
        <v>2.7809541397353036E-2</v>
      </c>
      <c r="AO34" s="484">
        <f t="shared" si="17"/>
        <v>2.7809541397353036E-2</v>
      </c>
      <c r="AP34" s="484">
        <f t="shared" si="17"/>
        <v>1.2859131942136044</v>
      </c>
      <c r="AQ34" s="484">
        <f t="shared" si="17"/>
        <v>6.4251164444444457</v>
      </c>
      <c r="AR34" s="484">
        <f t="shared" si="18"/>
        <v>9.2116324924592146</v>
      </c>
      <c r="AS34" s="484">
        <f t="shared" si="18"/>
        <v>9.6209889418282533</v>
      </c>
      <c r="AT34" s="484">
        <f t="shared" si="18"/>
        <v>5.7665865041551232</v>
      </c>
      <c r="AU34" s="484">
        <f t="shared" si="18"/>
        <v>1.8699135635580177</v>
      </c>
      <c r="AV34" s="484">
        <f t="shared" si="18"/>
        <v>5.450670113881193</v>
      </c>
      <c r="AW34" s="484">
        <f t="shared" si="18"/>
        <v>10.039244444444444</v>
      </c>
      <c r="AX34" s="484">
        <f t="shared" si="18"/>
        <v>11.123816558941213</v>
      </c>
      <c r="AY34" s="484">
        <f t="shared" si="18"/>
        <v>10.683313423207139</v>
      </c>
      <c r="AZ34" s="484">
        <f t="shared" si="18"/>
        <v>8.0369574638350265</v>
      </c>
      <c r="BA34" s="484">
        <f t="shared" si="18"/>
        <v>4.1391721415820246</v>
      </c>
      <c r="BB34" s="484">
        <f t="shared" si="18"/>
        <v>0.284769703908895</v>
      </c>
      <c r="BC34" s="484">
        <f t="shared" si="18"/>
        <v>5.4506701138811939E-2</v>
      </c>
      <c r="BD34" s="484">
        <f t="shared" si="18"/>
        <v>4.0045739612188366E-2</v>
      </c>
      <c r="BE34" s="484">
        <f t="shared" si="18"/>
        <v>2.7809541397353036E-2</v>
      </c>
      <c r="BF34" s="483">
        <f t="shared" si="10"/>
        <v>84.28293330378574</v>
      </c>
    </row>
    <row r="35" spans="3:58" ht="15.75" thickBot="1">
      <c r="C35" s="488" t="s">
        <v>506</v>
      </c>
      <c r="D35" s="488" t="s">
        <v>588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1">
        <v>20</v>
      </c>
      <c r="S35" s="51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2.4268193478762692</v>
      </c>
      <c r="W35" s="489" t="s">
        <v>95</v>
      </c>
      <c r="X35" s="1"/>
      <c r="Y35" s="488" t="s">
        <v>506</v>
      </c>
      <c r="Z35" s="488" t="s">
        <v>588</v>
      </c>
      <c r="AA35" s="487">
        <v>11</v>
      </c>
      <c r="AB35" s="486">
        <f t="shared" si="4"/>
        <v>0.9</v>
      </c>
      <c r="AC35" s="485">
        <f t="shared" si="5"/>
        <v>3</v>
      </c>
      <c r="AD35" s="9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9">
        <v>5.32</v>
      </c>
      <c r="AH35" s="484">
        <f t="shared" si="17"/>
        <v>5.3737373737373728E-5</v>
      </c>
      <c r="AI35" s="484">
        <f t="shared" si="17"/>
        <v>5.3737373737373728E-5</v>
      </c>
      <c r="AJ35" s="484">
        <f t="shared" si="17"/>
        <v>5.3737373737373728E-5</v>
      </c>
      <c r="AK35" s="484">
        <f t="shared" si="17"/>
        <v>5.3737373737373728E-5</v>
      </c>
      <c r="AL35" s="484">
        <f t="shared" si="17"/>
        <v>5.3737373737373728E-5</v>
      </c>
      <c r="AM35" s="484">
        <f t="shared" si="17"/>
        <v>5.3737373737373728E-5</v>
      </c>
      <c r="AN35" s="484">
        <f t="shared" si="17"/>
        <v>5.3737373737373728E-5</v>
      </c>
      <c r="AO35" s="484">
        <f t="shared" si="17"/>
        <v>5.3737373737373728E-5</v>
      </c>
      <c r="AP35" s="484">
        <f t="shared" si="17"/>
        <v>2.4848161616161622E-3</v>
      </c>
      <c r="AQ35" s="484">
        <f t="shared" si="17"/>
        <v>1.2415482828282825E-2</v>
      </c>
      <c r="AR35" s="484">
        <f t="shared" si="18"/>
        <v>1.7799967676767676E-2</v>
      </c>
      <c r="AS35" s="484">
        <f t="shared" si="18"/>
        <v>1.8590981818181813E-2</v>
      </c>
      <c r="AT35" s="484">
        <f t="shared" si="18"/>
        <v>1.1142981818181814E-2</v>
      </c>
      <c r="AU35" s="484">
        <f t="shared" si="18"/>
        <v>3.6133010101010092E-3</v>
      </c>
      <c r="AV35" s="484">
        <f t="shared" si="18"/>
        <v>1.0532525252525248E-2</v>
      </c>
      <c r="AW35" s="484">
        <f t="shared" si="18"/>
        <v>1.939919191919191E-2</v>
      </c>
      <c r="AX35" s="484">
        <f t="shared" si="18"/>
        <v>2.149494949494949E-2</v>
      </c>
      <c r="AY35" s="484">
        <f t="shared" si="18"/>
        <v>2.0643749494949491E-2</v>
      </c>
      <c r="AZ35" s="484">
        <f t="shared" si="18"/>
        <v>1.5530101010101006E-2</v>
      </c>
      <c r="BA35" s="484">
        <f t="shared" si="18"/>
        <v>7.9982707070707041E-3</v>
      </c>
      <c r="BB35" s="484">
        <f t="shared" si="18"/>
        <v>5.5027070707070705E-4</v>
      </c>
      <c r="BC35" s="484">
        <f t="shared" si="18"/>
        <v>1.0532525252525254E-4</v>
      </c>
      <c r="BD35" s="484">
        <f t="shared" si="18"/>
        <v>7.7381818181818151E-5</v>
      </c>
      <c r="BE35" s="484">
        <f t="shared" si="18"/>
        <v>5.3737373737373728E-5</v>
      </c>
      <c r="BF35" s="483">
        <f t="shared" si="10"/>
        <v>0.16286293333333327</v>
      </c>
    </row>
    <row r="36" spans="3:58" ht="15.75" thickBot="1">
      <c r="C36" s="488" t="s">
        <v>506</v>
      </c>
      <c r="D36" s="488" t="s">
        <v>504</v>
      </c>
      <c r="E36" s="487">
        <v>20</v>
      </c>
      <c r="F36" s="9">
        <v>45</v>
      </c>
      <c r="G36" s="9">
        <v>0</v>
      </c>
      <c r="H36" s="10">
        <f t="shared" si="11"/>
        <v>5.4</v>
      </c>
      <c r="I36" s="12">
        <v>380</v>
      </c>
      <c r="J36" s="51">
        <v>0.9</v>
      </c>
      <c r="K36" s="490">
        <f t="shared" si="14"/>
        <v>6</v>
      </c>
      <c r="L36" s="490">
        <f t="shared" si="12"/>
        <v>120</v>
      </c>
      <c r="M36" s="499">
        <v>3</v>
      </c>
      <c r="N36" s="51">
        <f t="shared" si="0"/>
        <v>9.1160568819414589</v>
      </c>
      <c r="O36" s="487">
        <v>1</v>
      </c>
      <c r="P36" s="490">
        <f t="shared" si="1"/>
        <v>9.1160568819414589</v>
      </c>
      <c r="Q36" s="9" t="s">
        <v>373</v>
      </c>
      <c r="R36" s="51">
        <v>90</v>
      </c>
      <c r="S36" s="51">
        <v>91.09</v>
      </c>
      <c r="T36" s="490">
        <f t="shared" si="2"/>
        <v>1</v>
      </c>
      <c r="U36" s="51">
        <f t="shared" si="3"/>
        <v>7.5698060941828266E-2</v>
      </c>
      <c r="V36" s="490">
        <f t="shared" si="13"/>
        <v>2.5025174088180973</v>
      </c>
      <c r="W36" s="489" t="s">
        <v>95</v>
      </c>
      <c r="X36" s="1"/>
      <c r="Y36" s="488" t="s">
        <v>506</v>
      </c>
      <c r="Z36" s="488" t="s">
        <v>504</v>
      </c>
      <c r="AA36" s="487">
        <v>20</v>
      </c>
      <c r="AB36" s="486">
        <f t="shared" si="4"/>
        <v>0.9</v>
      </c>
      <c r="AC36" s="485">
        <f t="shared" si="5"/>
        <v>3</v>
      </c>
      <c r="AD36" s="9">
        <v>380</v>
      </c>
      <c r="AE36" s="10">
        <f t="shared" si="6"/>
        <v>9.1160568819414589</v>
      </c>
      <c r="AF36" s="9" t="str">
        <f t="shared" si="7"/>
        <v>AL No 2 THHN SERIE 8000</v>
      </c>
      <c r="AG36" s="9">
        <v>0.85399999999999998</v>
      </c>
      <c r="AH36" s="484">
        <f t="shared" si="17"/>
        <v>1.0645429362880885E-2</v>
      </c>
      <c r="AI36" s="484">
        <f t="shared" si="17"/>
        <v>1.0645429362880885E-2</v>
      </c>
      <c r="AJ36" s="484">
        <f t="shared" si="17"/>
        <v>1.0645429362880885E-2</v>
      </c>
      <c r="AK36" s="484">
        <f t="shared" si="17"/>
        <v>1.0645429362880885E-2</v>
      </c>
      <c r="AL36" s="484">
        <f t="shared" si="17"/>
        <v>1.0645429362880885E-2</v>
      </c>
      <c r="AM36" s="484">
        <f t="shared" si="17"/>
        <v>1.0645429362880885E-2</v>
      </c>
      <c r="AN36" s="484">
        <f t="shared" si="17"/>
        <v>1.0645429362880885E-2</v>
      </c>
      <c r="AO36" s="484">
        <f t="shared" si="17"/>
        <v>1.0645429362880885E-2</v>
      </c>
      <c r="AP36" s="484">
        <f t="shared" si="17"/>
        <v>0.49224465373961218</v>
      </c>
      <c r="AQ36" s="484">
        <f t="shared" si="17"/>
        <v>2.4595199999999995</v>
      </c>
      <c r="AR36" s="484">
        <f t="shared" si="18"/>
        <v>3.5261920221606644</v>
      </c>
      <c r="AS36" s="484">
        <f t="shared" si="18"/>
        <v>3.6828927423822715</v>
      </c>
      <c r="AT36" s="484">
        <f t="shared" si="18"/>
        <v>2.2074362326869799</v>
      </c>
      <c r="AU36" s="484">
        <f t="shared" si="18"/>
        <v>0.71579867036011047</v>
      </c>
      <c r="AV36" s="484">
        <f t="shared" si="18"/>
        <v>2.0865041551246537</v>
      </c>
      <c r="AW36" s="484">
        <f t="shared" si="18"/>
        <v>3.8429999999999991</v>
      </c>
      <c r="AX36" s="484">
        <f t="shared" si="18"/>
        <v>4.2581717451523549</v>
      </c>
      <c r="AY36" s="484">
        <f t="shared" si="18"/>
        <v>4.0895481440443202</v>
      </c>
      <c r="AZ36" s="484">
        <f t="shared" si="18"/>
        <v>3.0765290858725751</v>
      </c>
      <c r="BA36" s="484">
        <f t="shared" si="18"/>
        <v>1.5844657063711907</v>
      </c>
      <c r="BB36" s="484">
        <f t="shared" si="18"/>
        <v>0.10900919667590026</v>
      </c>
      <c r="BC36" s="484">
        <f t="shared" si="18"/>
        <v>2.0865041551246542E-2</v>
      </c>
      <c r="BD36" s="484">
        <f t="shared" si="18"/>
        <v>1.5329418282548473E-2</v>
      </c>
      <c r="BE36" s="484">
        <f t="shared" si="18"/>
        <v>1.0645429362880885E-2</v>
      </c>
      <c r="BF36" s="483">
        <f t="shared" si="10"/>
        <v>32.263315678670352</v>
      </c>
    </row>
    <row r="37" spans="3:58" ht="15.75" thickBot="1">
      <c r="C37" s="488" t="s">
        <v>504</v>
      </c>
      <c r="D37" s="488" t="s">
        <v>587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1">
        <v>20</v>
      </c>
      <c r="S37" s="51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2.5079227458448745</v>
      </c>
      <c r="W37" s="489" t="s">
        <v>95</v>
      </c>
      <c r="X37" s="1"/>
      <c r="Y37" s="488" t="s">
        <v>504</v>
      </c>
      <c r="Z37" s="488" t="s">
        <v>587</v>
      </c>
      <c r="AA37" s="487">
        <v>11</v>
      </c>
      <c r="AB37" s="486">
        <f t="shared" si="4"/>
        <v>0.9</v>
      </c>
      <c r="AC37" s="485">
        <f t="shared" si="5"/>
        <v>3</v>
      </c>
      <c r="AD37" s="9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9">
        <v>5.32</v>
      </c>
      <c r="AH37" s="484">
        <f t="shared" si="17"/>
        <v>5.3737373737373728E-5</v>
      </c>
      <c r="AI37" s="484">
        <f t="shared" si="17"/>
        <v>5.3737373737373728E-5</v>
      </c>
      <c r="AJ37" s="484">
        <f t="shared" si="17"/>
        <v>5.3737373737373728E-5</v>
      </c>
      <c r="AK37" s="484">
        <f t="shared" si="17"/>
        <v>5.3737373737373728E-5</v>
      </c>
      <c r="AL37" s="484">
        <f t="shared" si="17"/>
        <v>5.3737373737373728E-5</v>
      </c>
      <c r="AM37" s="484">
        <f t="shared" si="17"/>
        <v>5.3737373737373728E-5</v>
      </c>
      <c r="AN37" s="484">
        <f t="shared" si="17"/>
        <v>5.3737373737373728E-5</v>
      </c>
      <c r="AO37" s="484">
        <f t="shared" si="17"/>
        <v>5.3737373737373728E-5</v>
      </c>
      <c r="AP37" s="484">
        <f t="shared" si="17"/>
        <v>2.4848161616161622E-3</v>
      </c>
      <c r="AQ37" s="484">
        <f t="shared" si="17"/>
        <v>1.2415482828282825E-2</v>
      </c>
      <c r="AR37" s="484">
        <f t="shared" si="18"/>
        <v>1.7799967676767676E-2</v>
      </c>
      <c r="AS37" s="484">
        <f t="shared" si="18"/>
        <v>1.8590981818181813E-2</v>
      </c>
      <c r="AT37" s="484">
        <f t="shared" si="18"/>
        <v>1.1142981818181814E-2</v>
      </c>
      <c r="AU37" s="484">
        <f t="shared" si="18"/>
        <v>3.6133010101010092E-3</v>
      </c>
      <c r="AV37" s="484">
        <f t="shared" si="18"/>
        <v>1.0532525252525248E-2</v>
      </c>
      <c r="AW37" s="484">
        <f t="shared" si="18"/>
        <v>1.939919191919191E-2</v>
      </c>
      <c r="AX37" s="484">
        <f t="shared" si="18"/>
        <v>2.149494949494949E-2</v>
      </c>
      <c r="AY37" s="484">
        <f t="shared" si="18"/>
        <v>2.0643749494949491E-2</v>
      </c>
      <c r="AZ37" s="484">
        <f t="shared" si="18"/>
        <v>1.5530101010101006E-2</v>
      </c>
      <c r="BA37" s="484">
        <f t="shared" si="18"/>
        <v>7.9982707070707041E-3</v>
      </c>
      <c r="BB37" s="484">
        <f t="shared" si="18"/>
        <v>5.5027070707070705E-4</v>
      </c>
      <c r="BC37" s="484">
        <f t="shared" si="18"/>
        <v>1.0532525252525254E-4</v>
      </c>
      <c r="BD37" s="484">
        <f t="shared" si="18"/>
        <v>7.7381818181818151E-5</v>
      </c>
      <c r="BE37" s="484">
        <f t="shared" si="18"/>
        <v>5.3737373737373728E-5</v>
      </c>
      <c r="BF37" s="483">
        <f t="shared" si="10"/>
        <v>0.16286293333333327</v>
      </c>
    </row>
    <row r="38" spans="3:58" ht="15.75" thickBot="1">
      <c r="C38" s="488" t="s">
        <v>504</v>
      </c>
      <c r="D38" s="488" t="s">
        <v>502</v>
      </c>
      <c r="E38" s="487">
        <v>20</v>
      </c>
      <c r="F38" s="9">
        <v>44</v>
      </c>
      <c r="G38" s="9">
        <v>0</v>
      </c>
      <c r="H38" s="10">
        <f t="shared" si="11"/>
        <v>5.28</v>
      </c>
      <c r="I38" s="12">
        <v>380</v>
      </c>
      <c r="J38" s="51">
        <v>0.9</v>
      </c>
      <c r="K38" s="490">
        <f t="shared" si="14"/>
        <v>5.8666666666666671</v>
      </c>
      <c r="L38" s="490">
        <f t="shared" si="12"/>
        <v>117.33333333333334</v>
      </c>
      <c r="M38" s="499">
        <v>3</v>
      </c>
      <c r="N38" s="51">
        <f t="shared" si="0"/>
        <v>8.913477840120537</v>
      </c>
      <c r="O38" s="487">
        <v>1</v>
      </c>
      <c r="P38" s="490">
        <f t="shared" si="1"/>
        <v>8.913477840120537</v>
      </c>
      <c r="Q38" s="9" t="s">
        <v>373</v>
      </c>
      <c r="R38" s="51">
        <v>90</v>
      </c>
      <c r="S38" s="51">
        <v>91.09</v>
      </c>
      <c r="T38" s="490">
        <f t="shared" si="2"/>
        <v>1</v>
      </c>
      <c r="U38" s="51">
        <f t="shared" si="3"/>
        <v>7.4015881809787645E-2</v>
      </c>
      <c r="V38" s="490">
        <f t="shared" si="13"/>
        <v>2.5819386276546621</v>
      </c>
      <c r="W38" s="489" t="s">
        <v>95</v>
      </c>
      <c r="X38" s="1"/>
      <c r="Y38" s="488" t="s">
        <v>504</v>
      </c>
      <c r="Z38" s="488" t="s">
        <v>502</v>
      </c>
      <c r="AA38" s="487">
        <v>20</v>
      </c>
      <c r="AB38" s="486">
        <f t="shared" si="4"/>
        <v>0.9</v>
      </c>
      <c r="AC38" s="485">
        <f t="shared" si="5"/>
        <v>3</v>
      </c>
      <c r="AD38" s="9">
        <v>380</v>
      </c>
      <c r="AE38" s="10">
        <f t="shared" si="6"/>
        <v>8.913477840120537</v>
      </c>
      <c r="AF38" s="9" t="str">
        <f t="shared" si="7"/>
        <v>AL No 2 THHN SERIE 8000</v>
      </c>
      <c r="AG38" s="9">
        <v>0.85399999999999998</v>
      </c>
      <c r="AH38" s="484">
        <f t="shared" si="17"/>
        <v>1.0177556171129575E-2</v>
      </c>
      <c r="AI38" s="484">
        <f t="shared" si="17"/>
        <v>1.0177556171129575E-2</v>
      </c>
      <c r="AJ38" s="484">
        <f t="shared" si="17"/>
        <v>1.0177556171129575E-2</v>
      </c>
      <c r="AK38" s="484">
        <f t="shared" si="17"/>
        <v>1.0177556171129575E-2</v>
      </c>
      <c r="AL38" s="484">
        <f t="shared" si="17"/>
        <v>1.0177556171129575E-2</v>
      </c>
      <c r="AM38" s="484">
        <f t="shared" si="17"/>
        <v>1.0177556171129575E-2</v>
      </c>
      <c r="AN38" s="484">
        <f t="shared" si="17"/>
        <v>1.0177556171129575E-2</v>
      </c>
      <c r="AO38" s="484">
        <f t="shared" si="17"/>
        <v>1.0177556171129575E-2</v>
      </c>
      <c r="AP38" s="484">
        <f t="shared" si="17"/>
        <v>0.47061019735303178</v>
      </c>
      <c r="AQ38" s="484">
        <f t="shared" si="17"/>
        <v>2.3514225777777775</v>
      </c>
      <c r="AR38" s="484">
        <f t="shared" si="18"/>
        <v>3.3712137061249594</v>
      </c>
      <c r="AS38" s="484">
        <f t="shared" si="18"/>
        <v>3.5210273329639885</v>
      </c>
      <c r="AT38" s="484">
        <f t="shared" si="18"/>
        <v>2.1104180476454286</v>
      </c>
      <c r="AU38" s="484">
        <f t="shared" si="18"/>
        <v>0.68433887694675255</v>
      </c>
      <c r="AV38" s="484">
        <f t="shared" si="18"/>
        <v>1.9948010095413966</v>
      </c>
      <c r="AW38" s="484">
        <f t="shared" si="18"/>
        <v>3.6740977777777761</v>
      </c>
      <c r="AX38" s="484">
        <f t="shared" si="18"/>
        <v>4.0710224684518295</v>
      </c>
      <c r="AY38" s="484">
        <f t="shared" si="18"/>
        <v>3.909809978701138</v>
      </c>
      <c r="AZ38" s="484">
        <f t="shared" si="18"/>
        <v>2.9413137334564476</v>
      </c>
      <c r="BA38" s="484">
        <f t="shared" si="18"/>
        <v>1.5148274605109262</v>
      </c>
      <c r="BB38" s="484">
        <f t="shared" si="18"/>
        <v>0.10421817519236685</v>
      </c>
      <c r="BC38" s="484">
        <f t="shared" si="18"/>
        <v>1.9948010095413971E-2</v>
      </c>
      <c r="BD38" s="484">
        <f t="shared" si="18"/>
        <v>1.4655680886426591E-2</v>
      </c>
      <c r="BE38" s="484">
        <f t="shared" si="18"/>
        <v>1.0177556171129575E-2</v>
      </c>
      <c r="BF38" s="483">
        <f t="shared" si="10"/>
        <v>30.845323038965827</v>
      </c>
    </row>
    <row r="39" spans="3:58" ht="15.75" thickBot="1">
      <c r="C39" s="488" t="s">
        <v>502</v>
      </c>
      <c r="D39" s="488" t="s">
        <v>586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1">
        <v>20</v>
      </c>
      <c r="S39" s="51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2.5873439646814393</v>
      </c>
      <c r="W39" s="489" t="s">
        <v>95</v>
      </c>
      <c r="X39" s="1"/>
      <c r="Y39" s="488" t="s">
        <v>502</v>
      </c>
      <c r="Z39" s="488" t="s">
        <v>586</v>
      </c>
      <c r="AA39" s="487">
        <v>11</v>
      </c>
      <c r="AB39" s="486">
        <f t="shared" si="4"/>
        <v>0.9</v>
      </c>
      <c r="AC39" s="485">
        <f t="shared" si="5"/>
        <v>3</v>
      </c>
      <c r="AD39" s="9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9">
        <v>5.32</v>
      </c>
      <c r="AH39" s="484">
        <f t="shared" si="17"/>
        <v>5.3737373737373728E-5</v>
      </c>
      <c r="AI39" s="484">
        <f t="shared" si="17"/>
        <v>5.3737373737373728E-5</v>
      </c>
      <c r="AJ39" s="484">
        <f t="shared" si="17"/>
        <v>5.3737373737373728E-5</v>
      </c>
      <c r="AK39" s="484">
        <f t="shared" si="17"/>
        <v>5.3737373737373728E-5</v>
      </c>
      <c r="AL39" s="484">
        <f t="shared" si="17"/>
        <v>5.3737373737373728E-5</v>
      </c>
      <c r="AM39" s="484">
        <f t="shared" si="17"/>
        <v>5.3737373737373728E-5</v>
      </c>
      <c r="AN39" s="484">
        <f t="shared" si="17"/>
        <v>5.3737373737373728E-5</v>
      </c>
      <c r="AO39" s="484">
        <f t="shared" si="17"/>
        <v>5.3737373737373728E-5</v>
      </c>
      <c r="AP39" s="484">
        <f t="shared" si="17"/>
        <v>2.4848161616161622E-3</v>
      </c>
      <c r="AQ39" s="484">
        <f t="shared" si="17"/>
        <v>1.2415482828282825E-2</v>
      </c>
      <c r="AR39" s="484">
        <f t="shared" si="18"/>
        <v>1.7799967676767676E-2</v>
      </c>
      <c r="AS39" s="484">
        <f t="shared" si="18"/>
        <v>1.8590981818181813E-2</v>
      </c>
      <c r="AT39" s="484">
        <f t="shared" si="18"/>
        <v>1.1142981818181814E-2</v>
      </c>
      <c r="AU39" s="484">
        <f t="shared" si="18"/>
        <v>3.6133010101010092E-3</v>
      </c>
      <c r="AV39" s="484">
        <f t="shared" si="18"/>
        <v>1.0532525252525248E-2</v>
      </c>
      <c r="AW39" s="484">
        <f t="shared" si="18"/>
        <v>1.939919191919191E-2</v>
      </c>
      <c r="AX39" s="484">
        <f t="shared" si="18"/>
        <v>2.149494949494949E-2</v>
      </c>
      <c r="AY39" s="484">
        <f t="shared" si="18"/>
        <v>2.0643749494949491E-2</v>
      </c>
      <c r="AZ39" s="484">
        <f t="shared" si="18"/>
        <v>1.5530101010101006E-2</v>
      </c>
      <c r="BA39" s="484">
        <f t="shared" si="18"/>
        <v>7.9982707070707041E-3</v>
      </c>
      <c r="BB39" s="484">
        <f t="shared" si="18"/>
        <v>5.5027070707070705E-4</v>
      </c>
      <c r="BC39" s="484">
        <f t="shared" si="18"/>
        <v>1.0532525252525254E-4</v>
      </c>
      <c r="BD39" s="484">
        <f t="shared" si="18"/>
        <v>7.7381818181818151E-5</v>
      </c>
      <c r="BE39" s="484">
        <f t="shared" si="18"/>
        <v>5.3737373737373728E-5</v>
      </c>
      <c r="BF39" s="483">
        <f t="shared" si="10"/>
        <v>0.16286293333333327</v>
      </c>
    </row>
    <row r="40" spans="3:58" ht="15.75" thickBot="1">
      <c r="C40" s="488" t="s">
        <v>502</v>
      </c>
      <c r="D40" s="488" t="s">
        <v>500</v>
      </c>
      <c r="E40" s="487">
        <v>20</v>
      </c>
      <c r="F40" s="9">
        <v>43</v>
      </c>
      <c r="G40" s="9">
        <v>0</v>
      </c>
      <c r="H40" s="10">
        <f t="shared" si="11"/>
        <v>5.16</v>
      </c>
      <c r="I40" s="12">
        <v>380</v>
      </c>
      <c r="J40" s="51">
        <v>0.9</v>
      </c>
      <c r="K40" s="490">
        <f t="shared" si="14"/>
        <v>5.7333333333333334</v>
      </c>
      <c r="L40" s="490">
        <f t="shared" si="12"/>
        <v>114.66666666666667</v>
      </c>
      <c r="M40" s="499">
        <v>3</v>
      </c>
      <c r="N40" s="51">
        <f t="shared" si="0"/>
        <v>8.7108987982996169</v>
      </c>
      <c r="O40" s="487">
        <v>1</v>
      </c>
      <c r="P40" s="490">
        <f t="shared" si="1"/>
        <v>8.7108987982996169</v>
      </c>
      <c r="Q40" s="9" t="s">
        <v>373</v>
      </c>
      <c r="R40" s="51">
        <v>90</v>
      </c>
      <c r="S40" s="51">
        <v>91.09</v>
      </c>
      <c r="T40" s="490">
        <f t="shared" si="2"/>
        <v>1</v>
      </c>
      <c r="U40" s="51">
        <f t="shared" si="3"/>
        <v>7.2333702677747011E-2</v>
      </c>
      <c r="V40" s="490">
        <f t="shared" si="13"/>
        <v>2.6596776673591864</v>
      </c>
      <c r="W40" s="489" t="s">
        <v>95</v>
      </c>
      <c r="X40" s="1"/>
      <c r="Y40" s="488" t="s">
        <v>502</v>
      </c>
      <c r="Z40" s="488" t="s">
        <v>500</v>
      </c>
      <c r="AA40" s="487">
        <v>20</v>
      </c>
      <c r="AB40" s="486">
        <f t="shared" si="4"/>
        <v>0.9</v>
      </c>
      <c r="AC40" s="485">
        <f t="shared" si="5"/>
        <v>3</v>
      </c>
      <c r="AD40" s="9">
        <v>380</v>
      </c>
      <c r="AE40" s="10">
        <f t="shared" si="6"/>
        <v>8.7108987982996169</v>
      </c>
      <c r="AF40" s="9" t="str">
        <f t="shared" si="7"/>
        <v>AL No 2 THHN SERIE 8000</v>
      </c>
      <c r="AG40" s="9">
        <v>0.85399999999999998</v>
      </c>
      <c r="AH40" s="484">
        <f t="shared" ref="AH40:AQ49" si="19">$AC40*($AE40*AH$9)^2*$AG40*$AA40/1000</f>
        <v>9.7201969836872917E-3</v>
      </c>
      <c r="AI40" s="484">
        <f t="shared" si="19"/>
        <v>9.7201969836872917E-3</v>
      </c>
      <c r="AJ40" s="484">
        <f t="shared" si="19"/>
        <v>9.7201969836872917E-3</v>
      </c>
      <c r="AK40" s="484">
        <f t="shared" si="19"/>
        <v>9.7201969836872917E-3</v>
      </c>
      <c r="AL40" s="484">
        <f t="shared" si="19"/>
        <v>9.7201969836872917E-3</v>
      </c>
      <c r="AM40" s="484">
        <f t="shared" si="19"/>
        <v>9.7201969836872917E-3</v>
      </c>
      <c r="AN40" s="484">
        <f t="shared" si="19"/>
        <v>9.7201969836872917E-3</v>
      </c>
      <c r="AO40" s="484">
        <f t="shared" si="19"/>
        <v>9.7201969836872917E-3</v>
      </c>
      <c r="AP40" s="484">
        <f t="shared" si="19"/>
        <v>0.44946190852570028</v>
      </c>
      <c r="AQ40" s="484">
        <f t="shared" si="19"/>
        <v>2.2457543111111109</v>
      </c>
      <c r="AR40" s="484">
        <f t="shared" ref="AR40:BE49" si="20">$AC40*($AE40*AR$9)^2*$AG40*$AA40/1000</f>
        <v>3.2197180488765778</v>
      </c>
      <c r="AS40" s="484">
        <f t="shared" si="20"/>
        <v>3.3627993484764547</v>
      </c>
      <c r="AT40" s="484">
        <f t="shared" si="20"/>
        <v>2.0155800465373956</v>
      </c>
      <c r="AU40" s="484">
        <f t="shared" si="20"/>
        <v>0.65358604518313312</v>
      </c>
      <c r="AV40" s="484">
        <f t="shared" si="20"/>
        <v>1.9051586088027079</v>
      </c>
      <c r="AW40" s="484">
        <f t="shared" si="20"/>
        <v>3.5089911111111105</v>
      </c>
      <c r="AX40" s="484">
        <f t="shared" si="20"/>
        <v>3.8880787934749157</v>
      </c>
      <c r="AY40" s="484">
        <f t="shared" si="20"/>
        <v>3.7341108732533081</v>
      </c>
      <c r="AZ40" s="484">
        <f t="shared" si="20"/>
        <v>2.8091369282856258</v>
      </c>
      <c r="BA40" s="484">
        <f t="shared" si="20"/>
        <v>1.4467541190520161</v>
      </c>
      <c r="BB40" s="484">
        <f t="shared" si="20"/>
        <v>9.9534817112957849E-2</v>
      </c>
      <c r="BC40" s="484">
        <f t="shared" si="20"/>
        <v>1.9051586088027088E-2</v>
      </c>
      <c r="BD40" s="484">
        <f t="shared" si="20"/>
        <v>1.3997083656509696E-2</v>
      </c>
      <c r="BE40" s="484">
        <f t="shared" si="20"/>
        <v>9.7201969836872917E-3</v>
      </c>
      <c r="BF40" s="483">
        <f t="shared" si="10"/>
        <v>29.459195402400731</v>
      </c>
    </row>
    <row r="41" spans="3:58" ht="15.75" thickBot="1">
      <c r="C41" s="488" t="s">
        <v>500</v>
      </c>
      <c r="D41" s="488" t="s">
        <v>585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1">
        <v>20</v>
      </c>
      <c r="S41" s="51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2.6650830043859637</v>
      </c>
      <c r="W41" s="489" t="s">
        <v>95</v>
      </c>
      <c r="X41" s="1"/>
      <c r="Y41" s="488" t="s">
        <v>500</v>
      </c>
      <c r="Z41" s="488" t="s">
        <v>585</v>
      </c>
      <c r="AA41" s="487">
        <v>11</v>
      </c>
      <c r="AB41" s="486">
        <f t="shared" si="4"/>
        <v>0.9</v>
      </c>
      <c r="AC41" s="485">
        <f t="shared" si="5"/>
        <v>3</v>
      </c>
      <c r="AD41" s="9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9">
        <v>5.32</v>
      </c>
      <c r="AH41" s="484">
        <f t="shared" si="19"/>
        <v>5.3737373737373728E-5</v>
      </c>
      <c r="AI41" s="484">
        <f t="shared" si="19"/>
        <v>5.3737373737373728E-5</v>
      </c>
      <c r="AJ41" s="484">
        <f t="shared" si="19"/>
        <v>5.3737373737373728E-5</v>
      </c>
      <c r="AK41" s="484">
        <f t="shared" si="19"/>
        <v>5.3737373737373728E-5</v>
      </c>
      <c r="AL41" s="484">
        <f t="shared" si="19"/>
        <v>5.3737373737373728E-5</v>
      </c>
      <c r="AM41" s="484">
        <f t="shared" si="19"/>
        <v>5.3737373737373728E-5</v>
      </c>
      <c r="AN41" s="484">
        <f t="shared" si="19"/>
        <v>5.3737373737373728E-5</v>
      </c>
      <c r="AO41" s="484">
        <f t="shared" si="19"/>
        <v>5.3737373737373728E-5</v>
      </c>
      <c r="AP41" s="484">
        <f t="shared" si="19"/>
        <v>2.4848161616161622E-3</v>
      </c>
      <c r="AQ41" s="484">
        <f t="shared" si="19"/>
        <v>1.2415482828282825E-2</v>
      </c>
      <c r="AR41" s="484">
        <f t="shared" si="20"/>
        <v>1.7799967676767676E-2</v>
      </c>
      <c r="AS41" s="484">
        <f t="shared" si="20"/>
        <v>1.8590981818181813E-2</v>
      </c>
      <c r="AT41" s="484">
        <f t="shared" si="20"/>
        <v>1.1142981818181814E-2</v>
      </c>
      <c r="AU41" s="484">
        <f t="shared" si="20"/>
        <v>3.6133010101010092E-3</v>
      </c>
      <c r="AV41" s="484">
        <f t="shared" si="20"/>
        <v>1.0532525252525248E-2</v>
      </c>
      <c r="AW41" s="484">
        <f t="shared" si="20"/>
        <v>1.939919191919191E-2</v>
      </c>
      <c r="AX41" s="484">
        <f t="shared" si="20"/>
        <v>2.149494949494949E-2</v>
      </c>
      <c r="AY41" s="484">
        <f t="shared" si="20"/>
        <v>2.0643749494949491E-2</v>
      </c>
      <c r="AZ41" s="484">
        <f t="shared" si="20"/>
        <v>1.5530101010101006E-2</v>
      </c>
      <c r="BA41" s="484">
        <f t="shared" si="20"/>
        <v>7.9982707070707041E-3</v>
      </c>
      <c r="BB41" s="484">
        <f t="shared" si="20"/>
        <v>5.5027070707070705E-4</v>
      </c>
      <c r="BC41" s="484">
        <f t="shared" si="20"/>
        <v>1.0532525252525254E-4</v>
      </c>
      <c r="BD41" s="484">
        <f t="shared" si="20"/>
        <v>7.7381818181818151E-5</v>
      </c>
      <c r="BE41" s="484">
        <f t="shared" si="20"/>
        <v>5.3737373737373728E-5</v>
      </c>
      <c r="BF41" s="483">
        <f t="shared" si="10"/>
        <v>0.16286293333333327</v>
      </c>
    </row>
    <row r="42" spans="3:58" ht="15.75" thickBot="1">
      <c r="C42" s="488" t="s">
        <v>500</v>
      </c>
      <c r="D42" s="488" t="s">
        <v>498</v>
      </c>
      <c r="E42" s="487">
        <v>20</v>
      </c>
      <c r="F42" s="9">
        <v>42</v>
      </c>
      <c r="G42" s="9">
        <v>0</v>
      </c>
      <c r="H42" s="10">
        <f t="shared" si="11"/>
        <v>5.04</v>
      </c>
      <c r="I42" s="12">
        <v>380</v>
      </c>
      <c r="J42" s="51">
        <v>0.9</v>
      </c>
      <c r="K42" s="490">
        <f t="shared" si="14"/>
        <v>5.6</v>
      </c>
      <c r="L42" s="490">
        <f t="shared" si="12"/>
        <v>112</v>
      </c>
      <c r="M42" s="499">
        <v>3</v>
      </c>
      <c r="N42" s="51">
        <f t="shared" ref="N42:N73" si="21">+IF(M42=3,K42*SQRT(3)*1000/(3*I42),IF(M42=2,K42*SQRT(3)*1000/(2*I42),K42*SQRT(3)*1000/(1*I42)))</f>
        <v>8.508319756478695</v>
      </c>
      <c r="O42" s="487">
        <v>1</v>
      </c>
      <c r="P42" s="490">
        <f t="shared" ref="P42:P73" si="22">+N42/O42</f>
        <v>8.508319756478695</v>
      </c>
      <c r="Q42" s="9" t="s">
        <v>373</v>
      </c>
      <c r="R42" s="51">
        <v>90</v>
      </c>
      <c r="S42" s="51">
        <v>91.09</v>
      </c>
      <c r="T42" s="490">
        <f t="shared" ref="T42:T73" si="23">+IF(M42=3,1,IF(M42=2,2.25,6))</f>
        <v>1</v>
      </c>
      <c r="U42" s="51">
        <f t="shared" ref="U42:U73" si="24">L42*S42*T42/(($T$7^2))</f>
        <v>7.0651523545706377E-2</v>
      </c>
      <c r="V42" s="490">
        <f t="shared" si="13"/>
        <v>2.7357345279316703</v>
      </c>
      <c r="W42" s="489" t="s">
        <v>95</v>
      </c>
      <c r="X42" s="1"/>
      <c r="Y42" s="488" t="s">
        <v>500</v>
      </c>
      <c r="Z42" s="488" t="s">
        <v>498</v>
      </c>
      <c r="AA42" s="487">
        <v>20</v>
      </c>
      <c r="AB42" s="486">
        <f t="shared" ref="AB42:AB73" si="25">J42</f>
        <v>0.9</v>
      </c>
      <c r="AC42" s="485">
        <f t="shared" ref="AC42:AC73" si="26">M42</f>
        <v>3</v>
      </c>
      <c r="AD42" s="9">
        <v>380</v>
      </c>
      <c r="AE42" s="10">
        <f t="shared" ref="AE42:AE73" si="27">N42</f>
        <v>8.508319756478695</v>
      </c>
      <c r="AF42" s="9" t="str">
        <f t="shared" ref="AF42:AF73" si="28">Q42</f>
        <v>AL No 2 THHN SERIE 8000</v>
      </c>
      <c r="AG42" s="9">
        <v>0.85399999999999998</v>
      </c>
      <c r="AH42" s="484">
        <f t="shared" si="19"/>
        <v>9.2733518005540146E-3</v>
      </c>
      <c r="AI42" s="484">
        <f t="shared" si="19"/>
        <v>9.2733518005540146E-3</v>
      </c>
      <c r="AJ42" s="484">
        <f t="shared" si="19"/>
        <v>9.2733518005540146E-3</v>
      </c>
      <c r="AK42" s="484">
        <f t="shared" si="19"/>
        <v>9.2733518005540146E-3</v>
      </c>
      <c r="AL42" s="484">
        <f t="shared" si="19"/>
        <v>9.2733518005540146E-3</v>
      </c>
      <c r="AM42" s="484">
        <f t="shared" si="19"/>
        <v>9.2733518005540146E-3</v>
      </c>
      <c r="AN42" s="484">
        <f t="shared" si="19"/>
        <v>9.2733518005540146E-3</v>
      </c>
      <c r="AO42" s="484">
        <f t="shared" si="19"/>
        <v>9.2733518005540146E-3</v>
      </c>
      <c r="AP42" s="484">
        <f t="shared" si="19"/>
        <v>0.42879978725761769</v>
      </c>
      <c r="AQ42" s="484">
        <f t="shared" si="19"/>
        <v>2.1425151999999992</v>
      </c>
      <c r="AR42" s="484">
        <f t="shared" si="20"/>
        <v>3.0717050504155119</v>
      </c>
      <c r="AS42" s="484">
        <f t="shared" si="20"/>
        <v>3.2082087889196673</v>
      </c>
      <c r="AT42" s="484">
        <f t="shared" si="20"/>
        <v>1.9229222293628803</v>
      </c>
      <c r="AU42" s="484">
        <f t="shared" si="20"/>
        <v>0.62354017506925186</v>
      </c>
      <c r="AV42" s="484">
        <f t="shared" si="20"/>
        <v>1.817576952908587</v>
      </c>
      <c r="AW42" s="484">
        <f t="shared" si="20"/>
        <v>3.3476799999999995</v>
      </c>
      <c r="AX42" s="484">
        <f t="shared" si="20"/>
        <v>3.709340720221606</v>
      </c>
      <c r="AY42" s="484">
        <f t="shared" si="20"/>
        <v>3.5624508277008307</v>
      </c>
      <c r="AZ42" s="484">
        <f t="shared" si="20"/>
        <v>2.6799986703601104</v>
      </c>
      <c r="BA42" s="484">
        <f t="shared" si="20"/>
        <v>1.3802456819944595</v>
      </c>
      <c r="BB42" s="484">
        <f t="shared" si="20"/>
        <v>9.4959122437673127E-2</v>
      </c>
      <c r="BC42" s="484">
        <f t="shared" si="20"/>
        <v>1.8175769529085877E-2</v>
      </c>
      <c r="BD42" s="484">
        <f t="shared" si="20"/>
        <v>1.3353626592797777E-2</v>
      </c>
      <c r="BE42" s="484">
        <f t="shared" si="20"/>
        <v>9.2733518005540146E-3</v>
      </c>
      <c r="BF42" s="483">
        <f t="shared" ref="BF42:BF73" si="29">SUM(AH42:BE42)</f>
        <v>28.104932768975065</v>
      </c>
    </row>
    <row r="43" spans="3:58" ht="15.75" thickBot="1">
      <c r="C43" s="488" t="s">
        <v>498</v>
      </c>
      <c r="D43" s="488" t="s">
        <v>584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1">
        <v>20</v>
      </c>
      <c r="S43" s="51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74" si="32">+U43+V42</f>
        <v>2.7411398649584475</v>
      </c>
      <c r="W43" s="489" t="s">
        <v>95</v>
      </c>
      <c r="X43" s="1"/>
      <c r="Y43" s="488" t="s">
        <v>498</v>
      </c>
      <c r="Z43" s="488" t="s">
        <v>584</v>
      </c>
      <c r="AA43" s="487">
        <v>11</v>
      </c>
      <c r="AB43" s="486">
        <f t="shared" si="25"/>
        <v>0.9</v>
      </c>
      <c r="AC43" s="485">
        <f t="shared" si="26"/>
        <v>3</v>
      </c>
      <c r="AD43" s="9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9">
        <v>5.32</v>
      </c>
      <c r="AH43" s="484">
        <f t="shared" si="19"/>
        <v>5.3737373737373728E-5</v>
      </c>
      <c r="AI43" s="484">
        <f t="shared" si="19"/>
        <v>5.3737373737373728E-5</v>
      </c>
      <c r="AJ43" s="484">
        <f t="shared" si="19"/>
        <v>5.3737373737373728E-5</v>
      </c>
      <c r="AK43" s="484">
        <f t="shared" si="19"/>
        <v>5.3737373737373728E-5</v>
      </c>
      <c r="AL43" s="484">
        <f t="shared" si="19"/>
        <v>5.3737373737373728E-5</v>
      </c>
      <c r="AM43" s="484">
        <f t="shared" si="19"/>
        <v>5.3737373737373728E-5</v>
      </c>
      <c r="AN43" s="484">
        <f t="shared" si="19"/>
        <v>5.3737373737373728E-5</v>
      </c>
      <c r="AO43" s="484">
        <f t="shared" si="19"/>
        <v>5.3737373737373728E-5</v>
      </c>
      <c r="AP43" s="484">
        <f t="shared" si="19"/>
        <v>2.4848161616161622E-3</v>
      </c>
      <c r="AQ43" s="484">
        <f t="shared" si="19"/>
        <v>1.2415482828282825E-2</v>
      </c>
      <c r="AR43" s="484">
        <f t="shared" si="20"/>
        <v>1.7799967676767676E-2</v>
      </c>
      <c r="AS43" s="484">
        <f t="shared" si="20"/>
        <v>1.8590981818181813E-2</v>
      </c>
      <c r="AT43" s="484">
        <f t="shared" si="20"/>
        <v>1.1142981818181814E-2</v>
      </c>
      <c r="AU43" s="484">
        <f t="shared" si="20"/>
        <v>3.6133010101010092E-3</v>
      </c>
      <c r="AV43" s="484">
        <f t="shared" si="20"/>
        <v>1.0532525252525248E-2</v>
      </c>
      <c r="AW43" s="484">
        <f t="shared" si="20"/>
        <v>1.939919191919191E-2</v>
      </c>
      <c r="AX43" s="484">
        <f t="shared" si="20"/>
        <v>2.149494949494949E-2</v>
      </c>
      <c r="AY43" s="484">
        <f t="shared" si="20"/>
        <v>2.0643749494949491E-2</v>
      </c>
      <c r="AZ43" s="484">
        <f t="shared" si="20"/>
        <v>1.5530101010101006E-2</v>
      </c>
      <c r="BA43" s="484">
        <f t="shared" si="20"/>
        <v>7.9982707070707041E-3</v>
      </c>
      <c r="BB43" s="484">
        <f t="shared" si="20"/>
        <v>5.5027070707070705E-4</v>
      </c>
      <c r="BC43" s="484">
        <f t="shared" si="20"/>
        <v>1.0532525252525254E-4</v>
      </c>
      <c r="BD43" s="484">
        <f t="shared" si="20"/>
        <v>7.7381818181818151E-5</v>
      </c>
      <c r="BE43" s="484">
        <f t="shared" si="20"/>
        <v>5.3737373737373728E-5</v>
      </c>
      <c r="BF43" s="483">
        <f t="shared" si="29"/>
        <v>0.16286293333333327</v>
      </c>
    </row>
    <row r="44" spans="3:58" ht="15.75" thickBot="1">
      <c r="C44" s="488" t="s">
        <v>498</v>
      </c>
      <c r="D44" s="488" t="s">
        <v>496</v>
      </c>
      <c r="E44" s="487">
        <v>20</v>
      </c>
      <c r="F44" s="9">
        <v>41</v>
      </c>
      <c r="G44" s="9">
        <v>0</v>
      </c>
      <c r="H44" s="10">
        <f t="shared" si="30"/>
        <v>4.92</v>
      </c>
      <c r="I44" s="12">
        <v>380</v>
      </c>
      <c r="J44" s="51">
        <v>0.9</v>
      </c>
      <c r="K44" s="490">
        <f t="shared" ref="K44:K75" si="33">+H44/J44</f>
        <v>5.4666666666666668</v>
      </c>
      <c r="L44" s="490">
        <f t="shared" si="31"/>
        <v>109.33333333333334</v>
      </c>
      <c r="M44" s="499">
        <v>3</v>
      </c>
      <c r="N44" s="51">
        <f t="shared" si="21"/>
        <v>8.3057407146577749</v>
      </c>
      <c r="O44" s="487">
        <v>1</v>
      </c>
      <c r="P44" s="490">
        <f t="shared" si="22"/>
        <v>8.3057407146577749</v>
      </c>
      <c r="Q44" s="9" t="s">
        <v>373</v>
      </c>
      <c r="R44" s="51">
        <v>90</v>
      </c>
      <c r="S44" s="51">
        <v>91.09</v>
      </c>
      <c r="T44" s="490">
        <f t="shared" si="23"/>
        <v>1</v>
      </c>
      <c r="U44" s="51">
        <f t="shared" si="24"/>
        <v>6.8969344413665742E-2</v>
      </c>
      <c r="V44" s="490">
        <f t="shared" si="32"/>
        <v>2.8101092093721132</v>
      </c>
      <c r="W44" s="489" t="s">
        <v>95</v>
      </c>
      <c r="X44" s="1"/>
      <c r="Y44" s="488" t="s">
        <v>498</v>
      </c>
      <c r="Z44" s="488" t="s">
        <v>496</v>
      </c>
      <c r="AA44" s="487">
        <v>20</v>
      </c>
      <c r="AB44" s="486">
        <f t="shared" si="25"/>
        <v>0.9</v>
      </c>
      <c r="AC44" s="485">
        <f t="shared" si="26"/>
        <v>3</v>
      </c>
      <c r="AD44" s="9">
        <v>380</v>
      </c>
      <c r="AE44" s="10">
        <f t="shared" si="27"/>
        <v>8.3057407146577749</v>
      </c>
      <c r="AF44" s="9" t="str">
        <f t="shared" si="28"/>
        <v>AL No 2 THHN SERIE 8000</v>
      </c>
      <c r="AG44" s="9">
        <v>0.85399999999999998</v>
      </c>
      <c r="AH44" s="484">
        <f t="shared" si="19"/>
        <v>8.8370206217297659E-3</v>
      </c>
      <c r="AI44" s="484">
        <f t="shared" si="19"/>
        <v>8.8370206217297659E-3</v>
      </c>
      <c r="AJ44" s="484">
        <f t="shared" si="19"/>
        <v>8.8370206217297659E-3</v>
      </c>
      <c r="AK44" s="484">
        <f t="shared" si="19"/>
        <v>8.8370206217297659E-3</v>
      </c>
      <c r="AL44" s="484">
        <f t="shared" si="19"/>
        <v>8.8370206217297659E-3</v>
      </c>
      <c r="AM44" s="484">
        <f t="shared" si="19"/>
        <v>8.8370206217297659E-3</v>
      </c>
      <c r="AN44" s="484">
        <f t="shared" si="19"/>
        <v>8.8370206217297659E-3</v>
      </c>
      <c r="AO44" s="484">
        <f t="shared" si="19"/>
        <v>8.8370206217297659E-3</v>
      </c>
      <c r="AP44" s="484">
        <f t="shared" si="19"/>
        <v>0.40862383354878434</v>
      </c>
      <c r="AQ44" s="484">
        <f t="shared" si="19"/>
        <v>2.0417052444444446</v>
      </c>
      <c r="AR44" s="484">
        <f t="shared" si="20"/>
        <v>2.9271747107417672</v>
      </c>
      <c r="AS44" s="484">
        <f t="shared" si="20"/>
        <v>3.05725565429363</v>
      </c>
      <c r="AT44" s="484">
        <f t="shared" si="20"/>
        <v>1.832444596121884</v>
      </c>
      <c r="AU44" s="484">
        <f t="shared" si="20"/>
        <v>0.59420126660510941</v>
      </c>
      <c r="AV44" s="484">
        <f t="shared" si="20"/>
        <v>1.7320560418590334</v>
      </c>
      <c r="AW44" s="484">
        <f t="shared" si="20"/>
        <v>3.1901644444444446</v>
      </c>
      <c r="AX44" s="484">
        <f t="shared" si="20"/>
        <v>3.5348082486919061</v>
      </c>
      <c r="AY44" s="484">
        <f t="shared" si="20"/>
        <v>3.394829842043706</v>
      </c>
      <c r="AZ44" s="484">
        <f t="shared" si="20"/>
        <v>2.5538989596799015</v>
      </c>
      <c r="BA44" s="484">
        <f t="shared" si="20"/>
        <v>1.315302149338258</v>
      </c>
      <c r="BB44" s="484">
        <f t="shared" si="20"/>
        <v>9.0491091166512785E-2</v>
      </c>
      <c r="BC44" s="484">
        <f t="shared" si="20"/>
        <v>1.7320560418590338E-2</v>
      </c>
      <c r="BD44" s="484">
        <f t="shared" si="20"/>
        <v>1.2725309695290862E-2</v>
      </c>
      <c r="BE44" s="484">
        <f t="shared" si="20"/>
        <v>8.8370206217297659E-3</v>
      </c>
      <c r="BF44" s="483">
        <f t="shared" si="29"/>
        <v>26.782535138688832</v>
      </c>
    </row>
    <row r="45" spans="3:58" ht="15.75" thickBot="1">
      <c r="C45" s="488" t="s">
        <v>496</v>
      </c>
      <c r="D45" s="488" t="s">
        <v>583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1">
        <v>20</v>
      </c>
      <c r="S45" s="51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2.8155145463988904</v>
      </c>
      <c r="W45" s="489" t="s">
        <v>95</v>
      </c>
      <c r="X45" s="1"/>
      <c r="Y45" s="488" t="s">
        <v>496</v>
      </c>
      <c r="Z45" s="488" t="s">
        <v>583</v>
      </c>
      <c r="AA45" s="487">
        <v>11</v>
      </c>
      <c r="AB45" s="486">
        <f t="shared" si="25"/>
        <v>0.9</v>
      </c>
      <c r="AC45" s="485">
        <f t="shared" si="26"/>
        <v>3</v>
      </c>
      <c r="AD45" s="9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9">
        <v>5.32</v>
      </c>
      <c r="AH45" s="484">
        <f t="shared" si="19"/>
        <v>5.3737373737373728E-5</v>
      </c>
      <c r="AI45" s="484">
        <f t="shared" si="19"/>
        <v>5.3737373737373728E-5</v>
      </c>
      <c r="AJ45" s="484">
        <f t="shared" si="19"/>
        <v>5.3737373737373728E-5</v>
      </c>
      <c r="AK45" s="484">
        <f t="shared" si="19"/>
        <v>5.3737373737373728E-5</v>
      </c>
      <c r="AL45" s="484">
        <f t="shared" si="19"/>
        <v>5.3737373737373728E-5</v>
      </c>
      <c r="AM45" s="484">
        <f t="shared" si="19"/>
        <v>5.3737373737373728E-5</v>
      </c>
      <c r="AN45" s="484">
        <f t="shared" si="19"/>
        <v>5.3737373737373728E-5</v>
      </c>
      <c r="AO45" s="484">
        <f t="shared" si="19"/>
        <v>5.3737373737373728E-5</v>
      </c>
      <c r="AP45" s="484">
        <f t="shared" si="19"/>
        <v>2.4848161616161622E-3</v>
      </c>
      <c r="AQ45" s="484">
        <f t="shared" si="19"/>
        <v>1.2415482828282825E-2</v>
      </c>
      <c r="AR45" s="484">
        <f t="shared" si="20"/>
        <v>1.7799967676767676E-2</v>
      </c>
      <c r="AS45" s="484">
        <f t="shared" si="20"/>
        <v>1.8590981818181813E-2</v>
      </c>
      <c r="AT45" s="484">
        <f t="shared" si="20"/>
        <v>1.1142981818181814E-2</v>
      </c>
      <c r="AU45" s="484">
        <f t="shared" si="20"/>
        <v>3.6133010101010092E-3</v>
      </c>
      <c r="AV45" s="484">
        <f t="shared" si="20"/>
        <v>1.0532525252525248E-2</v>
      </c>
      <c r="AW45" s="484">
        <f t="shared" si="20"/>
        <v>1.939919191919191E-2</v>
      </c>
      <c r="AX45" s="484">
        <f t="shared" si="20"/>
        <v>2.149494949494949E-2</v>
      </c>
      <c r="AY45" s="484">
        <f t="shared" si="20"/>
        <v>2.0643749494949491E-2</v>
      </c>
      <c r="AZ45" s="484">
        <f t="shared" si="20"/>
        <v>1.5530101010101006E-2</v>
      </c>
      <c r="BA45" s="484">
        <f t="shared" si="20"/>
        <v>7.9982707070707041E-3</v>
      </c>
      <c r="BB45" s="484">
        <f t="shared" si="20"/>
        <v>5.5027070707070705E-4</v>
      </c>
      <c r="BC45" s="484">
        <f t="shared" si="20"/>
        <v>1.0532525252525254E-4</v>
      </c>
      <c r="BD45" s="484">
        <f t="shared" si="20"/>
        <v>7.7381818181818151E-5</v>
      </c>
      <c r="BE45" s="484">
        <f t="shared" si="20"/>
        <v>5.3737373737373728E-5</v>
      </c>
      <c r="BF45" s="483">
        <f t="shared" si="29"/>
        <v>0.16286293333333327</v>
      </c>
    </row>
    <row r="46" spans="3:58" ht="15.75" thickBot="1">
      <c r="C46" s="488" t="s">
        <v>496</v>
      </c>
      <c r="D46" s="488" t="s">
        <v>494</v>
      </c>
      <c r="E46" s="487">
        <v>20</v>
      </c>
      <c r="F46" s="9">
        <v>40</v>
      </c>
      <c r="G46" s="9">
        <v>0</v>
      </c>
      <c r="H46" s="10">
        <f t="shared" si="30"/>
        <v>4.8</v>
      </c>
      <c r="I46" s="12">
        <v>380</v>
      </c>
      <c r="J46" s="51">
        <v>0.9</v>
      </c>
      <c r="K46" s="490">
        <f t="shared" si="33"/>
        <v>5.333333333333333</v>
      </c>
      <c r="L46" s="490">
        <f t="shared" si="31"/>
        <v>106.66666666666666</v>
      </c>
      <c r="M46" s="499">
        <v>3</v>
      </c>
      <c r="N46" s="51">
        <f t="shared" si="21"/>
        <v>8.1031616728368512</v>
      </c>
      <c r="O46" s="487">
        <v>1</v>
      </c>
      <c r="P46" s="490">
        <f t="shared" si="22"/>
        <v>8.1031616728368512</v>
      </c>
      <c r="Q46" s="9" t="s">
        <v>373</v>
      </c>
      <c r="R46" s="51">
        <v>90</v>
      </c>
      <c r="S46" s="51">
        <v>91.09</v>
      </c>
      <c r="T46" s="490">
        <f t="shared" si="23"/>
        <v>1</v>
      </c>
      <c r="U46" s="51">
        <f t="shared" si="24"/>
        <v>6.7287165281625108E-2</v>
      </c>
      <c r="V46" s="490">
        <f t="shared" si="32"/>
        <v>2.8828017116805156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486">
        <f t="shared" si="25"/>
        <v>0.9</v>
      </c>
      <c r="AC46" s="485">
        <f t="shared" si="26"/>
        <v>3</v>
      </c>
      <c r="AD46" s="9">
        <v>380</v>
      </c>
      <c r="AE46" s="10">
        <f t="shared" si="27"/>
        <v>8.1031616728368512</v>
      </c>
      <c r="AF46" s="9" t="str">
        <f t="shared" si="28"/>
        <v>AL No 2 THHN SERIE 8000</v>
      </c>
      <c r="AG46" s="9">
        <v>0.85399999999999998</v>
      </c>
      <c r="AH46" s="484">
        <f t="shared" si="19"/>
        <v>8.4112034472145249E-3</v>
      </c>
      <c r="AI46" s="484">
        <f t="shared" si="19"/>
        <v>8.4112034472145249E-3</v>
      </c>
      <c r="AJ46" s="484">
        <f t="shared" si="19"/>
        <v>8.4112034472145249E-3</v>
      </c>
      <c r="AK46" s="484">
        <f t="shared" si="19"/>
        <v>8.4112034472145249E-3</v>
      </c>
      <c r="AL46" s="484">
        <f t="shared" si="19"/>
        <v>8.4112034472145249E-3</v>
      </c>
      <c r="AM46" s="484">
        <f t="shared" si="19"/>
        <v>8.4112034472145249E-3</v>
      </c>
      <c r="AN46" s="484">
        <f t="shared" si="19"/>
        <v>8.4112034472145249E-3</v>
      </c>
      <c r="AO46" s="484">
        <f t="shared" si="19"/>
        <v>8.4112034472145249E-3</v>
      </c>
      <c r="AP46" s="484">
        <f t="shared" si="19"/>
        <v>0.38893404739919957</v>
      </c>
      <c r="AQ46" s="484">
        <f t="shared" si="19"/>
        <v>1.9433244444444435</v>
      </c>
      <c r="AR46" s="484">
        <f t="shared" si="20"/>
        <v>2.7861270298553387</v>
      </c>
      <c r="AS46" s="484">
        <f t="shared" si="20"/>
        <v>2.9099399445983369</v>
      </c>
      <c r="AT46" s="484">
        <f t="shared" si="20"/>
        <v>1.7441471468144039</v>
      </c>
      <c r="AU46" s="484">
        <f t="shared" si="20"/>
        <v>0.56556931979070457</v>
      </c>
      <c r="AV46" s="484">
        <f t="shared" si="20"/>
        <v>1.6485958756540462</v>
      </c>
      <c r="AW46" s="484">
        <f t="shared" si="20"/>
        <v>3.0364444444444425</v>
      </c>
      <c r="AX46" s="484">
        <f t="shared" si="20"/>
        <v>3.3644813788858099</v>
      </c>
      <c r="AY46" s="484">
        <f t="shared" si="20"/>
        <v>3.2312479162819314</v>
      </c>
      <c r="AZ46" s="484">
        <f t="shared" si="20"/>
        <v>2.4308377962449974</v>
      </c>
      <c r="BA46" s="484">
        <f t="shared" si="20"/>
        <v>1.2519235210834094</v>
      </c>
      <c r="BB46" s="484">
        <f t="shared" si="20"/>
        <v>8.6130723299476727E-2</v>
      </c>
      <c r="BC46" s="484">
        <f t="shared" si="20"/>
        <v>1.6485958756540471E-2</v>
      </c>
      <c r="BD46" s="484">
        <f t="shared" si="20"/>
        <v>1.2112132963988911E-2</v>
      </c>
      <c r="BE46" s="484">
        <f t="shared" si="20"/>
        <v>8.4112034472145249E-3</v>
      </c>
      <c r="BF46" s="483">
        <f t="shared" si="29"/>
        <v>25.492002511541994</v>
      </c>
    </row>
    <row r="47" spans="3:58" ht="15.75" thickBot="1">
      <c r="C47" s="488" t="s">
        <v>494</v>
      </c>
      <c r="D47" s="488" t="s">
        <v>582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1">
        <v>20</v>
      </c>
      <c r="S47" s="51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2.8882070487072928</v>
      </c>
      <c r="W47" s="489" t="s">
        <v>95</v>
      </c>
      <c r="X47" s="1"/>
      <c r="Y47" s="488" t="s">
        <v>494</v>
      </c>
      <c r="Z47" s="488" t="s">
        <v>582</v>
      </c>
      <c r="AA47" s="487">
        <v>11</v>
      </c>
      <c r="AB47" s="486">
        <f t="shared" si="25"/>
        <v>0.9</v>
      </c>
      <c r="AC47" s="485">
        <f t="shared" si="26"/>
        <v>3</v>
      </c>
      <c r="AD47" s="9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9">
        <v>5.32</v>
      </c>
      <c r="AH47" s="484">
        <f t="shared" si="19"/>
        <v>5.3737373737373728E-5</v>
      </c>
      <c r="AI47" s="484">
        <f t="shared" si="19"/>
        <v>5.3737373737373728E-5</v>
      </c>
      <c r="AJ47" s="484">
        <f t="shared" si="19"/>
        <v>5.3737373737373728E-5</v>
      </c>
      <c r="AK47" s="484">
        <f t="shared" si="19"/>
        <v>5.3737373737373728E-5</v>
      </c>
      <c r="AL47" s="484">
        <f t="shared" si="19"/>
        <v>5.3737373737373728E-5</v>
      </c>
      <c r="AM47" s="484">
        <f t="shared" si="19"/>
        <v>5.3737373737373728E-5</v>
      </c>
      <c r="AN47" s="484">
        <f t="shared" si="19"/>
        <v>5.3737373737373728E-5</v>
      </c>
      <c r="AO47" s="484">
        <f t="shared" si="19"/>
        <v>5.3737373737373728E-5</v>
      </c>
      <c r="AP47" s="484">
        <f t="shared" si="19"/>
        <v>2.4848161616161622E-3</v>
      </c>
      <c r="AQ47" s="484">
        <f t="shared" si="19"/>
        <v>1.2415482828282825E-2</v>
      </c>
      <c r="AR47" s="484">
        <f t="shared" si="20"/>
        <v>1.7799967676767676E-2</v>
      </c>
      <c r="AS47" s="484">
        <f t="shared" si="20"/>
        <v>1.8590981818181813E-2</v>
      </c>
      <c r="AT47" s="484">
        <f t="shared" si="20"/>
        <v>1.1142981818181814E-2</v>
      </c>
      <c r="AU47" s="484">
        <f t="shared" si="20"/>
        <v>3.6133010101010092E-3</v>
      </c>
      <c r="AV47" s="484">
        <f t="shared" si="20"/>
        <v>1.0532525252525248E-2</v>
      </c>
      <c r="AW47" s="484">
        <f t="shared" si="20"/>
        <v>1.939919191919191E-2</v>
      </c>
      <c r="AX47" s="484">
        <f t="shared" si="20"/>
        <v>2.149494949494949E-2</v>
      </c>
      <c r="AY47" s="484">
        <f t="shared" si="20"/>
        <v>2.0643749494949491E-2</v>
      </c>
      <c r="AZ47" s="484">
        <f t="shared" si="20"/>
        <v>1.5530101010101006E-2</v>
      </c>
      <c r="BA47" s="484">
        <f t="shared" si="20"/>
        <v>7.9982707070707041E-3</v>
      </c>
      <c r="BB47" s="484">
        <f t="shared" si="20"/>
        <v>5.5027070707070705E-4</v>
      </c>
      <c r="BC47" s="484">
        <f t="shared" si="20"/>
        <v>1.0532525252525254E-4</v>
      </c>
      <c r="BD47" s="484">
        <f t="shared" si="20"/>
        <v>7.7381818181818151E-5</v>
      </c>
      <c r="BE47" s="484">
        <f t="shared" si="20"/>
        <v>5.3737373737373728E-5</v>
      </c>
      <c r="BF47" s="483">
        <f t="shared" si="29"/>
        <v>0.16286293333333327</v>
      </c>
    </row>
    <row r="48" spans="3:58" ht="15.75" thickBot="1">
      <c r="C48" s="488" t="s">
        <v>494</v>
      </c>
      <c r="D48" s="488" t="s">
        <v>492</v>
      </c>
      <c r="E48" s="487">
        <v>20</v>
      </c>
      <c r="F48" s="9">
        <v>39</v>
      </c>
      <c r="G48" s="9">
        <v>0</v>
      </c>
      <c r="H48" s="10">
        <f t="shared" si="30"/>
        <v>4.68</v>
      </c>
      <c r="I48" s="12">
        <v>380</v>
      </c>
      <c r="J48" s="51">
        <v>0.9</v>
      </c>
      <c r="K48" s="490">
        <f t="shared" si="33"/>
        <v>5.1999999999999993</v>
      </c>
      <c r="L48" s="490">
        <f t="shared" si="31"/>
        <v>103.99999999999999</v>
      </c>
      <c r="M48" s="499">
        <v>3</v>
      </c>
      <c r="N48" s="51">
        <f t="shared" si="21"/>
        <v>7.9005826310159311</v>
      </c>
      <c r="O48" s="487">
        <v>1</v>
      </c>
      <c r="P48" s="490">
        <f t="shared" si="22"/>
        <v>7.9005826310159311</v>
      </c>
      <c r="Q48" s="9" t="s">
        <v>373</v>
      </c>
      <c r="R48" s="51">
        <v>90</v>
      </c>
      <c r="S48" s="51">
        <v>91.09</v>
      </c>
      <c r="T48" s="490">
        <f t="shared" si="23"/>
        <v>1</v>
      </c>
      <c r="U48" s="51">
        <f t="shared" si="24"/>
        <v>6.5604986149584474E-2</v>
      </c>
      <c r="V48" s="490">
        <f t="shared" si="32"/>
        <v>2.9538120348568775</v>
      </c>
      <c r="W48" s="489" t="s">
        <v>95</v>
      </c>
      <c r="X48" s="1"/>
      <c r="Y48" s="488" t="s">
        <v>494</v>
      </c>
      <c r="Z48" s="488" t="s">
        <v>492</v>
      </c>
      <c r="AA48" s="487">
        <v>20</v>
      </c>
      <c r="AB48" s="486">
        <f t="shared" si="25"/>
        <v>0.9</v>
      </c>
      <c r="AC48" s="485">
        <f t="shared" si="26"/>
        <v>3</v>
      </c>
      <c r="AD48" s="9">
        <v>380</v>
      </c>
      <c r="AE48" s="10">
        <f t="shared" si="27"/>
        <v>7.9005826310159311</v>
      </c>
      <c r="AF48" s="9" t="str">
        <f t="shared" si="28"/>
        <v>AL No 2 THHN SERIE 8000</v>
      </c>
      <c r="AG48" s="9">
        <v>0.85399999999999998</v>
      </c>
      <c r="AH48" s="484">
        <f t="shared" si="19"/>
        <v>7.9959002770083106E-3</v>
      </c>
      <c r="AI48" s="484">
        <f t="shared" si="19"/>
        <v>7.9959002770083106E-3</v>
      </c>
      <c r="AJ48" s="484">
        <f t="shared" si="19"/>
        <v>7.9959002770083106E-3</v>
      </c>
      <c r="AK48" s="484">
        <f t="shared" si="19"/>
        <v>7.9959002770083106E-3</v>
      </c>
      <c r="AL48" s="484">
        <f t="shared" si="19"/>
        <v>7.9959002770083106E-3</v>
      </c>
      <c r="AM48" s="484">
        <f t="shared" si="19"/>
        <v>7.9959002770083106E-3</v>
      </c>
      <c r="AN48" s="484">
        <f t="shared" si="19"/>
        <v>7.9959002770083106E-3</v>
      </c>
      <c r="AO48" s="484">
        <f t="shared" si="19"/>
        <v>7.9959002770083106E-3</v>
      </c>
      <c r="AP48" s="484">
        <f t="shared" si="19"/>
        <v>0.36973042880886431</v>
      </c>
      <c r="AQ48" s="484">
        <f t="shared" si="19"/>
        <v>1.8473727999999996</v>
      </c>
      <c r="AR48" s="484">
        <f t="shared" si="20"/>
        <v>2.6485620077562322</v>
      </c>
      <c r="AS48" s="484">
        <f t="shared" si="20"/>
        <v>2.7662616598337948</v>
      </c>
      <c r="AT48" s="484">
        <f t="shared" si="20"/>
        <v>1.6580298814404431</v>
      </c>
      <c r="AU48" s="484">
        <f t="shared" si="20"/>
        <v>0.53764433462603856</v>
      </c>
      <c r="AV48" s="484">
        <f t="shared" si="20"/>
        <v>1.5671964542936285</v>
      </c>
      <c r="AW48" s="484">
        <f t="shared" si="20"/>
        <v>2.8865199999999995</v>
      </c>
      <c r="AX48" s="484">
        <f t="shared" si="20"/>
        <v>3.1983601108033235</v>
      </c>
      <c r="AY48" s="484">
        <f t="shared" si="20"/>
        <v>3.0717050504155119</v>
      </c>
      <c r="AZ48" s="484">
        <f t="shared" si="20"/>
        <v>2.3108151800554011</v>
      </c>
      <c r="BA48" s="484">
        <f t="shared" si="20"/>
        <v>1.1901097972299166</v>
      </c>
      <c r="BB48" s="484">
        <f t="shared" si="20"/>
        <v>8.1878018836565078E-2</v>
      </c>
      <c r="BC48" s="484">
        <f t="shared" si="20"/>
        <v>1.5671964542936293E-2</v>
      </c>
      <c r="BD48" s="484">
        <f t="shared" si="20"/>
        <v>1.1514096398891966E-2</v>
      </c>
      <c r="BE48" s="484">
        <f t="shared" si="20"/>
        <v>7.9959002770083106E-3</v>
      </c>
      <c r="BF48" s="483">
        <f t="shared" si="29"/>
        <v>24.233334887534621</v>
      </c>
    </row>
    <row r="49" spans="3:58" ht="15.75" thickBot="1">
      <c r="C49" s="488" t="s">
        <v>492</v>
      </c>
      <c r="D49" s="488" t="s">
        <v>581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1">
        <v>20</v>
      </c>
      <c r="S49" s="51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2.9592173718836547</v>
      </c>
      <c r="W49" s="489" t="s">
        <v>95</v>
      </c>
      <c r="X49" s="1"/>
      <c r="Y49" s="488" t="s">
        <v>492</v>
      </c>
      <c r="Z49" s="488" t="s">
        <v>581</v>
      </c>
      <c r="AA49" s="487">
        <v>11</v>
      </c>
      <c r="AB49" s="486">
        <f t="shared" si="25"/>
        <v>0.9</v>
      </c>
      <c r="AC49" s="485">
        <f t="shared" si="26"/>
        <v>3</v>
      </c>
      <c r="AD49" s="9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9">
        <v>5.32</v>
      </c>
      <c r="AH49" s="484">
        <f t="shared" si="19"/>
        <v>5.3737373737373728E-5</v>
      </c>
      <c r="AI49" s="484">
        <f t="shared" si="19"/>
        <v>5.3737373737373728E-5</v>
      </c>
      <c r="AJ49" s="484">
        <f t="shared" si="19"/>
        <v>5.3737373737373728E-5</v>
      </c>
      <c r="AK49" s="484">
        <f t="shared" si="19"/>
        <v>5.3737373737373728E-5</v>
      </c>
      <c r="AL49" s="484">
        <f t="shared" si="19"/>
        <v>5.3737373737373728E-5</v>
      </c>
      <c r="AM49" s="484">
        <f t="shared" si="19"/>
        <v>5.3737373737373728E-5</v>
      </c>
      <c r="AN49" s="484">
        <f t="shared" si="19"/>
        <v>5.3737373737373728E-5</v>
      </c>
      <c r="AO49" s="484">
        <f t="shared" si="19"/>
        <v>5.3737373737373728E-5</v>
      </c>
      <c r="AP49" s="484">
        <f t="shared" si="19"/>
        <v>2.4848161616161622E-3</v>
      </c>
      <c r="AQ49" s="484">
        <f t="shared" si="19"/>
        <v>1.2415482828282825E-2</v>
      </c>
      <c r="AR49" s="484">
        <f t="shared" si="20"/>
        <v>1.7799967676767676E-2</v>
      </c>
      <c r="AS49" s="484">
        <f t="shared" si="20"/>
        <v>1.8590981818181813E-2</v>
      </c>
      <c r="AT49" s="484">
        <f t="shared" si="20"/>
        <v>1.1142981818181814E-2</v>
      </c>
      <c r="AU49" s="484">
        <f t="shared" si="20"/>
        <v>3.6133010101010092E-3</v>
      </c>
      <c r="AV49" s="484">
        <f t="shared" si="20"/>
        <v>1.0532525252525248E-2</v>
      </c>
      <c r="AW49" s="484">
        <f t="shared" si="20"/>
        <v>1.939919191919191E-2</v>
      </c>
      <c r="AX49" s="484">
        <f t="shared" si="20"/>
        <v>2.149494949494949E-2</v>
      </c>
      <c r="AY49" s="484">
        <f t="shared" si="20"/>
        <v>2.0643749494949491E-2</v>
      </c>
      <c r="AZ49" s="484">
        <f t="shared" si="20"/>
        <v>1.5530101010101006E-2</v>
      </c>
      <c r="BA49" s="484">
        <f t="shared" si="20"/>
        <v>7.9982707070707041E-3</v>
      </c>
      <c r="BB49" s="484">
        <f t="shared" si="20"/>
        <v>5.5027070707070705E-4</v>
      </c>
      <c r="BC49" s="484">
        <f t="shared" si="20"/>
        <v>1.0532525252525254E-4</v>
      </c>
      <c r="BD49" s="484">
        <f t="shared" si="20"/>
        <v>7.7381818181818151E-5</v>
      </c>
      <c r="BE49" s="484">
        <f t="shared" si="20"/>
        <v>5.3737373737373728E-5</v>
      </c>
      <c r="BF49" s="483">
        <f t="shared" si="29"/>
        <v>0.16286293333333327</v>
      </c>
    </row>
    <row r="50" spans="3:58" ht="15.75" thickBot="1">
      <c r="C50" s="488" t="s">
        <v>492</v>
      </c>
      <c r="D50" s="488" t="s">
        <v>490</v>
      </c>
      <c r="E50" s="487">
        <v>20</v>
      </c>
      <c r="F50" s="9">
        <v>38</v>
      </c>
      <c r="G50" s="9">
        <v>0</v>
      </c>
      <c r="H50" s="10">
        <f t="shared" si="30"/>
        <v>4.5599999999999996</v>
      </c>
      <c r="I50" s="12">
        <v>380</v>
      </c>
      <c r="J50" s="51">
        <v>0.9</v>
      </c>
      <c r="K50" s="490">
        <f t="shared" si="33"/>
        <v>5.0666666666666664</v>
      </c>
      <c r="L50" s="490">
        <f t="shared" si="31"/>
        <v>101.33333333333333</v>
      </c>
      <c r="M50" s="499">
        <v>3</v>
      </c>
      <c r="N50" s="51">
        <f t="shared" si="21"/>
        <v>7.6980035891950092</v>
      </c>
      <c r="O50" s="487">
        <v>1</v>
      </c>
      <c r="P50" s="490">
        <f t="shared" si="22"/>
        <v>7.6980035891950092</v>
      </c>
      <c r="Q50" s="9" t="s">
        <v>373</v>
      </c>
      <c r="R50" s="51">
        <v>90</v>
      </c>
      <c r="S50" s="51">
        <v>91.09</v>
      </c>
      <c r="T50" s="490">
        <f t="shared" si="23"/>
        <v>1</v>
      </c>
      <c r="U50" s="51">
        <f t="shared" si="24"/>
        <v>6.3922807017543853E-2</v>
      </c>
      <c r="V50" s="490">
        <f t="shared" si="32"/>
        <v>3.0231401789011985</v>
      </c>
      <c r="W50" s="489" t="s">
        <v>95</v>
      </c>
      <c r="X50" s="1"/>
      <c r="Y50" s="488" t="s">
        <v>492</v>
      </c>
      <c r="Z50" s="488" t="s">
        <v>490</v>
      </c>
      <c r="AA50" s="487">
        <v>20</v>
      </c>
      <c r="AB50" s="486">
        <f t="shared" si="25"/>
        <v>0.9</v>
      </c>
      <c r="AC50" s="485">
        <f t="shared" si="26"/>
        <v>3</v>
      </c>
      <c r="AD50" s="9">
        <v>380</v>
      </c>
      <c r="AE50" s="10">
        <f t="shared" si="27"/>
        <v>7.6980035891950092</v>
      </c>
      <c r="AF50" s="9" t="str">
        <f t="shared" si="28"/>
        <v>AL No 2 THHN SERIE 8000</v>
      </c>
      <c r="AG50" s="9">
        <v>0.85399999999999998</v>
      </c>
      <c r="AH50" s="484">
        <f t="shared" ref="AH50:AQ59" si="34">$AC50*($AE50*AH$9)^2*$AG50*$AA50/1000</f>
        <v>7.5911111111111084E-3</v>
      </c>
      <c r="AI50" s="484">
        <f t="shared" si="34"/>
        <v>7.5911111111111084E-3</v>
      </c>
      <c r="AJ50" s="484">
        <f t="shared" si="34"/>
        <v>7.5911111111111084E-3</v>
      </c>
      <c r="AK50" s="484">
        <f t="shared" si="34"/>
        <v>7.5911111111111084E-3</v>
      </c>
      <c r="AL50" s="484">
        <f t="shared" si="34"/>
        <v>7.5911111111111084E-3</v>
      </c>
      <c r="AM50" s="484">
        <f t="shared" si="34"/>
        <v>7.5911111111111084E-3</v>
      </c>
      <c r="AN50" s="484">
        <f t="shared" si="34"/>
        <v>7.5911111111111084E-3</v>
      </c>
      <c r="AO50" s="484">
        <f t="shared" si="34"/>
        <v>7.5911111111111084E-3</v>
      </c>
      <c r="AP50" s="484">
        <f t="shared" si="34"/>
        <v>0.35101297777777773</v>
      </c>
      <c r="AQ50" s="484">
        <f t="shared" si="34"/>
        <v>1.7538503111111106</v>
      </c>
      <c r="AR50" s="484">
        <f t="shared" ref="AR50:BE59" si="35">$AC50*($AE50*AR$9)^2*$AG50*$AA50/1000</f>
        <v>2.5144796444444437</v>
      </c>
      <c r="AS50" s="484">
        <f t="shared" si="35"/>
        <v>2.6262207999999991</v>
      </c>
      <c r="AT50" s="484">
        <f t="shared" si="35"/>
        <v>1.5740927999999994</v>
      </c>
      <c r="AU50" s="484">
        <f t="shared" si="35"/>
        <v>0.5104263111111107</v>
      </c>
      <c r="AV50" s="484">
        <f t="shared" si="35"/>
        <v>1.4878577777777773</v>
      </c>
      <c r="AW50" s="484">
        <f t="shared" si="35"/>
        <v>2.7403911111111099</v>
      </c>
      <c r="AX50" s="484">
        <f t="shared" si="35"/>
        <v>3.0364444444444438</v>
      </c>
      <c r="AY50" s="484">
        <f t="shared" si="35"/>
        <v>2.9162012444444434</v>
      </c>
      <c r="AZ50" s="484">
        <f t="shared" si="35"/>
        <v>2.1938311111111104</v>
      </c>
      <c r="BA50" s="484">
        <f t="shared" si="35"/>
        <v>1.1298609777777775</v>
      </c>
      <c r="BB50" s="484">
        <f t="shared" si="35"/>
        <v>7.7732977777777781E-2</v>
      </c>
      <c r="BC50" s="484">
        <f t="shared" si="35"/>
        <v>1.4878577777777775E-2</v>
      </c>
      <c r="BD50" s="484">
        <f t="shared" si="35"/>
        <v>1.0931199999999997E-2</v>
      </c>
      <c r="BE50" s="484">
        <f t="shared" si="35"/>
        <v>7.5911111111111084E-3</v>
      </c>
      <c r="BF50" s="483">
        <f t="shared" si="29"/>
        <v>23.00653226666666</v>
      </c>
    </row>
    <row r="51" spans="3:58" ht="15.75" thickBot="1">
      <c r="C51" s="488" t="s">
        <v>490</v>
      </c>
      <c r="D51" s="488" t="s">
        <v>580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1">
        <v>20</v>
      </c>
      <c r="S51" s="51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3.0285455159279757</v>
      </c>
      <c r="W51" s="489" t="s">
        <v>95</v>
      </c>
      <c r="X51" s="1"/>
      <c r="Y51" s="488" t="s">
        <v>490</v>
      </c>
      <c r="Z51" s="488" t="s">
        <v>580</v>
      </c>
      <c r="AA51" s="487">
        <v>11</v>
      </c>
      <c r="AB51" s="486">
        <f t="shared" si="25"/>
        <v>0.9</v>
      </c>
      <c r="AC51" s="485">
        <f t="shared" si="26"/>
        <v>3</v>
      </c>
      <c r="AD51" s="9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9">
        <v>5.32</v>
      </c>
      <c r="AH51" s="484">
        <f t="shared" si="34"/>
        <v>5.3737373737373728E-5</v>
      </c>
      <c r="AI51" s="484">
        <f t="shared" si="34"/>
        <v>5.3737373737373728E-5</v>
      </c>
      <c r="AJ51" s="484">
        <f t="shared" si="34"/>
        <v>5.3737373737373728E-5</v>
      </c>
      <c r="AK51" s="484">
        <f t="shared" si="34"/>
        <v>5.3737373737373728E-5</v>
      </c>
      <c r="AL51" s="484">
        <f t="shared" si="34"/>
        <v>5.3737373737373728E-5</v>
      </c>
      <c r="AM51" s="484">
        <f t="shared" si="34"/>
        <v>5.3737373737373728E-5</v>
      </c>
      <c r="AN51" s="484">
        <f t="shared" si="34"/>
        <v>5.3737373737373728E-5</v>
      </c>
      <c r="AO51" s="484">
        <f t="shared" si="34"/>
        <v>5.3737373737373728E-5</v>
      </c>
      <c r="AP51" s="484">
        <f t="shared" si="34"/>
        <v>2.4848161616161622E-3</v>
      </c>
      <c r="AQ51" s="484">
        <f t="shared" si="34"/>
        <v>1.2415482828282825E-2</v>
      </c>
      <c r="AR51" s="484">
        <f t="shared" si="35"/>
        <v>1.7799967676767676E-2</v>
      </c>
      <c r="AS51" s="484">
        <f t="shared" si="35"/>
        <v>1.8590981818181813E-2</v>
      </c>
      <c r="AT51" s="484">
        <f t="shared" si="35"/>
        <v>1.1142981818181814E-2</v>
      </c>
      <c r="AU51" s="484">
        <f t="shared" si="35"/>
        <v>3.6133010101010092E-3</v>
      </c>
      <c r="AV51" s="484">
        <f t="shared" si="35"/>
        <v>1.0532525252525248E-2</v>
      </c>
      <c r="AW51" s="484">
        <f t="shared" si="35"/>
        <v>1.939919191919191E-2</v>
      </c>
      <c r="AX51" s="484">
        <f t="shared" si="35"/>
        <v>2.149494949494949E-2</v>
      </c>
      <c r="AY51" s="484">
        <f t="shared" si="35"/>
        <v>2.0643749494949491E-2</v>
      </c>
      <c r="AZ51" s="484">
        <f t="shared" si="35"/>
        <v>1.5530101010101006E-2</v>
      </c>
      <c r="BA51" s="484">
        <f t="shared" si="35"/>
        <v>7.9982707070707041E-3</v>
      </c>
      <c r="BB51" s="484">
        <f t="shared" si="35"/>
        <v>5.5027070707070705E-4</v>
      </c>
      <c r="BC51" s="484">
        <f t="shared" si="35"/>
        <v>1.0532525252525254E-4</v>
      </c>
      <c r="BD51" s="484">
        <f t="shared" si="35"/>
        <v>7.7381818181818151E-5</v>
      </c>
      <c r="BE51" s="484">
        <f t="shared" si="35"/>
        <v>5.3737373737373728E-5</v>
      </c>
      <c r="BF51" s="483">
        <f t="shared" si="29"/>
        <v>0.16286293333333327</v>
      </c>
    </row>
    <row r="52" spans="3:58" ht="15.75" thickBot="1">
      <c r="C52" s="488" t="s">
        <v>490</v>
      </c>
      <c r="D52" s="488" t="s">
        <v>488</v>
      </c>
      <c r="E52" s="487">
        <v>18</v>
      </c>
      <c r="F52" s="9">
        <v>37</v>
      </c>
      <c r="G52" s="9">
        <v>0</v>
      </c>
      <c r="H52" s="10">
        <f t="shared" si="30"/>
        <v>4.4400000000000004</v>
      </c>
      <c r="I52" s="12">
        <v>380</v>
      </c>
      <c r="J52" s="51">
        <v>0.9</v>
      </c>
      <c r="K52" s="490">
        <f t="shared" si="33"/>
        <v>4.9333333333333336</v>
      </c>
      <c r="L52" s="490">
        <f t="shared" si="31"/>
        <v>88.800000000000011</v>
      </c>
      <c r="M52" s="499">
        <v>3</v>
      </c>
      <c r="N52" s="51">
        <f t="shared" si="21"/>
        <v>7.4954245473740881</v>
      </c>
      <c r="O52" s="487">
        <v>1</v>
      </c>
      <c r="P52" s="490">
        <f t="shared" si="22"/>
        <v>7.4954245473740881</v>
      </c>
      <c r="Q52" s="9" t="s">
        <v>373</v>
      </c>
      <c r="R52" s="51">
        <v>90</v>
      </c>
      <c r="S52" s="51">
        <v>91.09</v>
      </c>
      <c r="T52" s="490">
        <f t="shared" si="23"/>
        <v>1</v>
      </c>
      <c r="U52" s="51">
        <f t="shared" si="24"/>
        <v>5.6016565096952915E-2</v>
      </c>
      <c r="V52" s="490">
        <f t="shared" si="32"/>
        <v>3.0845620810249286</v>
      </c>
      <c r="W52" s="489" t="s">
        <v>95</v>
      </c>
      <c r="X52" s="1"/>
      <c r="Y52" s="488" t="s">
        <v>490</v>
      </c>
      <c r="Z52" s="488" t="s">
        <v>488</v>
      </c>
      <c r="AA52" s="487">
        <v>18</v>
      </c>
      <c r="AB52" s="486">
        <f t="shared" si="25"/>
        <v>0.9</v>
      </c>
      <c r="AC52" s="485">
        <f t="shared" si="26"/>
        <v>3</v>
      </c>
      <c r="AD52" s="9">
        <v>380</v>
      </c>
      <c r="AE52" s="10">
        <f t="shared" si="27"/>
        <v>7.4954245473740881</v>
      </c>
      <c r="AF52" s="9" t="str">
        <f t="shared" si="28"/>
        <v>AL No 2 THHN SERIE 8000</v>
      </c>
      <c r="AG52" s="9">
        <v>0.85399999999999998</v>
      </c>
      <c r="AH52" s="484">
        <f t="shared" si="34"/>
        <v>6.4771523545706384E-3</v>
      </c>
      <c r="AI52" s="484">
        <f t="shared" si="34"/>
        <v>6.4771523545706384E-3</v>
      </c>
      <c r="AJ52" s="484">
        <f t="shared" si="34"/>
        <v>6.4771523545706384E-3</v>
      </c>
      <c r="AK52" s="484">
        <f t="shared" si="34"/>
        <v>6.4771523545706384E-3</v>
      </c>
      <c r="AL52" s="484">
        <f t="shared" si="34"/>
        <v>6.4771523545706384E-3</v>
      </c>
      <c r="AM52" s="484">
        <f t="shared" si="34"/>
        <v>6.4771523545706384E-3</v>
      </c>
      <c r="AN52" s="484">
        <f t="shared" si="34"/>
        <v>6.4771523545706384E-3</v>
      </c>
      <c r="AO52" s="484">
        <f t="shared" si="34"/>
        <v>6.4771523545706384E-3</v>
      </c>
      <c r="AP52" s="484">
        <f t="shared" si="34"/>
        <v>0.29950352487534615</v>
      </c>
      <c r="AQ52" s="484">
        <f t="shared" si="34"/>
        <v>1.4964812799999994</v>
      </c>
      <c r="AR52" s="484">
        <f t="shared" si="35"/>
        <v>2.1454919459279771</v>
      </c>
      <c r="AS52" s="484">
        <f t="shared" si="35"/>
        <v>2.2408356285872575</v>
      </c>
      <c r="AT52" s="484">
        <f t="shared" si="35"/>
        <v>1.3431023122437669</v>
      </c>
      <c r="AU52" s="484">
        <f t="shared" si="35"/>
        <v>0.43552372432132946</v>
      </c>
      <c r="AV52" s="484">
        <f t="shared" si="35"/>
        <v>1.2695218614958443</v>
      </c>
      <c r="AW52" s="484">
        <f t="shared" si="35"/>
        <v>2.3382519999999984</v>
      </c>
      <c r="AX52" s="484">
        <f t="shared" si="35"/>
        <v>2.5908609418282542</v>
      </c>
      <c r="AY52" s="484">
        <f t="shared" si="35"/>
        <v>2.4882628485318561</v>
      </c>
      <c r="AZ52" s="484">
        <f t="shared" si="35"/>
        <v>1.8718970304709135</v>
      </c>
      <c r="BA52" s="484">
        <f t="shared" si="35"/>
        <v>0.96405935645429341</v>
      </c>
      <c r="BB52" s="484">
        <f t="shared" si="35"/>
        <v>6.6326040110803314E-2</v>
      </c>
      <c r="BC52" s="484">
        <f t="shared" si="35"/>
        <v>1.269521861495845E-2</v>
      </c>
      <c r="BD52" s="484">
        <f t="shared" si="35"/>
        <v>9.3270993905817147E-3</v>
      </c>
      <c r="BE52" s="484">
        <f t="shared" si="35"/>
        <v>6.4771523545706384E-3</v>
      </c>
      <c r="BF52" s="483">
        <f t="shared" si="29"/>
        <v>19.630435184044316</v>
      </c>
    </row>
    <row r="53" spans="3:58" ht="15.75" thickBot="1">
      <c r="C53" s="488" t="s">
        <v>488</v>
      </c>
      <c r="D53" s="488" t="s">
        <v>579</v>
      </c>
      <c r="E53" s="487">
        <v>11</v>
      </c>
      <c r="F53" s="9">
        <v>2</v>
      </c>
      <c r="G53" s="9">
        <v>0</v>
      </c>
      <c r="H53" s="10">
        <f t="shared" si="30"/>
        <v>0.24</v>
      </c>
      <c r="I53" s="12">
        <v>220</v>
      </c>
      <c r="J53" s="51">
        <v>0.9</v>
      </c>
      <c r="K53" s="490">
        <f t="shared" si="33"/>
        <v>0.26666666666666666</v>
      </c>
      <c r="L53" s="490">
        <f t="shared" si="31"/>
        <v>2.9333333333333331</v>
      </c>
      <c r="M53" s="487">
        <v>3</v>
      </c>
      <c r="N53" s="51">
        <f t="shared" si="21"/>
        <v>0.69981850810863722</v>
      </c>
      <c r="O53" s="487">
        <v>1</v>
      </c>
      <c r="P53" s="490">
        <f t="shared" si="22"/>
        <v>0.69981850810863722</v>
      </c>
      <c r="Q53" s="9" t="s">
        <v>937</v>
      </c>
      <c r="R53" s="51">
        <v>20</v>
      </c>
      <c r="S53" s="51">
        <v>532.17999999999995</v>
      </c>
      <c r="T53" s="490">
        <f t="shared" si="23"/>
        <v>1</v>
      </c>
      <c r="U53" s="51">
        <f t="shared" si="24"/>
        <v>1.0810674053554938E-2</v>
      </c>
      <c r="V53" s="490">
        <f t="shared" si="32"/>
        <v>3.0953727550784835</v>
      </c>
      <c r="W53" s="489" t="s">
        <v>95</v>
      </c>
      <c r="X53" s="1"/>
      <c r="Y53" s="488" t="s">
        <v>488</v>
      </c>
      <c r="Z53" s="488" t="s">
        <v>579</v>
      </c>
      <c r="AA53" s="487">
        <v>11</v>
      </c>
      <c r="AB53" s="486">
        <f t="shared" si="25"/>
        <v>0.9</v>
      </c>
      <c r="AC53" s="485">
        <f t="shared" si="26"/>
        <v>3</v>
      </c>
      <c r="AD53" s="9">
        <v>220</v>
      </c>
      <c r="AE53" s="10">
        <f t="shared" si="27"/>
        <v>0.69981850810863722</v>
      </c>
      <c r="AF53" s="9" t="str">
        <f t="shared" si="28"/>
        <v>Cable de Cobre Encauchetado 12 AWG</v>
      </c>
      <c r="AG53" s="9">
        <v>5.32</v>
      </c>
      <c r="AH53" s="484">
        <f t="shared" si="34"/>
        <v>2.1494949494949491E-4</v>
      </c>
      <c r="AI53" s="484">
        <f t="shared" si="34"/>
        <v>2.1494949494949491E-4</v>
      </c>
      <c r="AJ53" s="484">
        <f t="shared" si="34"/>
        <v>2.1494949494949491E-4</v>
      </c>
      <c r="AK53" s="484">
        <f t="shared" si="34"/>
        <v>2.1494949494949491E-4</v>
      </c>
      <c r="AL53" s="484">
        <f t="shared" si="34"/>
        <v>2.1494949494949491E-4</v>
      </c>
      <c r="AM53" s="484">
        <f t="shared" si="34"/>
        <v>2.1494949494949491E-4</v>
      </c>
      <c r="AN53" s="484">
        <f t="shared" si="34"/>
        <v>2.1494949494949491E-4</v>
      </c>
      <c r="AO53" s="484">
        <f t="shared" si="34"/>
        <v>2.1494949494949491E-4</v>
      </c>
      <c r="AP53" s="484">
        <f t="shared" si="34"/>
        <v>9.9392646464646489E-3</v>
      </c>
      <c r="AQ53" s="484">
        <f t="shared" si="34"/>
        <v>4.9661931313131298E-2</v>
      </c>
      <c r="AR53" s="484">
        <f t="shared" si="35"/>
        <v>7.1199870707070706E-2</v>
      </c>
      <c r="AS53" s="484">
        <f t="shared" si="35"/>
        <v>7.4363927272727254E-2</v>
      </c>
      <c r="AT53" s="484">
        <f t="shared" si="35"/>
        <v>4.4571927272727255E-2</v>
      </c>
      <c r="AU53" s="484">
        <f t="shared" si="35"/>
        <v>1.4453204040404037E-2</v>
      </c>
      <c r="AV53" s="484">
        <f t="shared" si="35"/>
        <v>4.2130101010100993E-2</v>
      </c>
      <c r="AW53" s="484">
        <f t="shared" si="35"/>
        <v>7.7596767676767639E-2</v>
      </c>
      <c r="AX53" s="484">
        <f t="shared" si="35"/>
        <v>8.5979797979797962E-2</v>
      </c>
      <c r="AY53" s="484">
        <f t="shared" si="35"/>
        <v>8.2574997979797962E-2</v>
      </c>
      <c r="AZ53" s="484">
        <f t="shared" si="35"/>
        <v>6.2120404040404024E-2</v>
      </c>
      <c r="BA53" s="484">
        <f t="shared" si="35"/>
        <v>3.1993082828282816E-2</v>
      </c>
      <c r="BB53" s="484">
        <f t="shared" si="35"/>
        <v>2.2010828282828282E-3</v>
      </c>
      <c r="BC53" s="484">
        <f t="shared" si="35"/>
        <v>4.2130101010101015E-4</v>
      </c>
      <c r="BD53" s="484">
        <f t="shared" si="35"/>
        <v>3.095272727272726E-4</v>
      </c>
      <c r="BE53" s="484">
        <f t="shared" si="35"/>
        <v>2.1494949494949491E-4</v>
      </c>
      <c r="BF53" s="483">
        <f t="shared" si="29"/>
        <v>0.65145173333333306</v>
      </c>
    </row>
    <row r="54" spans="3:58" ht="15.75" thickBot="1">
      <c r="C54" s="488" t="s">
        <v>488</v>
      </c>
      <c r="D54" s="488" t="s">
        <v>486</v>
      </c>
      <c r="E54" s="487">
        <v>40</v>
      </c>
      <c r="F54" s="9">
        <v>35</v>
      </c>
      <c r="G54" s="9">
        <v>0</v>
      </c>
      <c r="H54" s="10">
        <f t="shared" si="30"/>
        <v>4.2</v>
      </c>
      <c r="I54" s="12">
        <v>380</v>
      </c>
      <c r="J54" s="51">
        <v>0.9</v>
      </c>
      <c r="K54" s="490">
        <f t="shared" si="33"/>
        <v>4.666666666666667</v>
      </c>
      <c r="L54" s="490">
        <f t="shared" si="31"/>
        <v>186.66666666666669</v>
      </c>
      <c r="M54" s="499">
        <v>3</v>
      </c>
      <c r="N54" s="51">
        <f t="shared" si="21"/>
        <v>7.0902664637322461</v>
      </c>
      <c r="O54" s="487">
        <v>1</v>
      </c>
      <c r="P54" s="490">
        <f t="shared" si="22"/>
        <v>7.0902664637322461</v>
      </c>
      <c r="Q54" s="9" t="s">
        <v>373</v>
      </c>
      <c r="R54" s="51">
        <v>90</v>
      </c>
      <c r="S54" s="51">
        <v>91.09</v>
      </c>
      <c r="T54" s="490">
        <f t="shared" si="23"/>
        <v>1</v>
      </c>
      <c r="U54" s="51">
        <f t="shared" si="24"/>
        <v>0.11775253924284398</v>
      </c>
      <c r="V54" s="490">
        <f t="shared" si="32"/>
        <v>3.2131252943213275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486">
        <f t="shared" si="25"/>
        <v>0.9</v>
      </c>
      <c r="AC54" s="485">
        <f t="shared" si="26"/>
        <v>3</v>
      </c>
      <c r="AD54" s="9">
        <v>380</v>
      </c>
      <c r="AE54" s="10">
        <f t="shared" si="27"/>
        <v>7.0902664637322461</v>
      </c>
      <c r="AF54" s="9" t="str">
        <f t="shared" si="28"/>
        <v>AL No 2 THHN SERIE 8000</v>
      </c>
      <c r="AG54" s="9">
        <v>0.85399999999999998</v>
      </c>
      <c r="AH54" s="484">
        <f t="shared" si="34"/>
        <v>1.2879655278547246E-2</v>
      </c>
      <c r="AI54" s="484">
        <f t="shared" si="34"/>
        <v>1.2879655278547246E-2</v>
      </c>
      <c r="AJ54" s="484">
        <f t="shared" si="34"/>
        <v>1.2879655278547246E-2</v>
      </c>
      <c r="AK54" s="484">
        <f t="shared" si="34"/>
        <v>1.2879655278547246E-2</v>
      </c>
      <c r="AL54" s="484">
        <f t="shared" si="34"/>
        <v>1.2879655278547246E-2</v>
      </c>
      <c r="AM54" s="484">
        <f t="shared" si="34"/>
        <v>1.2879655278547246E-2</v>
      </c>
      <c r="AN54" s="484">
        <f t="shared" si="34"/>
        <v>1.2879655278547246E-2</v>
      </c>
      <c r="AO54" s="484">
        <f t="shared" si="34"/>
        <v>1.2879655278547246E-2</v>
      </c>
      <c r="AP54" s="484">
        <f t="shared" si="34"/>
        <v>0.59555526008002468</v>
      </c>
      <c r="AQ54" s="484">
        <f t="shared" si="34"/>
        <v>2.9757155555555554</v>
      </c>
      <c r="AR54" s="484">
        <f t="shared" si="35"/>
        <v>4.2662570144659897</v>
      </c>
      <c r="AS54" s="484">
        <f t="shared" si="35"/>
        <v>4.4558455401662052</v>
      </c>
      <c r="AT54" s="484">
        <f t="shared" si="35"/>
        <v>2.670725318559557</v>
      </c>
      <c r="AU54" s="484">
        <f t="shared" si="35"/>
        <v>0.8660280209295167</v>
      </c>
      <c r="AV54" s="484">
        <f t="shared" si="35"/>
        <v>2.5244124345952601</v>
      </c>
      <c r="AW54" s="484">
        <f t="shared" si="35"/>
        <v>4.6495555555555548</v>
      </c>
      <c r="AX54" s="484">
        <f t="shared" si="35"/>
        <v>5.1518621114188976</v>
      </c>
      <c r="AY54" s="484">
        <f t="shared" si="35"/>
        <v>4.9478483718067094</v>
      </c>
      <c r="AZ54" s="484">
        <f t="shared" si="35"/>
        <v>3.7222203755001533</v>
      </c>
      <c r="BA54" s="484">
        <f t="shared" si="35"/>
        <v>1.9170078916589717</v>
      </c>
      <c r="BB54" s="484">
        <f t="shared" si="35"/>
        <v>0.1318876700523238</v>
      </c>
      <c r="BC54" s="484">
        <f t="shared" si="35"/>
        <v>2.5244124345952607E-2</v>
      </c>
      <c r="BD54" s="484">
        <f t="shared" si="35"/>
        <v>1.8546703601108029E-2</v>
      </c>
      <c r="BE54" s="484">
        <f t="shared" si="35"/>
        <v>1.2879655278547246E-2</v>
      </c>
      <c r="BF54" s="483">
        <f t="shared" si="29"/>
        <v>39.034628845798693</v>
      </c>
    </row>
    <row r="55" spans="3:58" ht="15.75" thickBot="1">
      <c r="C55" s="488" t="s">
        <v>486</v>
      </c>
      <c r="D55" s="488" t="s">
        <v>578</v>
      </c>
      <c r="E55" s="487">
        <v>11</v>
      </c>
      <c r="F55" s="9">
        <v>2</v>
      </c>
      <c r="G55" s="9">
        <v>0</v>
      </c>
      <c r="H55" s="10">
        <f t="shared" si="30"/>
        <v>0.24</v>
      </c>
      <c r="I55" s="12">
        <v>220</v>
      </c>
      <c r="J55" s="51">
        <v>0.9</v>
      </c>
      <c r="K55" s="490">
        <f t="shared" si="33"/>
        <v>0.26666666666666666</v>
      </c>
      <c r="L55" s="490">
        <f t="shared" si="31"/>
        <v>2.9333333333333331</v>
      </c>
      <c r="M55" s="487">
        <v>3</v>
      </c>
      <c r="N55" s="51">
        <f t="shared" si="21"/>
        <v>0.69981850810863722</v>
      </c>
      <c r="O55" s="487">
        <v>1</v>
      </c>
      <c r="P55" s="490">
        <f t="shared" si="22"/>
        <v>0.69981850810863722</v>
      </c>
      <c r="Q55" s="9" t="s">
        <v>937</v>
      </c>
      <c r="R55" s="51">
        <v>20</v>
      </c>
      <c r="S55" s="51">
        <v>532.17999999999995</v>
      </c>
      <c r="T55" s="490">
        <f t="shared" si="23"/>
        <v>1</v>
      </c>
      <c r="U55" s="51">
        <f t="shared" si="24"/>
        <v>1.0810674053554938E-2</v>
      </c>
      <c r="V55" s="490">
        <f t="shared" si="32"/>
        <v>3.2239359683748825</v>
      </c>
      <c r="W55" s="489" t="s">
        <v>95</v>
      </c>
      <c r="X55" s="1"/>
      <c r="Y55" s="488" t="s">
        <v>486</v>
      </c>
      <c r="Z55" s="488" t="s">
        <v>578</v>
      </c>
      <c r="AA55" s="487">
        <v>11</v>
      </c>
      <c r="AB55" s="486">
        <f t="shared" si="25"/>
        <v>0.9</v>
      </c>
      <c r="AC55" s="485">
        <f t="shared" si="26"/>
        <v>3</v>
      </c>
      <c r="AD55" s="9">
        <v>220</v>
      </c>
      <c r="AE55" s="10">
        <f t="shared" si="27"/>
        <v>0.69981850810863722</v>
      </c>
      <c r="AF55" s="9" t="str">
        <f t="shared" si="28"/>
        <v>Cable de Cobre Encauchetado 12 AWG</v>
      </c>
      <c r="AG55" s="9">
        <v>5.32</v>
      </c>
      <c r="AH55" s="484">
        <f t="shared" si="34"/>
        <v>2.1494949494949491E-4</v>
      </c>
      <c r="AI55" s="484">
        <f t="shared" si="34"/>
        <v>2.1494949494949491E-4</v>
      </c>
      <c r="AJ55" s="484">
        <f t="shared" si="34"/>
        <v>2.1494949494949491E-4</v>
      </c>
      <c r="AK55" s="484">
        <f t="shared" si="34"/>
        <v>2.1494949494949491E-4</v>
      </c>
      <c r="AL55" s="484">
        <f t="shared" si="34"/>
        <v>2.1494949494949491E-4</v>
      </c>
      <c r="AM55" s="484">
        <f t="shared" si="34"/>
        <v>2.1494949494949491E-4</v>
      </c>
      <c r="AN55" s="484">
        <f t="shared" si="34"/>
        <v>2.1494949494949491E-4</v>
      </c>
      <c r="AO55" s="484">
        <f t="shared" si="34"/>
        <v>2.1494949494949491E-4</v>
      </c>
      <c r="AP55" s="484">
        <f t="shared" si="34"/>
        <v>9.9392646464646489E-3</v>
      </c>
      <c r="AQ55" s="484">
        <f t="shared" si="34"/>
        <v>4.9661931313131298E-2</v>
      </c>
      <c r="AR55" s="484">
        <f t="shared" si="35"/>
        <v>7.1199870707070706E-2</v>
      </c>
      <c r="AS55" s="484">
        <f t="shared" si="35"/>
        <v>7.4363927272727254E-2</v>
      </c>
      <c r="AT55" s="484">
        <f t="shared" si="35"/>
        <v>4.4571927272727255E-2</v>
      </c>
      <c r="AU55" s="484">
        <f t="shared" si="35"/>
        <v>1.4453204040404037E-2</v>
      </c>
      <c r="AV55" s="484">
        <f t="shared" si="35"/>
        <v>4.2130101010100993E-2</v>
      </c>
      <c r="AW55" s="484">
        <f t="shared" si="35"/>
        <v>7.7596767676767639E-2</v>
      </c>
      <c r="AX55" s="484">
        <f t="shared" si="35"/>
        <v>8.5979797979797962E-2</v>
      </c>
      <c r="AY55" s="484">
        <f t="shared" si="35"/>
        <v>8.2574997979797962E-2</v>
      </c>
      <c r="AZ55" s="484">
        <f t="shared" si="35"/>
        <v>6.2120404040404024E-2</v>
      </c>
      <c r="BA55" s="484">
        <f t="shared" si="35"/>
        <v>3.1993082828282816E-2</v>
      </c>
      <c r="BB55" s="484">
        <f t="shared" si="35"/>
        <v>2.2010828282828282E-3</v>
      </c>
      <c r="BC55" s="484">
        <f t="shared" si="35"/>
        <v>4.2130101010101015E-4</v>
      </c>
      <c r="BD55" s="484">
        <f t="shared" si="35"/>
        <v>3.095272727272726E-4</v>
      </c>
      <c r="BE55" s="484">
        <f t="shared" si="35"/>
        <v>2.1494949494949491E-4</v>
      </c>
      <c r="BF55" s="483">
        <f t="shared" si="29"/>
        <v>0.65145173333333306</v>
      </c>
    </row>
    <row r="56" spans="3:58" ht="15.75" thickBot="1">
      <c r="C56" s="488" t="s">
        <v>486</v>
      </c>
      <c r="D56" s="488" t="s">
        <v>484</v>
      </c>
      <c r="E56" s="487">
        <v>46</v>
      </c>
      <c r="F56" s="9">
        <v>33</v>
      </c>
      <c r="G56" s="9">
        <v>0</v>
      </c>
      <c r="H56" s="10">
        <f t="shared" si="30"/>
        <v>3.96</v>
      </c>
      <c r="I56" s="12">
        <v>380</v>
      </c>
      <c r="J56" s="51">
        <v>0.9</v>
      </c>
      <c r="K56" s="490">
        <f t="shared" si="33"/>
        <v>4.3999999999999995</v>
      </c>
      <c r="L56" s="490">
        <f t="shared" si="31"/>
        <v>202.39999999999998</v>
      </c>
      <c r="M56" s="499">
        <v>3</v>
      </c>
      <c r="N56" s="51">
        <f t="shared" si="21"/>
        <v>6.6851083800904023</v>
      </c>
      <c r="O56" s="487">
        <v>1</v>
      </c>
      <c r="P56" s="490">
        <f t="shared" si="22"/>
        <v>6.6851083800904023</v>
      </c>
      <c r="Q56" s="9" t="s">
        <v>373</v>
      </c>
      <c r="R56" s="51">
        <v>90</v>
      </c>
      <c r="S56" s="51">
        <v>91.09</v>
      </c>
      <c r="T56" s="490">
        <f t="shared" si="23"/>
        <v>1</v>
      </c>
      <c r="U56" s="51">
        <f t="shared" si="24"/>
        <v>0.12767739612188364</v>
      </c>
      <c r="V56" s="490">
        <f t="shared" si="32"/>
        <v>3.3516133644967661</v>
      </c>
      <c r="W56" s="489" t="s">
        <v>95</v>
      </c>
      <c r="X56" s="1"/>
      <c r="Y56" s="488" t="s">
        <v>486</v>
      </c>
      <c r="Z56" s="488" t="s">
        <v>484</v>
      </c>
      <c r="AA56" s="487">
        <v>46</v>
      </c>
      <c r="AB56" s="486">
        <f t="shared" si="25"/>
        <v>0.9</v>
      </c>
      <c r="AC56" s="485">
        <f t="shared" si="26"/>
        <v>3</v>
      </c>
      <c r="AD56" s="9">
        <v>380</v>
      </c>
      <c r="AE56" s="10">
        <f t="shared" si="27"/>
        <v>6.6851083800904023</v>
      </c>
      <c r="AF56" s="9" t="str">
        <f t="shared" si="28"/>
        <v>AL No 2 THHN SERIE 8000</v>
      </c>
      <c r="AG56" s="9">
        <v>0.85399999999999998</v>
      </c>
      <c r="AH56" s="484">
        <f t="shared" si="34"/>
        <v>1.3167213296398892E-2</v>
      </c>
      <c r="AI56" s="484">
        <f t="shared" si="34"/>
        <v>1.3167213296398892E-2</v>
      </c>
      <c r="AJ56" s="484">
        <f t="shared" si="34"/>
        <v>1.3167213296398892E-2</v>
      </c>
      <c r="AK56" s="484">
        <f t="shared" si="34"/>
        <v>1.3167213296398892E-2</v>
      </c>
      <c r="AL56" s="484">
        <f t="shared" si="34"/>
        <v>1.3167213296398892E-2</v>
      </c>
      <c r="AM56" s="484">
        <f t="shared" si="34"/>
        <v>1.3167213296398892E-2</v>
      </c>
      <c r="AN56" s="484">
        <f t="shared" si="34"/>
        <v>1.3167213296398892E-2</v>
      </c>
      <c r="AO56" s="484">
        <f t="shared" si="34"/>
        <v>1.3167213296398892E-2</v>
      </c>
      <c r="AP56" s="484">
        <f t="shared" si="34"/>
        <v>0.60885194282548472</v>
      </c>
      <c r="AQ56" s="484">
        <f t="shared" si="34"/>
        <v>3.0421529599999984</v>
      </c>
      <c r="AR56" s="484">
        <f t="shared" si="35"/>
        <v>4.3615077322991684</v>
      </c>
      <c r="AS56" s="484">
        <f t="shared" si="35"/>
        <v>4.5553291120221582</v>
      </c>
      <c r="AT56" s="484">
        <f t="shared" si="35"/>
        <v>2.7303533491412733</v>
      </c>
      <c r="AU56" s="484">
        <f t="shared" si="35"/>
        <v>0.88536342204986085</v>
      </c>
      <c r="AV56" s="484">
        <f t="shared" si="35"/>
        <v>2.5807738060941818</v>
      </c>
      <c r="AW56" s="484">
        <f t="shared" si="35"/>
        <v>4.7533639999999977</v>
      </c>
      <c r="AX56" s="484">
        <f t="shared" si="35"/>
        <v>5.266885318559555</v>
      </c>
      <c r="AY56" s="484">
        <f t="shared" si="35"/>
        <v>5.0583166599445946</v>
      </c>
      <c r="AZ56" s="484">
        <f t="shared" si="35"/>
        <v>3.8053246426592775</v>
      </c>
      <c r="BA56" s="484">
        <f t="shared" si="35"/>
        <v>1.9598080270360108</v>
      </c>
      <c r="BB56" s="484">
        <f t="shared" si="35"/>
        <v>0.13483226415512464</v>
      </c>
      <c r="BC56" s="484">
        <f t="shared" si="35"/>
        <v>2.5807738060941818E-2</v>
      </c>
      <c r="BD56" s="484">
        <f t="shared" si="35"/>
        <v>1.8960787146814397E-2</v>
      </c>
      <c r="BE56" s="484">
        <f t="shared" si="35"/>
        <v>1.3167213296398892E-2</v>
      </c>
      <c r="BF56" s="483">
        <f t="shared" si="29"/>
        <v>39.906136681662034</v>
      </c>
    </row>
    <row r="57" spans="3:58" ht="15.75" thickBot="1">
      <c r="C57" s="488" t="s">
        <v>484</v>
      </c>
      <c r="D57" s="488" t="s">
        <v>577</v>
      </c>
      <c r="E57" s="487">
        <v>11</v>
      </c>
      <c r="F57" s="9">
        <v>2</v>
      </c>
      <c r="G57" s="9">
        <v>0</v>
      </c>
      <c r="H57" s="10">
        <f t="shared" si="30"/>
        <v>0.24</v>
      </c>
      <c r="I57" s="12">
        <v>220</v>
      </c>
      <c r="J57" s="51">
        <v>0.9</v>
      </c>
      <c r="K57" s="490">
        <f t="shared" si="33"/>
        <v>0.26666666666666666</v>
      </c>
      <c r="L57" s="490">
        <f t="shared" si="31"/>
        <v>2.9333333333333331</v>
      </c>
      <c r="M57" s="487">
        <v>3</v>
      </c>
      <c r="N57" s="51">
        <f t="shared" si="21"/>
        <v>0.69981850810863722</v>
      </c>
      <c r="O57" s="487">
        <v>1</v>
      </c>
      <c r="P57" s="490">
        <f t="shared" si="22"/>
        <v>0.69981850810863722</v>
      </c>
      <c r="Q57" s="9" t="s">
        <v>937</v>
      </c>
      <c r="R57" s="51">
        <v>20</v>
      </c>
      <c r="S57" s="51">
        <v>532.17999999999995</v>
      </c>
      <c r="T57" s="490">
        <f t="shared" si="23"/>
        <v>1</v>
      </c>
      <c r="U57" s="51">
        <f t="shared" si="24"/>
        <v>1.0810674053554938E-2</v>
      </c>
      <c r="V57" s="490">
        <f t="shared" si="32"/>
        <v>3.362424038550321</v>
      </c>
      <c r="W57" s="489" t="s">
        <v>95</v>
      </c>
      <c r="X57" s="1"/>
      <c r="Y57" s="488" t="s">
        <v>484</v>
      </c>
      <c r="Z57" s="488" t="s">
        <v>577</v>
      </c>
      <c r="AA57" s="487">
        <v>11</v>
      </c>
      <c r="AB57" s="486">
        <f t="shared" si="25"/>
        <v>0.9</v>
      </c>
      <c r="AC57" s="485">
        <f t="shared" si="26"/>
        <v>3</v>
      </c>
      <c r="AD57" s="9">
        <v>220</v>
      </c>
      <c r="AE57" s="10">
        <f t="shared" si="27"/>
        <v>0.69981850810863722</v>
      </c>
      <c r="AF57" s="9" t="str">
        <f t="shared" si="28"/>
        <v>Cable de Cobre Encauchetado 12 AWG</v>
      </c>
      <c r="AG57" s="9">
        <v>5.32</v>
      </c>
      <c r="AH57" s="484">
        <f t="shared" si="34"/>
        <v>2.1494949494949491E-4</v>
      </c>
      <c r="AI57" s="484">
        <f t="shared" si="34"/>
        <v>2.1494949494949491E-4</v>
      </c>
      <c r="AJ57" s="484">
        <f t="shared" si="34"/>
        <v>2.1494949494949491E-4</v>
      </c>
      <c r="AK57" s="484">
        <f t="shared" si="34"/>
        <v>2.1494949494949491E-4</v>
      </c>
      <c r="AL57" s="484">
        <f t="shared" si="34"/>
        <v>2.1494949494949491E-4</v>
      </c>
      <c r="AM57" s="484">
        <f t="shared" si="34"/>
        <v>2.1494949494949491E-4</v>
      </c>
      <c r="AN57" s="484">
        <f t="shared" si="34"/>
        <v>2.1494949494949491E-4</v>
      </c>
      <c r="AO57" s="484">
        <f t="shared" si="34"/>
        <v>2.1494949494949491E-4</v>
      </c>
      <c r="AP57" s="484">
        <f t="shared" si="34"/>
        <v>9.9392646464646489E-3</v>
      </c>
      <c r="AQ57" s="484">
        <f t="shared" si="34"/>
        <v>4.9661931313131298E-2</v>
      </c>
      <c r="AR57" s="484">
        <f t="shared" si="35"/>
        <v>7.1199870707070706E-2</v>
      </c>
      <c r="AS57" s="484">
        <f t="shared" si="35"/>
        <v>7.4363927272727254E-2</v>
      </c>
      <c r="AT57" s="484">
        <f t="shared" si="35"/>
        <v>4.4571927272727255E-2</v>
      </c>
      <c r="AU57" s="484">
        <f t="shared" si="35"/>
        <v>1.4453204040404037E-2</v>
      </c>
      <c r="AV57" s="484">
        <f t="shared" si="35"/>
        <v>4.2130101010100993E-2</v>
      </c>
      <c r="AW57" s="484">
        <f t="shared" si="35"/>
        <v>7.7596767676767639E-2</v>
      </c>
      <c r="AX57" s="484">
        <f t="shared" si="35"/>
        <v>8.5979797979797962E-2</v>
      </c>
      <c r="AY57" s="484">
        <f t="shared" si="35"/>
        <v>8.2574997979797962E-2</v>
      </c>
      <c r="AZ57" s="484">
        <f t="shared" si="35"/>
        <v>6.2120404040404024E-2</v>
      </c>
      <c r="BA57" s="484">
        <f t="shared" si="35"/>
        <v>3.1993082828282816E-2</v>
      </c>
      <c r="BB57" s="484">
        <f t="shared" si="35"/>
        <v>2.2010828282828282E-3</v>
      </c>
      <c r="BC57" s="484">
        <f t="shared" si="35"/>
        <v>4.2130101010101015E-4</v>
      </c>
      <c r="BD57" s="484">
        <f t="shared" si="35"/>
        <v>3.095272727272726E-4</v>
      </c>
      <c r="BE57" s="484">
        <f t="shared" si="35"/>
        <v>2.1494949494949491E-4</v>
      </c>
      <c r="BF57" s="483">
        <f t="shared" si="29"/>
        <v>0.65145173333333306</v>
      </c>
    </row>
    <row r="58" spans="3:58" ht="15.75" thickBot="1">
      <c r="C58" s="488" t="s">
        <v>484</v>
      </c>
      <c r="D58" s="488" t="s">
        <v>482</v>
      </c>
      <c r="E58" s="487">
        <v>36</v>
      </c>
      <c r="F58" s="9">
        <v>31</v>
      </c>
      <c r="G58" s="9">
        <v>0</v>
      </c>
      <c r="H58" s="10">
        <f t="shared" si="30"/>
        <v>3.72</v>
      </c>
      <c r="I58" s="12">
        <v>380</v>
      </c>
      <c r="J58" s="51">
        <v>0.9</v>
      </c>
      <c r="K58" s="490">
        <f t="shared" si="33"/>
        <v>4.1333333333333337</v>
      </c>
      <c r="L58" s="490">
        <f t="shared" si="31"/>
        <v>148.80000000000001</v>
      </c>
      <c r="M58" s="499">
        <v>3</v>
      </c>
      <c r="N58" s="51">
        <f t="shared" si="21"/>
        <v>6.2799502964485603</v>
      </c>
      <c r="O58" s="487">
        <v>1</v>
      </c>
      <c r="P58" s="490">
        <f t="shared" si="22"/>
        <v>6.2799502964485603</v>
      </c>
      <c r="Q58" s="9" t="s">
        <v>373</v>
      </c>
      <c r="R58" s="51">
        <v>90</v>
      </c>
      <c r="S58" s="51">
        <v>91.09</v>
      </c>
      <c r="T58" s="490">
        <f t="shared" si="23"/>
        <v>1</v>
      </c>
      <c r="U58" s="51">
        <f t="shared" si="24"/>
        <v>9.3865595567867041E-2</v>
      </c>
      <c r="V58" s="490">
        <f t="shared" si="32"/>
        <v>3.4562896341181881</v>
      </c>
      <c r="W58" s="489" t="s">
        <v>95</v>
      </c>
      <c r="X58" s="1"/>
      <c r="Y58" s="488" t="s">
        <v>484</v>
      </c>
      <c r="Z58" s="488" t="s">
        <v>482</v>
      </c>
      <c r="AA58" s="487">
        <v>36</v>
      </c>
      <c r="AB58" s="486">
        <f t="shared" si="25"/>
        <v>0.9</v>
      </c>
      <c r="AC58" s="485">
        <f t="shared" si="26"/>
        <v>3</v>
      </c>
      <c r="AD58" s="9">
        <v>380</v>
      </c>
      <c r="AE58" s="10">
        <f t="shared" si="27"/>
        <v>6.2799502964485603</v>
      </c>
      <c r="AF58" s="9" t="str">
        <f t="shared" si="28"/>
        <v>AL No 2 THHN SERIE 8000</v>
      </c>
      <c r="AG58" s="9">
        <v>0.85399999999999998</v>
      </c>
      <c r="AH58" s="484">
        <f t="shared" si="34"/>
        <v>9.0935623268698067E-3</v>
      </c>
      <c r="AI58" s="484">
        <f t="shared" si="34"/>
        <v>9.0935623268698067E-3</v>
      </c>
      <c r="AJ58" s="484">
        <f t="shared" si="34"/>
        <v>9.0935623268698067E-3</v>
      </c>
      <c r="AK58" s="484">
        <f t="shared" si="34"/>
        <v>9.0935623268698067E-3</v>
      </c>
      <c r="AL58" s="484">
        <f t="shared" si="34"/>
        <v>9.0935623268698067E-3</v>
      </c>
      <c r="AM58" s="484">
        <f t="shared" si="34"/>
        <v>9.0935623268698067E-3</v>
      </c>
      <c r="AN58" s="484">
        <f t="shared" si="34"/>
        <v>9.0935623268698067E-3</v>
      </c>
      <c r="AO58" s="484">
        <f t="shared" si="34"/>
        <v>9.0935623268698067E-3</v>
      </c>
      <c r="AP58" s="484">
        <f t="shared" si="34"/>
        <v>0.42048632199445984</v>
      </c>
      <c r="AQ58" s="484">
        <f t="shared" si="34"/>
        <v>2.1009766399999998</v>
      </c>
      <c r="AR58" s="484">
        <f t="shared" si="35"/>
        <v>3.0121515851523535</v>
      </c>
      <c r="AS58" s="484">
        <f t="shared" si="35"/>
        <v>3.1460088226038776</v>
      </c>
      <c r="AT58" s="484">
        <f t="shared" si="35"/>
        <v>1.8856410840997226</v>
      </c>
      <c r="AU58" s="484">
        <f t="shared" si="35"/>
        <v>0.61145113085872549</v>
      </c>
      <c r="AV58" s="484">
        <f t="shared" si="35"/>
        <v>1.7823382160664814</v>
      </c>
      <c r="AW58" s="484">
        <f t="shared" si="35"/>
        <v>3.2827759999999993</v>
      </c>
      <c r="AX58" s="484">
        <f t="shared" si="35"/>
        <v>3.6374249307479221</v>
      </c>
      <c r="AY58" s="484">
        <f t="shared" si="35"/>
        <v>3.4933829034903039</v>
      </c>
      <c r="AZ58" s="484">
        <f t="shared" si="35"/>
        <v>2.6280395124653726</v>
      </c>
      <c r="BA58" s="484">
        <f t="shared" si="35"/>
        <v>1.3534858167313015</v>
      </c>
      <c r="BB58" s="484">
        <f t="shared" si="35"/>
        <v>9.3118078227146808E-2</v>
      </c>
      <c r="BC58" s="484">
        <f t="shared" si="35"/>
        <v>1.7823382160664817E-2</v>
      </c>
      <c r="BD58" s="484">
        <f t="shared" si="35"/>
        <v>1.309472975069252E-2</v>
      </c>
      <c r="BE58" s="484">
        <f t="shared" si="35"/>
        <v>9.0935623268698067E-3</v>
      </c>
      <c r="BF58" s="483">
        <f t="shared" si="29"/>
        <v>27.560041215290855</v>
      </c>
    </row>
    <row r="59" spans="3:58" ht="15.75" thickBot="1">
      <c r="C59" s="488" t="s">
        <v>482</v>
      </c>
      <c r="D59" s="488" t="s">
        <v>576</v>
      </c>
      <c r="E59" s="487">
        <v>11</v>
      </c>
      <c r="F59" s="9">
        <v>2</v>
      </c>
      <c r="G59" s="9">
        <v>0</v>
      </c>
      <c r="H59" s="10">
        <f t="shared" si="30"/>
        <v>0.24</v>
      </c>
      <c r="I59" s="12">
        <v>220</v>
      </c>
      <c r="J59" s="51">
        <v>0.9</v>
      </c>
      <c r="K59" s="490">
        <f t="shared" si="33"/>
        <v>0.26666666666666666</v>
      </c>
      <c r="L59" s="490">
        <f t="shared" si="31"/>
        <v>2.9333333333333331</v>
      </c>
      <c r="M59" s="487">
        <v>3</v>
      </c>
      <c r="N59" s="51">
        <f t="shared" si="21"/>
        <v>0.69981850810863722</v>
      </c>
      <c r="O59" s="487">
        <v>1</v>
      </c>
      <c r="P59" s="490">
        <f t="shared" si="22"/>
        <v>0.69981850810863722</v>
      </c>
      <c r="Q59" s="9" t="s">
        <v>937</v>
      </c>
      <c r="R59" s="51">
        <v>20</v>
      </c>
      <c r="S59" s="51">
        <v>532.17999999999995</v>
      </c>
      <c r="T59" s="490">
        <f t="shared" si="23"/>
        <v>1</v>
      </c>
      <c r="U59" s="51">
        <f t="shared" si="24"/>
        <v>1.0810674053554938E-2</v>
      </c>
      <c r="V59" s="490">
        <f t="shared" si="32"/>
        <v>3.4671003081717431</v>
      </c>
      <c r="W59" s="489" t="s">
        <v>95</v>
      </c>
      <c r="X59" s="1"/>
      <c r="Y59" s="488" t="s">
        <v>482</v>
      </c>
      <c r="Z59" s="488" t="s">
        <v>576</v>
      </c>
      <c r="AA59" s="487">
        <v>11</v>
      </c>
      <c r="AB59" s="486">
        <f t="shared" si="25"/>
        <v>0.9</v>
      </c>
      <c r="AC59" s="485">
        <f t="shared" si="26"/>
        <v>3</v>
      </c>
      <c r="AD59" s="9">
        <v>220</v>
      </c>
      <c r="AE59" s="10">
        <f t="shared" si="27"/>
        <v>0.69981850810863722</v>
      </c>
      <c r="AF59" s="9" t="str">
        <f t="shared" si="28"/>
        <v>Cable de Cobre Encauchetado 12 AWG</v>
      </c>
      <c r="AG59" s="9">
        <v>5.32</v>
      </c>
      <c r="AH59" s="484">
        <f t="shared" si="34"/>
        <v>2.1494949494949491E-4</v>
      </c>
      <c r="AI59" s="484">
        <f t="shared" si="34"/>
        <v>2.1494949494949491E-4</v>
      </c>
      <c r="AJ59" s="484">
        <f t="shared" si="34"/>
        <v>2.1494949494949491E-4</v>
      </c>
      <c r="AK59" s="484">
        <f t="shared" si="34"/>
        <v>2.1494949494949491E-4</v>
      </c>
      <c r="AL59" s="484">
        <f t="shared" si="34"/>
        <v>2.1494949494949491E-4</v>
      </c>
      <c r="AM59" s="484">
        <f t="shared" si="34"/>
        <v>2.1494949494949491E-4</v>
      </c>
      <c r="AN59" s="484">
        <f t="shared" si="34"/>
        <v>2.1494949494949491E-4</v>
      </c>
      <c r="AO59" s="484">
        <f t="shared" si="34"/>
        <v>2.1494949494949491E-4</v>
      </c>
      <c r="AP59" s="484">
        <f t="shared" si="34"/>
        <v>9.9392646464646489E-3</v>
      </c>
      <c r="AQ59" s="484">
        <f t="shared" si="34"/>
        <v>4.9661931313131298E-2</v>
      </c>
      <c r="AR59" s="484">
        <f t="shared" si="35"/>
        <v>7.1199870707070706E-2</v>
      </c>
      <c r="AS59" s="484">
        <f t="shared" si="35"/>
        <v>7.4363927272727254E-2</v>
      </c>
      <c r="AT59" s="484">
        <f t="shared" si="35"/>
        <v>4.4571927272727255E-2</v>
      </c>
      <c r="AU59" s="484">
        <f t="shared" si="35"/>
        <v>1.4453204040404037E-2</v>
      </c>
      <c r="AV59" s="484">
        <f t="shared" si="35"/>
        <v>4.2130101010100993E-2</v>
      </c>
      <c r="AW59" s="484">
        <f t="shared" si="35"/>
        <v>7.7596767676767639E-2</v>
      </c>
      <c r="AX59" s="484">
        <f t="shared" si="35"/>
        <v>8.5979797979797962E-2</v>
      </c>
      <c r="AY59" s="484">
        <f t="shared" si="35"/>
        <v>8.2574997979797962E-2</v>
      </c>
      <c r="AZ59" s="484">
        <f t="shared" si="35"/>
        <v>6.2120404040404024E-2</v>
      </c>
      <c r="BA59" s="484">
        <f t="shared" si="35"/>
        <v>3.1993082828282816E-2</v>
      </c>
      <c r="BB59" s="484">
        <f t="shared" si="35"/>
        <v>2.2010828282828282E-3</v>
      </c>
      <c r="BC59" s="484">
        <f t="shared" si="35"/>
        <v>4.2130101010101015E-4</v>
      </c>
      <c r="BD59" s="484">
        <f t="shared" si="35"/>
        <v>3.095272727272726E-4</v>
      </c>
      <c r="BE59" s="484">
        <f t="shared" si="35"/>
        <v>2.1494949494949491E-4</v>
      </c>
      <c r="BF59" s="483">
        <f t="shared" si="29"/>
        <v>0.65145173333333306</v>
      </c>
    </row>
    <row r="60" spans="3:58" ht="15.75" thickBot="1">
      <c r="C60" s="488" t="s">
        <v>482</v>
      </c>
      <c r="D60" s="488" t="s">
        <v>480</v>
      </c>
      <c r="E60" s="487">
        <v>55</v>
      </c>
      <c r="F60" s="9">
        <v>29</v>
      </c>
      <c r="G60" s="9">
        <v>0</v>
      </c>
      <c r="H60" s="10">
        <f t="shared" si="30"/>
        <v>3.48</v>
      </c>
      <c r="I60" s="12">
        <v>380</v>
      </c>
      <c r="J60" s="51">
        <v>0.9</v>
      </c>
      <c r="K60" s="490">
        <f t="shared" si="33"/>
        <v>3.8666666666666667</v>
      </c>
      <c r="L60" s="490">
        <f t="shared" si="31"/>
        <v>212.66666666666666</v>
      </c>
      <c r="M60" s="499">
        <v>3</v>
      </c>
      <c r="N60" s="51">
        <f t="shared" si="21"/>
        <v>5.8747922128067183</v>
      </c>
      <c r="O60" s="487">
        <v>1</v>
      </c>
      <c r="P60" s="490">
        <f t="shared" si="22"/>
        <v>5.8747922128067183</v>
      </c>
      <c r="Q60" s="9" t="s">
        <v>373</v>
      </c>
      <c r="R60" s="51">
        <v>90</v>
      </c>
      <c r="S60" s="51">
        <v>91.09</v>
      </c>
      <c r="T60" s="490">
        <f t="shared" si="23"/>
        <v>1</v>
      </c>
      <c r="U60" s="51">
        <f t="shared" si="24"/>
        <v>0.13415378578024006</v>
      </c>
      <c r="V60" s="490">
        <f t="shared" si="32"/>
        <v>3.601254093951983</v>
      </c>
      <c r="W60" s="489" t="s">
        <v>95</v>
      </c>
      <c r="X60" s="1"/>
      <c r="Y60" s="488" t="s">
        <v>482</v>
      </c>
      <c r="Z60" s="488" t="s">
        <v>480</v>
      </c>
      <c r="AA60" s="487">
        <v>55</v>
      </c>
      <c r="AB60" s="486">
        <f t="shared" si="25"/>
        <v>0.9</v>
      </c>
      <c r="AC60" s="485">
        <f t="shared" si="26"/>
        <v>3</v>
      </c>
      <c r="AD60" s="9">
        <v>380</v>
      </c>
      <c r="AE60" s="10">
        <f t="shared" si="27"/>
        <v>5.8747922128067183</v>
      </c>
      <c r="AF60" s="9" t="str">
        <f t="shared" si="28"/>
        <v>AL No 2 THHN SERIE 8000</v>
      </c>
      <c r="AG60" s="9">
        <v>0.85399999999999998</v>
      </c>
      <c r="AH60" s="484">
        <f t="shared" ref="AH60:AQ69" si="36">$AC60*($AE60*AH$9)^2*$AG60*$AA60/1000</f>
        <v>1.2158131732840876E-2</v>
      </c>
      <c r="AI60" s="484">
        <f t="shared" si="36"/>
        <v>1.2158131732840876E-2</v>
      </c>
      <c r="AJ60" s="484">
        <f t="shared" si="36"/>
        <v>1.2158131732840876E-2</v>
      </c>
      <c r="AK60" s="484">
        <f t="shared" si="36"/>
        <v>1.2158131732840876E-2</v>
      </c>
      <c r="AL60" s="484">
        <f t="shared" si="36"/>
        <v>1.2158131732840876E-2</v>
      </c>
      <c r="AM60" s="484">
        <f t="shared" si="36"/>
        <v>1.2158131732840876E-2</v>
      </c>
      <c r="AN60" s="484">
        <f t="shared" si="36"/>
        <v>1.2158131732840876E-2</v>
      </c>
      <c r="AO60" s="484">
        <f t="shared" si="36"/>
        <v>1.2158131732840876E-2</v>
      </c>
      <c r="AP60" s="484">
        <f t="shared" si="36"/>
        <v>0.56219201132656216</v>
      </c>
      <c r="AQ60" s="484">
        <f t="shared" si="36"/>
        <v>2.8090147555555549</v>
      </c>
      <c r="AR60" s="484">
        <f t="shared" ref="AR60:BE69" si="37">$AC60*($AE60*AR$9)^2*$AG60*$AA60/1000</f>
        <v>4.0272595551862116</v>
      </c>
      <c r="AS60" s="484">
        <f t="shared" si="37"/>
        <v>4.206227254293629</v>
      </c>
      <c r="AT60" s="484">
        <f t="shared" si="37"/>
        <v>2.5211101961218838</v>
      </c>
      <c r="AU60" s="484">
        <f t="shared" si="37"/>
        <v>0.81751277771622022</v>
      </c>
      <c r="AV60" s="484">
        <f t="shared" si="37"/>
        <v>2.3829938196368112</v>
      </c>
      <c r="AW60" s="484">
        <f t="shared" si="37"/>
        <v>4.3890855555555541</v>
      </c>
      <c r="AX60" s="484">
        <f t="shared" si="37"/>
        <v>4.8632526931363493</v>
      </c>
      <c r="AY60" s="484">
        <f t="shared" si="37"/>
        <v>4.6706678864881503</v>
      </c>
      <c r="AZ60" s="484">
        <f t="shared" si="37"/>
        <v>3.5137000707910113</v>
      </c>
      <c r="BA60" s="484">
        <f t="shared" si="37"/>
        <v>1.8096163271160353</v>
      </c>
      <c r="BB60" s="484">
        <f t="shared" si="37"/>
        <v>0.12449926894429056</v>
      </c>
      <c r="BC60" s="484">
        <f t="shared" si="37"/>
        <v>2.3829938196368118E-2</v>
      </c>
      <c r="BD60" s="484">
        <f t="shared" si="37"/>
        <v>1.7507709695290856E-2</v>
      </c>
      <c r="BE60" s="484">
        <f t="shared" si="37"/>
        <v>1.2158131732840876E-2</v>
      </c>
      <c r="BF60" s="483">
        <f t="shared" si="29"/>
        <v>36.847893005355488</v>
      </c>
    </row>
    <row r="61" spans="3:58" ht="15.75" thickBot="1">
      <c r="C61" s="488" t="s">
        <v>480</v>
      </c>
      <c r="D61" s="488" t="s">
        <v>575</v>
      </c>
      <c r="E61" s="487">
        <v>11</v>
      </c>
      <c r="F61" s="9">
        <v>2</v>
      </c>
      <c r="G61" s="9">
        <v>0</v>
      </c>
      <c r="H61" s="10">
        <f t="shared" si="30"/>
        <v>0.24</v>
      </c>
      <c r="I61" s="12">
        <v>220</v>
      </c>
      <c r="J61" s="51">
        <v>0.9</v>
      </c>
      <c r="K61" s="490">
        <f t="shared" si="33"/>
        <v>0.26666666666666666</v>
      </c>
      <c r="L61" s="490">
        <f t="shared" si="31"/>
        <v>2.9333333333333331</v>
      </c>
      <c r="M61" s="487">
        <v>3</v>
      </c>
      <c r="N61" s="51">
        <f t="shared" si="21"/>
        <v>0.69981850810863722</v>
      </c>
      <c r="O61" s="487">
        <v>1</v>
      </c>
      <c r="P61" s="490">
        <f t="shared" si="22"/>
        <v>0.69981850810863722</v>
      </c>
      <c r="Q61" s="9" t="s">
        <v>937</v>
      </c>
      <c r="R61" s="51">
        <v>20</v>
      </c>
      <c r="S61" s="51">
        <v>532.17999999999995</v>
      </c>
      <c r="T61" s="490">
        <f t="shared" si="23"/>
        <v>1</v>
      </c>
      <c r="U61" s="51">
        <f t="shared" si="24"/>
        <v>1.0810674053554938E-2</v>
      </c>
      <c r="V61" s="490">
        <f t="shared" si="32"/>
        <v>3.612064768005538</v>
      </c>
      <c r="W61" s="489" t="s">
        <v>95</v>
      </c>
      <c r="X61" s="1"/>
      <c r="Y61" s="488" t="s">
        <v>480</v>
      </c>
      <c r="Z61" s="488" t="s">
        <v>575</v>
      </c>
      <c r="AA61" s="487">
        <v>11</v>
      </c>
      <c r="AB61" s="486">
        <f t="shared" si="25"/>
        <v>0.9</v>
      </c>
      <c r="AC61" s="485">
        <f t="shared" si="26"/>
        <v>3</v>
      </c>
      <c r="AD61" s="9">
        <v>220</v>
      </c>
      <c r="AE61" s="10">
        <f t="shared" si="27"/>
        <v>0.69981850810863722</v>
      </c>
      <c r="AF61" s="9" t="str">
        <f t="shared" si="28"/>
        <v>Cable de Cobre Encauchetado 12 AWG</v>
      </c>
      <c r="AG61" s="9">
        <v>5.32</v>
      </c>
      <c r="AH61" s="484">
        <f t="shared" si="36"/>
        <v>2.1494949494949491E-4</v>
      </c>
      <c r="AI61" s="484">
        <f t="shared" si="36"/>
        <v>2.1494949494949491E-4</v>
      </c>
      <c r="AJ61" s="484">
        <f t="shared" si="36"/>
        <v>2.1494949494949491E-4</v>
      </c>
      <c r="AK61" s="484">
        <f t="shared" si="36"/>
        <v>2.1494949494949491E-4</v>
      </c>
      <c r="AL61" s="484">
        <f t="shared" si="36"/>
        <v>2.1494949494949491E-4</v>
      </c>
      <c r="AM61" s="484">
        <f t="shared" si="36"/>
        <v>2.1494949494949491E-4</v>
      </c>
      <c r="AN61" s="484">
        <f t="shared" si="36"/>
        <v>2.1494949494949491E-4</v>
      </c>
      <c r="AO61" s="484">
        <f t="shared" si="36"/>
        <v>2.1494949494949491E-4</v>
      </c>
      <c r="AP61" s="484">
        <f t="shared" si="36"/>
        <v>9.9392646464646489E-3</v>
      </c>
      <c r="AQ61" s="484">
        <f t="shared" si="36"/>
        <v>4.9661931313131298E-2</v>
      </c>
      <c r="AR61" s="484">
        <f t="shared" si="37"/>
        <v>7.1199870707070706E-2</v>
      </c>
      <c r="AS61" s="484">
        <f t="shared" si="37"/>
        <v>7.4363927272727254E-2</v>
      </c>
      <c r="AT61" s="484">
        <f t="shared" si="37"/>
        <v>4.4571927272727255E-2</v>
      </c>
      <c r="AU61" s="484">
        <f t="shared" si="37"/>
        <v>1.4453204040404037E-2</v>
      </c>
      <c r="AV61" s="484">
        <f t="shared" si="37"/>
        <v>4.2130101010100993E-2</v>
      </c>
      <c r="AW61" s="484">
        <f t="shared" si="37"/>
        <v>7.7596767676767639E-2</v>
      </c>
      <c r="AX61" s="484">
        <f t="shared" si="37"/>
        <v>8.5979797979797962E-2</v>
      </c>
      <c r="AY61" s="484">
        <f t="shared" si="37"/>
        <v>8.2574997979797962E-2</v>
      </c>
      <c r="AZ61" s="484">
        <f t="shared" si="37"/>
        <v>6.2120404040404024E-2</v>
      </c>
      <c r="BA61" s="484">
        <f t="shared" si="37"/>
        <v>3.1993082828282816E-2</v>
      </c>
      <c r="BB61" s="484">
        <f t="shared" si="37"/>
        <v>2.2010828282828282E-3</v>
      </c>
      <c r="BC61" s="484">
        <f t="shared" si="37"/>
        <v>4.2130101010101015E-4</v>
      </c>
      <c r="BD61" s="484">
        <f t="shared" si="37"/>
        <v>3.095272727272726E-4</v>
      </c>
      <c r="BE61" s="484">
        <f t="shared" si="37"/>
        <v>2.1494949494949491E-4</v>
      </c>
      <c r="BF61" s="483">
        <f t="shared" si="29"/>
        <v>0.65145173333333306</v>
      </c>
    </row>
    <row r="62" spans="3:58" ht="15.75" thickBot="1">
      <c r="C62" s="488" t="s">
        <v>480</v>
      </c>
      <c r="D62" s="488" t="s">
        <v>478</v>
      </c>
      <c r="E62" s="487">
        <v>48</v>
      </c>
      <c r="F62" s="9">
        <v>27</v>
      </c>
      <c r="G62" s="9">
        <v>0</v>
      </c>
      <c r="H62" s="10">
        <f t="shared" si="30"/>
        <v>3.24</v>
      </c>
      <c r="I62" s="12">
        <v>380</v>
      </c>
      <c r="J62" s="51">
        <v>0.9</v>
      </c>
      <c r="K62" s="490">
        <f t="shared" si="33"/>
        <v>3.6</v>
      </c>
      <c r="L62" s="490">
        <f t="shared" si="31"/>
        <v>172.8</v>
      </c>
      <c r="M62" s="499">
        <v>3</v>
      </c>
      <c r="N62" s="51">
        <f t="shared" si="21"/>
        <v>5.4696341291648762</v>
      </c>
      <c r="O62" s="487">
        <v>1</v>
      </c>
      <c r="P62" s="490">
        <f t="shared" si="22"/>
        <v>5.4696341291648762</v>
      </c>
      <c r="Q62" s="9" t="s">
        <v>373</v>
      </c>
      <c r="R62" s="51">
        <v>90</v>
      </c>
      <c r="S62" s="51">
        <v>91.09</v>
      </c>
      <c r="T62" s="490">
        <f t="shared" si="23"/>
        <v>1</v>
      </c>
      <c r="U62" s="51">
        <f t="shared" si="24"/>
        <v>0.10900520775623269</v>
      </c>
      <c r="V62" s="490">
        <f t="shared" si="32"/>
        <v>3.7210699757617709</v>
      </c>
      <c r="W62" s="489" t="s">
        <v>95</v>
      </c>
      <c r="X62" s="1"/>
      <c r="Y62" s="488" t="s">
        <v>480</v>
      </c>
      <c r="Z62" s="488" t="s">
        <v>478</v>
      </c>
      <c r="AA62" s="487">
        <v>48</v>
      </c>
      <c r="AB62" s="486">
        <f t="shared" si="25"/>
        <v>0.9</v>
      </c>
      <c r="AC62" s="485">
        <f t="shared" si="26"/>
        <v>3</v>
      </c>
      <c r="AD62" s="9">
        <v>380</v>
      </c>
      <c r="AE62" s="10">
        <f t="shared" si="27"/>
        <v>5.4696341291648762</v>
      </c>
      <c r="AF62" s="9" t="str">
        <f t="shared" si="28"/>
        <v>AL No 2 THHN SERIE 8000</v>
      </c>
      <c r="AG62" s="9">
        <v>0.85399999999999998</v>
      </c>
      <c r="AH62" s="484">
        <f t="shared" si="36"/>
        <v>9.1976509695290889E-3</v>
      </c>
      <c r="AI62" s="484">
        <f t="shared" si="36"/>
        <v>9.1976509695290889E-3</v>
      </c>
      <c r="AJ62" s="484">
        <f t="shared" si="36"/>
        <v>9.1976509695290889E-3</v>
      </c>
      <c r="AK62" s="484">
        <f t="shared" si="36"/>
        <v>9.1976509695290889E-3</v>
      </c>
      <c r="AL62" s="484">
        <f t="shared" si="36"/>
        <v>9.1976509695290889E-3</v>
      </c>
      <c r="AM62" s="484">
        <f t="shared" si="36"/>
        <v>9.1976509695290889E-3</v>
      </c>
      <c r="AN62" s="484">
        <f t="shared" si="36"/>
        <v>9.1976509695290889E-3</v>
      </c>
      <c r="AO62" s="484">
        <f t="shared" si="36"/>
        <v>9.1976509695290889E-3</v>
      </c>
      <c r="AP62" s="484">
        <f t="shared" si="36"/>
        <v>0.42529938083102498</v>
      </c>
      <c r="AQ62" s="484">
        <f t="shared" si="36"/>
        <v>2.1250252800000009</v>
      </c>
      <c r="AR62" s="484">
        <f t="shared" si="37"/>
        <v>3.0466299071468153</v>
      </c>
      <c r="AS62" s="484">
        <f t="shared" si="37"/>
        <v>3.1820193294182828</v>
      </c>
      <c r="AT62" s="484">
        <f t="shared" si="37"/>
        <v>1.9072249050415517</v>
      </c>
      <c r="AU62" s="484">
        <f t="shared" si="37"/>
        <v>0.61845005119113583</v>
      </c>
      <c r="AV62" s="484">
        <f t="shared" si="37"/>
        <v>1.8027395900277008</v>
      </c>
      <c r="AW62" s="484">
        <f t="shared" si="37"/>
        <v>3.3203519999999997</v>
      </c>
      <c r="AX62" s="484">
        <f t="shared" si="37"/>
        <v>3.6790603878116355</v>
      </c>
      <c r="AY62" s="484">
        <f t="shared" si="37"/>
        <v>3.5333695964542935</v>
      </c>
      <c r="AZ62" s="484">
        <f t="shared" si="37"/>
        <v>2.6581211301939054</v>
      </c>
      <c r="BA62" s="484">
        <f t="shared" si="37"/>
        <v>1.3689783703047091</v>
      </c>
      <c r="BB62" s="484">
        <f t="shared" si="37"/>
        <v>9.418394592797788E-2</v>
      </c>
      <c r="BC62" s="484">
        <f t="shared" si="37"/>
        <v>1.8027395900277014E-2</v>
      </c>
      <c r="BD62" s="484">
        <f t="shared" si="37"/>
        <v>1.3244617396121885E-2</v>
      </c>
      <c r="BE62" s="484">
        <f t="shared" si="37"/>
        <v>9.1976509695290889E-3</v>
      </c>
      <c r="BF62" s="483">
        <f t="shared" si="29"/>
        <v>27.875504746371192</v>
      </c>
    </row>
    <row r="63" spans="3:58" ht="15.75" thickBot="1">
      <c r="C63" s="488" t="s">
        <v>478</v>
      </c>
      <c r="D63" s="488" t="s">
        <v>574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1">
        <v>20</v>
      </c>
      <c r="S63" s="51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si="32"/>
        <v>3.7264753127885482</v>
      </c>
      <c r="W63" s="489" t="s">
        <v>95</v>
      </c>
      <c r="X63" s="1"/>
      <c r="Y63" s="488" t="s">
        <v>478</v>
      </c>
      <c r="Z63" s="488" t="s">
        <v>574</v>
      </c>
      <c r="AA63" s="487">
        <v>11</v>
      </c>
      <c r="AB63" s="486">
        <f t="shared" si="25"/>
        <v>0.9</v>
      </c>
      <c r="AC63" s="485">
        <f t="shared" si="26"/>
        <v>3</v>
      </c>
      <c r="AD63" s="9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9">
        <v>5.32</v>
      </c>
      <c r="AH63" s="484">
        <f t="shared" si="36"/>
        <v>5.3737373737373728E-5</v>
      </c>
      <c r="AI63" s="484">
        <f t="shared" si="36"/>
        <v>5.3737373737373728E-5</v>
      </c>
      <c r="AJ63" s="484">
        <f t="shared" si="36"/>
        <v>5.3737373737373728E-5</v>
      </c>
      <c r="AK63" s="484">
        <f t="shared" si="36"/>
        <v>5.3737373737373728E-5</v>
      </c>
      <c r="AL63" s="484">
        <f t="shared" si="36"/>
        <v>5.3737373737373728E-5</v>
      </c>
      <c r="AM63" s="484">
        <f t="shared" si="36"/>
        <v>5.3737373737373728E-5</v>
      </c>
      <c r="AN63" s="484">
        <f t="shared" si="36"/>
        <v>5.3737373737373728E-5</v>
      </c>
      <c r="AO63" s="484">
        <f t="shared" si="36"/>
        <v>5.3737373737373728E-5</v>
      </c>
      <c r="AP63" s="484">
        <f t="shared" si="36"/>
        <v>2.4848161616161622E-3</v>
      </c>
      <c r="AQ63" s="484">
        <f t="shared" si="36"/>
        <v>1.2415482828282825E-2</v>
      </c>
      <c r="AR63" s="484">
        <f t="shared" si="37"/>
        <v>1.7799967676767676E-2</v>
      </c>
      <c r="AS63" s="484">
        <f t="shared" si="37"/>
        <v>1.8590981818181813E-2</v>
      </c>
      <c r="AT63" s="484">
        <f t="shared" si="37"/>
        <v>1.1142981818181814E-2</v>
      </c>
      <c r="AU63" s="484">
        <f t="shared" si="37"/>
        <v>3.6133010101010092E-3</v>
      </c>
      <c r="AV63" s="484">
        <f t="shared" si="37"/>
        <v>1.0532525252525248E-2</v>
      </c>
      <c r="AW63" s="484">
        <f t="shared" si="37"/>
        <v>1.939919191919191E-2</v>
      </c>
      <c r="AX63" s="484">
        <f t="shared" si="37"/>
        <v>2.149494949494949E-2</v>
      </c>
      <c r="AY63" s="484">
        <f t="shared" si="37"/>
        <v>2.0643749494949491E-2</v>
      </c>
      <c r="AZ63" s="484">
        <f t="shared" si="37"/>
        <v>1.5530101010101006E-2</v>
      </c>
      <c r="BA63" s="484">
        <f t="shared" si="37"/>
        <v>7.9982707070707041E-3</v>
      </c>
      <c r="BB63" s="484">
        <f t="shared" si="37"/>
        <v>5.5027070707070705E-4</v>
      </c>
      <c r="BC63" s="484">
        <f t="shared" si="37"/>
        <v>1.0532525252525254E-4</v>
      </c>
      <c r="BD63" s="484">
        <f t="shared" si="37"/>
        <v>7.7381818181818151E-5</v>
      </c>
      <c r="BE63" s="484">
        <f t="shared" si="37"/>
        <v>5.3737373737373728E-5</v>
      </c>
      <c r="BF63" s="483">
        <f t="shared" si="29"/>
        <v>0.16286293333333327</v>
      </c>
    </row>
    <row r="64" spans="3:58" ht="15.75" thickBot="1">
      <c r="C64" s="488" t="s">
        <v>478</v>
      </c>
      <c r="D64" s="488" t="s">
        <v>476</v>
      </c>
      <c r="E64" s="487">
        <v>20</v>
      </c>
      <c r="F64" s="9">
        <v>26</v>
      </c>
      <c r="G64" s="9">
        <v>0</v>
      </c>
      <c r="H64" s="10">
        <f t="shared" si="30"/>
        <v>3.12</v>
      </c>
      <c r="I64" s="12">
        <v>380</v>
      </c>
      <c r="J64" s="51">
        <v>0.9</v>
      </c>
      <c r="K64" s="490">
        <f t="shared" si="33"/>
        <v>3.4666666666666668</v>
      </c>
      <c r="L64" s="490">
        <f t="shared" si="31"/>
        <v>69.333333333333343</v>
      </c>
      <c r="M64" s="499">
        <v>3</v>
      </c>
      <c r="N64" s="51">
        <f t="shared" si="21"/>
        <v>5.2670550873439543</v>
      </c>
      <c r="O64" s="487">
        <v>1</v>
      </c>
      <c r="P64" s="490">
        <f t="shared" si="22"/>
        <v>5.2670550873439543</v>
      </c>
      <c r="Q64" s="9" t="s">
        <v>373</v>
      </c>
      <c r="R64" s="51">
        <v>90</v>
      </c>
      <c r="S64" s="51">
        <v>91.09</v>
      </c>
      <c r="T64" s="490">
        <f t="shared" si="23"/>
        <v>1</v>
      </c>
      <c r="U64" s="51">
        <f t="shared" si="24"/>
        <v>4.3736657433056332E-2</v>
      </c>
      <c r="V64" s="490">
        <f t="shared" si="32"/>
        <v>3.7702119702216046</v>
      </c>
      <c r="W64" s="489" t="s">
        <v>95</v>
      </c>
      <c r="X64" s="1"/>
      <c r="Y64" s="488" t="s">
        <v>478</v>
      </c>
      <c r="Z64" s="488" t="s">
        <v>476</v>
      </c>
      <c r="AA64" s="487">
        <v>20</v>
      </c>
      <c r="AB64" s="486">
        <f t="shared" si="25"/>
        <v>0.9</v>
      </c>
      <c r="AC64" s="485">
        <f t="shared" si="26"/>
        <v>3</v>
      </c>
      <c r="AD64" s="9">
        <v>380</v>
      </c>
      <c r="AE64" s="10">
        <f t="shared" si="27"/>
        <v>5.2670550873439543</v>
      </c>
      <c r="AF64" s="9" t="str">
        <f t="shared" si="28"/>
        <v>AL No 2 THHN SERIE 8000</v>
      </c>
      <c r="AG64" s="9">
        <v>0.85399999999999998</v>
      </c>
      <c r="AH64" s="484">
        <f t="shared" si="36"/>
        <v>3.5537334564481383E-3</v>
      </c>
      <c r="AI64" s="484">
        <f t="shared" si="36"/>
        <v>3.5537334564481383E-3</v>
      </c>
      <c r="AJ64" s="484">
        <f t="shared" si="36"/>
        <v>3.5537334564481383E-3</v>
      </c>
      <c r="AK64" s="484">
        <f t="shared" si="36"/>
        <v>3.5537334564481383E-3</v>
      </c>
      <c r="AL64" s="484">
        <f t="shared" si="36"/>
        <v>3.5537334564481383E-3</v>
      </c>
      <c r="AM64" s="484">
        <f t="shared" si="36"/>
        <v>3.5537334564481383E-3</v>
      </c>
      <c r="AN64" s="484">
        <f t="shared" si="36"/>
        <v>3.5537334564481383E-3</v>
      </c>
      <c r="AO64" s="484">
        <f t="shared" si="36"/>
        <v>3.5537334564481383E-3</v>
      </c>
      <c r="AP64" s="484">
        <f t="shared" si="36"/>
        <v>0.1643246350261619</v>
      </c>
      <c r="AQ64" s="484">
        <f t="shared" si="36"/>
        <v>0.82105457777777802</v>
      </c>
      <c r="AR64" s="484">
        <f t="shared" si="37"/>
        <v>1.1771386701138815</v>
      </c>
      <c r="AS64" s="484">
        <f t="shared" si="37"/>
        <v>1.2294496265927977</v>
      </c>
      <c r="AT64" s="484">
        <f t="shared" si="37"/>
        <v>0.73690216952908583</v>
      </c>
      <c r="AU64" s="484">
        <f t="shared" si="37"/>
        <v>0.2389530376115728</v>
      </c>
      <c r="AV64" s="484">
        <f t="shared" si="37"/>
        <v>0.69653175746383478</v>
      </c>
      <c r="AW64" s="484">
        <f t="shared" si="37"/>
        <v>1.2828977777777775</v>
      </c>
      <c r="AX64" s="484">
        <f t="shared" si="37"/>
        <v>1.4214933825792551</v>
      </c>
      <c r="AY64" s="484">
        <f t="shared" si="37"/>
        <v>1.3652022446291163</v>
      </c>
      <c r="AZ64" s="484">
        <f t="shared" si="37"/>
        <v>1.0270289689135117</v>
      </c>
      <c r="BA64" s="484">
        <f t="shared" si="37"/>
        <v>0.52893768765774085</v>
      </c>
      <c r="BB64" s="484">
        <f t="shared" si="37"/>
        <v>3.6390230594028933E-2</v>
      </c>
      <c r="BC64" s="484">
        <f t="shared" si="37"/>
        <v>6.965317574638352E-3</v>
      </c>
      <c r="BD64" s="484">
        <f t="shared" si="37"/>
        <v>5.1173761772853174E-3</v>
      </c>
      <c r="BE64" s="484">
        <f t="shared" si="37"/>
        <v>3.5537334564481383E-3</v>
      </c>
      <c r="BF64" s="483">
        <f t="shared" si="29"/>
        <v>10.770371061126498</v>
      </c>
    </row>
    <row r="65" spans="3:58" ht="15.75" thickBot="1">
      <c r="C65" s="488" t="s">
        <v>476</v>
      </c>
      <c r="D65" s="488" t="s">
        <v>573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1">
        <v>20</v>
      </c>
      <c r="S65" s="51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2"/>
        <v>3.7756173072483818</v>
      </c>
      <c r="W65" s="489" t="s">
        <v>95</v>
      </c>
      <c r="X65" s="1"/>
      <c r="Y65" s="488" t="s">
        <v>476</v>
      </c>
      <c r="Z65" s="488" t="s">
        <v>573</v>
      </c>
      <c r="AA65" s="487">
        <v>11</v>
      </c>
      <c r="AB65" s="486">
        <f t="shared" si="25"/>
        <v>0.9</v>
      </c>
      <c r="AC65" s="485">
        <f t="shared" si="26"/>
        <v>3</v>
      </c>
      <c r="AD65" s="9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9">
        <v>5.32</v>
      </c>
      <c r="AH65" s="484">
        <f t="shared" si="36"/>
        <v>5.3737373737373728E-5</v>
      </c>
      <c r="AI65" s="484">
        <f t="shared" si="36"/>
        <v>5.3737373737373728E-5</v>
      </c>
      <c r="AJ65" s="484">
        <f t="shared" si="36"/>
        <v>5.3737373737373728E-5</v>
      </c>
      <c r="AK65" s="484">
        <f t="shared" si="36"/>
        <v>5.3737373737373728E-5</v>
      </c>
      <c r="AL65" s="484">
        <f t="shared" si="36"/>
        <v>5.3737373737373728E-5</v>
      </c>
      <c r="AM65" s="484">
        <f t="shared" si="36"/>
        <v>5.3737373737373728E-5</v>
      </c>
      <c r="AN65" s="484">
        <f t="shared" si="36"/>
        <v>5.3737373737373728E-5</v>
      </c>
      <c r="AO65" s="484">
        <f t="shared" si="36"/>
        <v>5.3737373737373728E-5</v>
      </c>
      <c r="AP65" s="484">
        <f t="shared" si="36"/>
        <v>2.4848161616161622E-3</v>
      </c>
      <c r="AQ65" s="484">
        <f t="shared" si="36"/>
        <v>1.2415482828282825E-2</v>
      </c>
      <c r="AR65" s="484">
        <f t="shared" si="37"/>
        <v>1.7799967676767676E-2</v>
      </c>
      <c r="AS65" s="484">
        <f t="shared" si="37"/>
        <v>1.8590981818181813E-2</v>
      </c>
      <c r="AT65" s="484">
        <f t="shared" si="37"/>
        <v>1.1142981818181814E-2</v>
      </c>
      <c r="AU65" s="484">
        <f t="shared" si="37"/>
        <v>3.6133010101010092E-3</v>
      </c>
      <c r="AV65" s="484">
        <f t="shared" si="37"/>
        <v>1.0532525252525248E-2</v>
      </c>
      <c r="AW65" s="484">
        <f t="shared" si="37"/>
        <v>1.939919191919191E-2</v>
      </c>
      <c r="AX65" s="484">
        <f t="shared" si="37"/>
        <v>2.149494949494949E-2</v>
      </c>
      <c r="AY65" s="484">
        <f t="shared" si="37"/>
        <v>2.0643749494949491E-2</v>
      </c>
      <c r="AZ65" s="484">
        <f t="shared" si="37"/>
        <v>1.5530101010101006E-2</v>
      </c>
      <c r="BA65" s="484">
        <f t="shared" si="37"/>
        <v>7.9982707070707041E-3</v>
      </c>
      <c r="BB65" s="484">
        <f t="shared" si="37"/>
        <v>5.5027070707070705E-4</v>
      </c>
      <c r="BC65" s="484">
        <f t="shared" si="37"/>
        <v>1.0532525252525254E-4</v>
      </c>
      <c r="BD65" s="484">
        <f t="shared" si="37"/>
        <v>7.7381818181818151E-5</v>
      </c>
      <c r="BE65" s="484">
        <f t="shared" si="37"/>
        <v>5.3737373737373728E-5</v>
      </c>
      <c r="BF65" s="483">
        <f t="shared" si="29"/>
        <v>0.16286293333333327</v>
      </c>
    </row>
    <row r="66" spans="3:58" ht="15.75" thickBot="1">
      <c r="C66" s="488" t="s">
        <v>476</v>
      </c>
      <c r="D66" s="488" t="s">
        <v>474</v>
      </c>
      <c r="E66" s="487">
        <v>43</v>
      </c>
      <c r="F66" s="9">
        <v>25</v>
      </c>
      <c r="G66" s="9">
        <v>0</v>
      </c>
      <c r="H66" s="10">
        <f t="shared" si="30"/>
        <v>3</v>
      </c>
      <c r="I66" s="12">
        <v>380</v>
      </c>
      <c r="J66" s="51">
        <v>0.9</v>
      </c>
      <c r="K66" s="490">
        <f t="shared" si="33"/>
        <v>3.333333333333333</v>
      </c>
      <c r="L66" s="490">
        <f t="shared" si="31"/>
        <v>143.33333333333331</v>
      </c>
      <c r="M66" s="499">
        <v>3</v>
      </c>
      <c r="N66" s="51">
        <f t="shared" si="21"/>
        <v>5.0644760455230324</v>
      </c>
      <c r="O66" s="487">
        <v>1</v>
      </c>
      <c r="P66" s="490">
        <f t="shared" si="22"/>
        <v>5.0644760455230324</v>
      </c>
      <c r="Q66" s="9" t="s">
        <v>373</v>
      </c>
      <c r="R66" s="51">
        <v>90</v>
      </c>
      <c r="S66" s="51">
        <v>91.09</v>
      </c>
      <c r="T66" s="490">
        <f t="shared" si="23"/>
        <v>1</v>
      </c>
      <c r="U66" s="51">
        <f t="shared" si="24"/>
        <v>9.0417128347183739E-2</v>
      </c>
      <c r="V66" s="490">
        <f t="shared" si="32"/>
        <v>3.8660344355955658</v>
      </c>
      <c r="W66" s="489" t="s">
        <v>95</v>
      </c>
      <c r="X66" s="1"/>
      <c r="Y66" s="488" t="s">
        <v>476</v>
      </c>
      <c r="Z66" s="488" t="s">
        <v>474</v>
      </c>
      <c r="AA66" s="487">
        <v>43</v>
      </c>
      <c r="AB66" s="486">
        <f t="shared" si="25"/>
        <v>0.9</v>
      </c>
      <c r="AC66" s="485">
        <f t="shared" si="26"/>
        <v>3</v>
      </c>
      <c r="AD66" s="9">
        <v>380</v>
      </c>
      <c r="AE66" s="10">
        <f t="shared" si="27"/>
        <v>5.0644760455230324</v>
      </c>
      <c r="AF66" s="9" t="str">
        <f t="shared" si="28"/>
        <v>AL No 2 THHN SERIE 8000</v>
      </c>
      <c r="AG66" s="9">
        <v>0.85399999999999998</v>
      </c>
      <c r="AH66" s="484">
        <f t="shared" si="36"/>
        <v>7.0640966451215748E-3</v>
      </c>
      <c r="AI66" s="484">
        <f t="shared" si="36"/>
        <v>7.0640966451215748E-3</v>
      </c>
      <c r="AJ66" s="484">
        <f t="shared" si="36"/>
        <v>7.0640966451215748E-3</v>
      </c>
      <c r="AK66" s="484">
        <f t="shared" si="36"/>
        <v>7.0640966451215748E-3</v>
      </c>
      <c r="AL66" s="484">
        <f t="shared" si="36"/>
        <v>7.0640966451215748E-3</v>
      </c>
      <c r="AM66" s="484">
        <f t="shared" si="36"/>
        <v>7.0640966451215748E-3</v>
      </c>
      <c r="AN66" s="484">
        <f t="shared" si="36"/>
        <v>7.0640966451215748E-3</v>
      </c>
      <c r="AO66" s="484">
        <f t="shared" si="36"/>
        <v>7.0640966451215748E-3</v>
      </c>
      <c r="AP66" s="484">
        <f t="shared" si="36"/>
        <v>0.32664382887042159</v>
      </c>
      <c r="AQ66" s="484">
        <f t="shared" si="36"/>
        <v>1.6320888888888885</v>
      </c>
      <c r="AR66" s="484">
        <f t="shared" si="37"/>
        <v>2.3399113727300707</v>
      </c>
      <c r="AS66" s="484">
        <f t="shared" si="37"/>
        <v>2.4438948753462593</v>
      </c>
      <c r="AT66" s="484">
        <f t="shared" si="37"/>
        <v>1.4648110803324093</v>
      </c>
      <c r="AU66" s="484">
        <f t="shared" si="37"/>
        <v>0.47498985841797464</v>
      </c>
      <c r="AV66" s="484">
        <f t="shared" si="37"/>
        <v>1.3845629424438284</v>
      </c>
      <c r="AW66" s="484">
        <f t="shared" si="37"/>
        <v>2.5501388888888883</v>
      </c>
      <c r="AX66" s="484">
        <f t="shared" si="37"/>
        <v>2.8256386580486295</v>
      </c>
      <c r="AY66" s="484">
        <f t="shared" si="37"/>
        <v>2.7137433671899038</v>
      </c>
      <c r="AZ66" s="484">
        <f t="shared" si="37"/>
        <v>2.0415239304401349</v>
      </c>
      <c r="BA66" s="484">
        <f t="shared" si="37"/>
        <v>1.051420144659895</v>
      </c>
      <c r="BB66" s="484">
        <f t="shared" si="37"/>
        <v>7.2336349646044906E-2</v>
      </c>
      <c r="BC66" s="484">
        <f t="shared" si="37"/>
        <v>1.384562942443829E-2</v>
      </c>
      <c r="BD66" s="484">
        <f t="shared" si="37"/>
        <v>1.0172299168975064E-2</v>
      </c>
      <c r="BE66" s="484">
        <f t="shared" si="37"/>
        <v>7.0640966451215748E-3</v>
      </c>
      <c r="BF66" s="483">
        <f t="shared" si="29"/>
        <v>21.40929898430285</v>
      </c>
    </row>
    <row r="67" spans="3:58" ht="15.75" thickBot="1">
      <c r="C67" s="488" t="s">
        <v>474</v>
      </c>
      <c r="D67" s="488" t="s">
        <v>572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1">
        <v>20</v>
      </c>
      <c r="S67" s="51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2"/>
        <v>3.8714397726223431</v>
      </c>
      <c r="W67" s="489" t="s">
        <v>95</v>
      </c>
      <c r="X67" s="1"/>
      <c r="Y67" s="488" t="s">
        <v>474</v>
      </c>
      <c r="Z67" s="488" t="s">
        <v>572</v>
      </c>
      <c r="AA67" s="487">
        <v>11</v>
      </c>
      <c r="AB67" s="486">
        <f t="shared" si="25"/>
        <v>0.9</v>
      </c>
      <c r="AC67" s="485">
        <f t="shared" si="26"/>
        <v>3</v>
      </c>
      <c r="AD67" s="9">
        <v>220</v>
      </c>
      <c r="AE67" s="10">
        <f t="shared" si="27"/>
        <v>0.34990925405431861</v>
      </c>
      <c r="AF67" s="9" t="str">
        <f t="shared" si="28"/>
        <v>Cable de Cobre Encauchetado 12 AWG</v>
      </c>
      <c r="AG67" s="9">
        <v>5.32</v>
      </c>
      <c r="AH67" s="484">
        <f t="shared" si="36"/>
        <v>5.3737373737373728E-5</v>
      </c>
      <c r="AI67" s="484">
        <f t="shared" si="36"/>
        <v>5.3737373737373728E-5</v>
      </c>
      <c r="AJ67" s="484">
        <f t="shared" si="36"/>
        <v>5.3737373737373728E-5</v>
      </c>
      <c r="AK67" s="484">
        <f t="shared" si="36"/>
        <v>5.3737373737373728E-5</v>
      </c>
      <c r="AL67" s="484">
        <f t="shared" si="36"/>
        <v>5.3737373737373728E-5</v>
      </c>
      <c r="AM67" s="484">
        <f t="shared" si="36"/>
        <v>5.3737373737373728E-5</v>
      </c>
      <c r="AN67" s="484">
        <f t="shared" si="36"/>
        <v>5.3737373737373728E-5</v>
      </c>
      <c r="AO67" s="484">
        <f t="shared" si="36"/>
        <v>5.3737373737373728E-5</v>
      </c>
      <c r="AP67" s="484">
        <f t="shared" si="36"/>
        <v>2.4848161616161622E-3</v>
      </c>
      <c r="AQ67" s="484">
        <f t="shared" si="36"/>
        <v>1.2415482828282825E-2</v>
      </c>
      <c r="AR67" s="484">
        <f t="shared" si="37"/>
        <v>1.7799967676767676E-2</v>
      </c>
      <c r="AS67" s="484">
        <f t="shared" si="37"/>
        <v>1.8590981818181813E-2</v>
      </c>
      <c r="AT67" s="484">
        <f t="shared" si="37"/>
        <v>1.1142981818181814E-2</v>
      </c>
      <c r="AU67" s="484">
        <f t="shared" si="37"/>
        <v>3.6133010101010092E-3</v>
      </c>
      <c r="AV67" s="484">
        <f t="shared" si="37"/>
        <v>1.0532525252525248E-2</v>
      </c>
      <c r="AW67" s="484">
        <f t="shared" si="37"/>
        <v>1.939919191919191E-2</v>
      </c>
      <c r="AX67" s="484">
        <f t="shared" si="37"/>
        <v>2.149494949494949E-2</v>
      </c>
      <c r="AY67" s="484">
        <f t="shared" si="37"/>
        <v>2.0643749494949491E-2</v>
      </c>
      <c r="AZ67" s="484">
        <f t="shared" si="37"/>
        <v>1.5530101010101006E-2</v>
      </c>
      <c r="BA67" s="484">
        <f t="shared" si="37"/>
        <v>7.9982707070707041E-3</v>
      </c>
      <c r="BB67" s="484">
        <f t="shared" si="37"/>
        <v>5.5027070707070705E-4</v>
      </c>
      <c r="BC67" s="484">
        <f t="shared" si="37"/>
        <v>1.0532525252525254E-4</v>
      </c>
      <c r="BD67" s="484">
        <f t="shared" si="37"/>
        <v>7.7381818181818151E-5</v>
      </c>
      <c r="BE67" s="484">
        <f t="shared" si="37"/>
        <v>5.3737373737373728E-5</v>
      </c>
      <c r="BF67" s="483">
        <f t="shared" si="29"/>
        <v>0.16286293333333327</v>
      </c>
    </row>
    <row r="68" spans="3:58" ht="15.75" thickBot="1">
      <c r="C68" s="488" t="s">
        <v>474</v>
      </c>
      <c r="D68" s="488" t="s">
        <v>472</v>
      </c>
      <c r="E68" s="487">
        <v>42</v>
      </c>
      <c r="F68" s="9">
        <v>24</v>
      </c>
      <c r="G68" s="9">
        <v>0</v>
      </c>
      <c r="H68" s="10">
        <f t="shared" si="30"/>
        <v>2.88</v>
      </c>
      <c r="I68" s="12">
        <v>380</v>
      </c>
      <c r="J68" s="51">
        <v>0.9</v>
      </c>
      <c r="K68" s="490">
        <f t="shared" si="33"/>
        <v>3.1999999999999997</v>
      </c>
      <c r="L68" s="490">
        <f t="shared" si="31"/>
        <v>134.39999999999998</v>
      </c>
      <c r="M68" s="499">
        <v>3</v>
      </c>
      <c r="N68" s="51">
        <f t="shared" si="21"/>
        <v>4.8618970037021105</v>
      </c>
      <c r="O68" s="487">
        <v>1</v>
      </c>
      <c r="P68" s="490">
        <f t="shared" si="22"/>
        <v>4.8618970037021105</v>
      </c>
      <c r="Q68" s="9" t="s">
        <v>373</v>
      </c>
      <c r="R68" s="51">
        <v>90</v>
      </c>
      <c r="S68" s="51">
        <v>91.09</v>
      </c>
      <c r="T68" s="490">
        <f t="shared" si="23"/>
        <v>1</v>
      </c>
      <c r="U68" s="51">
        <f t="shared" si="24"/>
        <v>8.4781828254847647E-2</v>
      </c>
      <c r="V68" s="490">
        <f t="shared" si="32"/>
        <v>3.9562216008771909</v>
      </c>
      <c r="W68" s="489" t="s">
        <v>95</v>
      </c>
      <c r="X68" s="1"/>
      <c r="Y68" s="488" t="s">
        <v>474</v>
      </c>
      <c r="Z68" s="488" t="s">
        <v>472</v>
      </c>
      <c r="AA68" s="487">
        <v>42</v>
      </c>
      <c r="AB68" s="486">
        <f t="shared" si="25"/>
        <v>0.9</v>
      </c>
      <c r="AC68" s="485">
        <f t="shared" si="26"/>
        <v>3</v>
      </c>
      <c r="AD68" s="9">
        <v>380</v>
      </c>
      <c r="AE68" s="10">
        <f t="shared" si="27"/>
        <v>4.8618970037021105</v>
      </c>
      <c r="AF68" s="9" t="str">
        <f t="shared" si="28"/>
        <v>AL No 2 THHN SERIE 8000</v>
      </c>
      <c r="AG68" s="9">
        <v>0.85399999999999998</v>
      </c>
      <c r="AH68" s="484">
        <f t="shared" si="36"/>
        <v>6.3588698060941789E-3</v>
      </c>
      <c r="AI68" s="484">
        <f t="shared" si="36"/>
        <v>6.3588698060941789E-3</v>
      </c>
      <c r="AJ68" s="484">
        <f t="shared" si="36"/>
        <v>6.3588698060941789E-3</v>
      </c>
      <c r="AK68" s="484">
        <f t="shared" si="36"/>
        <v>6.3588698060941789E-3</v>
      </c>
      <c r="AL68" s="484">
        <f t="shared" si="36"/>
        <v>6.3588698060941789E-3</v>
      </c>
      <c r="AM68" s="484">
        <f t="shared" si="36"/>
        <v>6.3588698060941789E-3</v>
      </c>
      <c r="AN68" s="484">
        <f t="shared" si="36"/>
        <v>6.3588698060941789E-3</v>
      </c>
      <c r="AO68" s="484">
        <f t="shared" si="36"/>
        <v>6.3588698060941789E-3</v>
      </c>
      <c r="AP68" s="484">
        <f t="shared" si="36"/>
        <v>0.29403413983379495</v>
      </c>
      <c r="AQ68" s="484">
        <f t="shared" si="36"/>
        <v>1.4691532799999993</v>
      </c>
      <c r="AR68" s="484">
        <f t="shared" si="37"/>
        <v>2.1063120345706365</v>
      </c>
      <c r="AS68" s="484">
        <f t="shared" si="37"/>
        <v>2.1999145981163428</v>
      </c>
      <c r="AT68" s="484">
        <f t="shared" si="37"/>
        <v>1.318575242991689</v>
      </c>
      <c r="AU68" s="484">
        <f t="shared" si="37"/>
        <v>0.42757040576177252</v>
      </c>
      <c r="AV68" s="484">
        <f t="shared" si="37"/>
        <v>1.2463384819944592</v>
      </c>
      <c r="AW68" s="484">
        <f t="shared" si="37"/>
        <v>2.2955519999999989</v>
      </c>
      <c r="AX68" s="484">
        <f t="shared" si="37"/>
        <v>2.5435479224376718</v>
      </c>
      <c r="AY68" s="484">
        <f t="shared" si="37"/>
        <v>2.44282342470914</v>
      </c>
      <c r="AZ68" s="484">
        <f t="shared" si="37"/>
        <v>1.8377133739612175</v>
      </c>
      <c r="BA68" s="484">
        <f t="shared" si="37"/>
        <v>0.94645418193905761</v>
      </c>
      <c r="BB68" s="484">
        <f t="shared" si="37"/>
        <v>6.5114826814404406E-2</v>
      </c>
      <c r="BC68" s="484">
        <f t="shared" si="37"/>
        <v>1.2463384819944594E-2</v>
      </c>
      <c r="BD68" s="484">
        <f t="shared" si="37"/>
        <v>9.1567725207756176E-3</v>
      </c>
      <c r="BE68" s="484">
        <f t="shared" si="37"/>
        <v>6.3588698060941789E-3</v>
      </c>
      <c r="BF68" s="483">
        <f t="shared" si="29"/>
        <v>19.271953898725751</v>
      </c>
    </row>
    <row r="69" spans="3:58" ht="15.75" thickBot="1">
      <c r="C69" s="488" t="s">
        <v>472</v>
      </c>
      <c r="D69" s="488" t="s">
        <v>571</v>
      </c>
      <c r="E69" s="487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490">
        <f t="shared" si="33"/>
        <v>0.13333333333333333</v>
      </c>
      <c r="L69" s="490">
        <f t="shared" si="31"/>
        <v>1.4666666666666666</v>
      </c>
      <c r="M69" s="487">
        <v>3</v>
      </c>
      <c r="N69" s="51">
        <f t="shared" si="21"/>
        <v>0.34990925405431861</v>
      </c>
      <c r="O69" s="487">
        <v>1</v>
      </c>
      <c r="P69" s="490">
        <f t="shared" si="22"/>
        <v>0.34990925405431861</v>
      </c>
      <c r="Q69" s="9" t="s">
        <v>937</v>
      </c>
      <c r="R69" s="51">
        <v>20</v>
      </c>
      <c r="S69" s="51">
        <v>532.17999999999995</v>
      </c>
      <c r="T69" s="490">
        <f t="shared" si="23"/>
        <v>1</v>
      </c>
      <c r="U69" s="51">
        <f t="shared" si="24"/>
        <v>5.4053370267774688E-3</v>
      </c>
      <c r="V69" s="490">
        <f t="shared" si="32"/>
        <v>3.9616269379039681</v>
      </c>
      <c r="W69" s="489" t="s">
        <v>95</v>
      </c>
      <c r="X69" s="1"/>
      <c r="Y69" s="488" t="s">
        <v>472</v>
      </c>
      <c r="Z69" s="488" t="s">
        <v>571</v>
      </c>
      <c r="AA69" s="487">
        <v>11</v>
      </c>
      <c r="AB69" s="486">
        <f t="shared" si="25"/>
        <v>0.9</v>
      </c>
      <c r="AC69" s="485">
        <f t="shared" si="26"/>
        <v>3</v>
      </c>
      <c r="AD69" s="9">
        <v>220</v>
      </c>
      <c r="AE69" s="10">
        <f t="shared" si="27"/>
        <v>0.34990925405431861</v>
      </c>
      <c r="AF69" s="9" t="str">
        <f t="shared" si="28"/>
        <v>Cable de Cobre Encauchetado 12 AWG</v>
      </c>
      <c r="AG69" s="9">
        <v>5.32</v>
      </c>
      <c r="AH69" s="484">
        <f t="shared" si="36"/>
        <v>5.3737373737373728E-5</v>
      </c>
      <c r="AI69" s="484">
        <f t="shared" si="36"/>
        <v>5.3737373737373728E-5</v>
      </c>
      <c r="AJ69" s="484">
        <f t="shared" si="36"/>
        <v>5.3737373737373728E-5</v>
      </c>
      <c r="AK69" s="484">
        <f t="shared" si="36"/>
        <v>5.3737373737373728E-5</v>
      </c>
      <c r="AL69" s="484">
        <f t="shared" si="36"/>
        <v>5.3737373737373728E-5</v>
      </c>
      <c r="AM69" s="484">
        <f t="shared" si="36"/>
        <v>5.3737373737373728E-5</v>
      </c>
      <c r="AN69" s="484">
        <f t="shared" si="36"/>
        <v>5.3737373737373728E-5</v>
      </c>
      <c r="AO69" s="484">
        <f t="shared" si="36"/>
        <v>5.3737373737373728E-5</v>
      </c>
      <c r="AP69" s="484">
        <f t="shared" si="36"/>
        <v>2.4848161616161622E-3</v>
      </c>
      <c r="AQ69" s="484">
        <f t="shared" si="36"/>
        <v>1.2415482828282825E-2</v>
      </c>
      <c r="AR69" s="484">
        <f t="shared" si="37"/>
        <v>1.7799967676767676E-2</v>
      </c>
      <c r="AS69" s="484">
        <f t="shared" si="37"/>
        <v>1.8590981818181813E-2</v>
      </c>
      <c r="AT69" s="484">
        <f t="shared" si="37"/>
        <v>1.1142981818181814E-2</v>
      </c>
      <c r="AU69" s="484">
        <f t="shared" si="37"/>
        <v>3.6133010101010092E-3</v>
      </c>
      <c r="AV69" s="484">
        <f t="shared" si="37"/>
        <v>1.0532525252525248E-2</v>
      </c>
      <c r="AW69" s="484">
        <f t="shared" si="37"/>
        <v>1.939919191919191E-2</v>
      </c>
      <c r="AX69" s="484">
        <f t="shared" si="37"/>
        <v>2.149494949494949E-2</v>
      </c>
      <c r="AY69" s="484">
        <f t="shared" si="37"/>
        <v>2.0643749494949491E-2</v>
      </c>
      <c r="AZ69" s="484">
        <f t="shared" si="37"/>
        <v>1.5530101010101006E-2</v>
      </c>
      <c r="BA69" s="484">
        <f t="shared" si="37"/>
        <v>7.9982707070707041E-3</v>
      </c>
      <c r="BB69" s="484">
        <f t="shared" si="37"/>
        <v>5.5027070707070705E-4</v>
      </c>
      <c r="BC69" s="484">
        <f t="shared" si="37"/>
        <v>1.0532525252525254E-4</v>
      </c>
      <c r="BD69" s="484">
        <f t="shared" si="37"/>
        <v>7.7381818181818151E-5</v>
      </c>
      <c r="BE69" s="484">
        <f t="shared" si="37"/>
        <v>5.3737373737373728E-5</v>
      </c>
      <c r="BF69" s="483">
        <f t="shared" si="29"/>
        <v>0.16286293333333327</v>
      </c>
    </row>
    <row r="70" spans="3:58" ht="15.75" thickBot="1">
      <c r="C70" s="488" t="s">
        <v>472</v>
      </c>
      <c r="D70" s="488" t="s">
        <v>470</v>
      </c>
      <c r="E70" s="487">
        <v>40</v>
      </c>
      <c r="F70" s="9">
        <v>23</v>
      </c>
      <c r="G70" s="9">
        <v>0</v>
      </c>
      <c r="H70" s="10">
        <f t="shared" si="30"/>
        <v>2.76</v>
      </c>
      <c r="I70" s="12">
        <v>380</v>
      </c>
      <c r="J70" s="51">
        <v>0.9</v>
      </c>
      <c r="K70" s="490">
        <f t="shared" si="33"/>
        <v>3.0666666666666664</v>
      </c>
      <c r="L70" s="490">
        <f t="shared" si="31"/>
        <v>122.66666666666666</v>
      </c>
      <c r="M70" s="499">
        <v>3</v>
      </c>
      <c r="N70" s="51">
        <f t="shared" si="21"/>
        <v>4.6593179618811904</v>
      </c>
      <c r="O70" s="487">
        <v>1</v>
      </c>
      <c r="P70" s="490">
        <f t="shared" si="22"/>
        <v>4.6593179618811904</v>
      </c>
      <c r="Q70" s="9" t="s">
        <v>373</v>
      </c>
      <c r="R70" s="51">
        <v>90</v>
      </c>
      <c r="S70" s="51">
        <v>91.09</v>
      </c>
      <c r="T70" s="490">
        <f t="shared" si="23"/>
        <v>1</v>
      </c>
      <c r="U70" s="51">
        <f t="shared" si="24"/>
        <v>7.7380240073868886E-2</v>
      </c>
      <c r="V70" s="490">
        <f t="shared" si="32"/>
        <v>4.0390071779778367</v>
      </c>
      <c r="W70" s="489" t="s">
        <v>95</v>
      </c>
      <c r="X70" s="1"/>
      <c r="Y70" s="488" t="s">
        <v>472</v>
      </c>
      <c r="Z70" s="488" t="s">
        <v>470</v>
      </c>
      <c r="AA70" s="487">
        <v>40</v>
      </c>
      <c r="AB70" s="486">
        <f t="shared" si="25"/>
        <v>0.9</v>
      </c>
      <c r="AC70" s="485">
        <f t="shared" si="26"/>
        <v>3</v>
      </c>
      <c r="AD70" s="9">
        <v>380</v>
      </c>
      <c r="AE70" s="10">
        <f t="shared" si="27"/>
        <v>4.6593179618811904</v>
      </c>
      <c r="AF70" s="9" t="str">
        <f t="shared" si="28"/>
        <v>AL No 2 THHN SERIE 8000</v>
      </c>
      <c r="AG70" s="9">
        <v>0.85399999999999998</v>
      </c>
      <c r="AH70" s="484">
        <f t="shared" ref="AH70:AQ79" si="38">$AC70*($AE70*AH$9)^2*$AG70*$AA70/1000</f>
        <v>5.5619082794706072E-3</v>
      </c>
      <c r="AI70" s="484">
        <f t="shared" si="38"/>
        <v>5.5619082794706072E-3</v>
      </c>
      <c r="AJ70" s="484">
        <f t="shared" si="38"/>
        <v>5.5619082794706072E-3</v>
      </c>
      <c r="AK70" s="484">
        <f t="shared" si="38"/>
        <v>5.5619082794706072E-3</v>
      </c>
      <c r="AL70" s="484">
        <f t="shared" si="38"/>
        <v>5.5619082794706072E-3</v>
      </c>
      <c r="AM70" s="484">
        <f t="shared" si="38"/>
        <v>5.5619082794706072E-3</v>
      </c>
      <c r="AN70" s="484">
        <f t="shared" si="38"/>
        <v>5.5619082794706072E-3</v>
      </c>
      <c r="AO70" s="484">
        <f t="shared" si="38"/>
        <v>5.5619082794706072E-3</v>
      </c>
      <c r="AP70" s="484">
        <f t="shared" si="38"/>
        <v>0.25718263884272086</v>
      </c>
      <c r="AQ70" s="484">
        <f t="shared" si="38"/>
        <v>1.2850232888888891</v>
      </c>
      <c r="AR70" s="484">
        <f t="shared" ref="AR70:BE79" si="39">$AC70*($AE70*AR$9)^2*$AG70*$AA70/1000</f>
        <v>1.8423264984918433</v>
      </c>
      <c r="AS70" s="484">
        <f t="shared" si="39"/>
        <v>1.9241977883656505</v>
      </c>
      <c r="AT70" s="484">
        <f t="shared" si="39"/>
        <v>1.1533173008310249</v>
      </c>
      <c r="AU70" s="484">
        <f t="shared" si="39"/>
        <v>0.37398271271160355</v>
      </c>
      <c r="AV70" s="484">
        <f t="shared" si="39"/>
        <v>1.0901340227762386</v>
      </c>
      <c r="AW70" s="484">
        <f t="shared" si="39"/>
        <v>2.0078488888888888</v>
      </c>
      <c r="AX70" s="484">
        <f t="shared" si="39"/>
        <v>2.2247633117882426</v>
      </c>
      <c r="AY70" s="484">
        <f t="shared" si="39"/>
        <v>2.1366626846414278</v>
      </c>
      <c r="AZ70" s="484">
        <f t="shared" si="39"/>
        <v>1.6073914927670052</v>
      </c>
      <c r="BA70" s="484">
        <f t="shared" si="39"/>
        <v>0.82783442831640497</v>
      </c>
      <c r="BB70" s="484">
        <f t="shared" si="39"/>
        <v>5.6953940781778997E-2</v>
      </c>
      <c r="BC70" s="484">
        <f t="shared" si="39"/>
        <v>1.0901340227762388E-2</v>
      </c>
      <c r="BD70" s="484">
        <f t="shared" si="39"/>
        <v>8.0091479224376726E-3</v>
      </c>
      <c r="BE70" s="484">
        <f t="shared" si="39"/>
        <v>5.5619082794706072E-3</v>
      </c>
      <c r="BF70" s="483">
        <f t="shared" si="29"/>
        <v>16.856586660757152</v>
      </c>
    </row>
    <row r="71" spans="3:58" ht="15.75" thickBot="1">
      <c r="C71" s="488" t="s">
        <v>470</v>
      </c>
      <c r="D71" s="488" t="s">
        <v>570</v>
      </c>
      <c r="E71" s="487">
        <v>11</v>
      </c>
      <c r="F71" s="9">
        <v>2</v>
      </c>
      <c r="G71" s="9">
        <v>0</v>
      </c>
      <c r="H71" s="10">
        <f t="shared" si="30"/>
        <v>0.24</v>
      </c>
      <c r="I71" s="12">
        <v>220</v>
      </c>
      <c r="J71" s="51">
        <v>0.9</v>
      </c>
      <c r="K71" s="490">
        <f t="shared" si="33"/>
        <v>0.26666666666666666</v>
      </c>
      <c r="L71" s="490">
        <f t="shared" si="31"/>
        <v>2.9333333333333331</v>
      </c>
      <c r="M71" s="487">
        <v>3</v>
      </c>
      <c r="N71" s="51">
        <f t="shared" si="21"/>
        <v>0.69981850810863722</v>
      </c>
      <c r="O71" s="487">
        <v>1</v>
      </c>
      <c r="P71" s="490">
        <f t="shared" si="22"/>
        <v>0.69981850810863722</v>
      </c>
      <c r="Q71" s="9" t="s">
        <v>937</v>
      </c>
      <c r="R71" s="51">
        <v>20</v>
      </c>
      <c r="S71" s="51">
        <v>532.17999999999995</v>
      </c>
      <c r="T71" s="490">
        <f t="shared" si="23"/>
        <v>1</v>
      </c>
      <c r="U71" s="51">
        <f t="shared" si="24"/>
        <v>1.0810674053554938E-2</v>
      </c>
      <c r="V71" s="490">
        <f t="shared" si="32"/>
        <v>4.0498178520313912</v>
      </c>
      <c r="W71" s="489" t="s">
        <v>95</v>
      </c>
      <c r="X71" s="1"/>
      <c r="Y71" s="488" t="s">
        <v>470</v>
      </c>
      <c r="Z71" s="488" t="s">
        <v>570</v>
      </c>
      <c r="AA71" s="487">
        <v>11</v>
      </c>
      <c r="AB71" s="486">
        <f t="shared" si="25"/>
        <v>0.9</v>
      </c>
      <c r="AC71" s="485">
        <f t="shared" si="26"/>
        <v>3</v>
      </c>
      <c r="AD71" s="9">
        <v>220</v>
      </c>
      <c r="AE71" s="10">
        <f t="shared" si="27"/>
        <v>0.69981850810863722</v>
      </c>
      <c r="AF71" s="9" t="str">
        <f t="shared" si="28"/>
        <v>Cable de Cobre Encauchetado 12 AWG</v>
      </c>
      <c r="AG71" s="9">
        <v>5.32</v>
      </c>
      <c r="AH71" s="484">
        <f t="shared" si="38"/>
        <v>2.1494949494949491E-4</v>
      </c>
      <c r="AI71" s="484">
        <f t="shared" si="38"/>
        <v>2.1494949494949491E-4</v>
      </c>
      <c r="AJ71" s="484">
        <f t="shared" si="38"/>
        <v>2.1494949494949491E-4</v>
      </c>
      <c r="AK71" s="484">
        <f t="shared" si="38"/>
        <v>2.1494949494949491E-4</v>
      </c>
      <c r="AL71" s="484">
        <f t="shared" si="38"/>
        <v>2.1494949494949491E-4</v>
      </c>
      <c r="AM71" s="484">
        <f t="shared" si="38"/>
        <v>2.1494949494949491E-4</v>
      </c>
      <c r="AN71" s="484">
        <f t="shared" si="38"/>
        <v>2.1494949494949491E-4</v>
      </c>
      <c r="AO71" s="484">
        <f t="shared" si="38"/>
        <v>2.1494949494949491E-4</v>
      </c>
      <c r="AP71" s="484">
        <f t="shared" si="38"/>
        <v>9.9392646464646489E-3</v>
      </c>
      <c r="AQ71" s="484">
        <f t="shared" si="38"/>
        <v>4.9661931313131298E-2</v>
      </c>
      <c r="AR71" s="484">
        <f t="shared" si="39"/>
        <v>7.1199870707070706E-2</v>
      </c>
      <c r="AS71" s="484">
        <f t="shared" si="39"/>
        <v>7.4363927272727254E-2</v>
      </c>
      <c r="AT71" s="484">
        <f t="shared" si="39"/>
        <v>4.4571927272727255E-2</v>
      </c>
      <c r="AU71" s="484">
        <f t="shared" si="39"/>
        <v>1.4453204040404037E-2</v>
      </c>
      <c r="AV71" s="484">
        <f t="shared" si="39"/>
        <v>4.2130101010100993E-2</v>
      </c>
      <c r="AW71" s="484">
        <f t="shared" si="39"/>
        <v>7.7596767676767639E-2</v>
      </c>
      <c r="AX71" s="484">
        <f t="shared" si="39"/>
        <v>8.5979797979797962E-2</v>
      </c>
      <c r="AY71" s="484">
        <f t="shared" si="39"/>
        <v>8.2574997979797962E-2</v>
      </c>
      <c r="AZ71" s="484">
        <f t="shared" si="39"/>
        <v>6.2120404040404024E-2</v>
      </c>
      <c r="BA71" s="484">
        <f t="shared" si="39"/>
        <v>3.1993082828282816E-2</v>
      </c>
      <c r="BB71" s="484">
        <f t="shared" si="39"/>
        <v>2.2010828282828282E-3</v>
      </c>
      <c r="BC71" s="484">
        <f t="shared" si="39"/>
        <v>4.2130101010101015E-4</v>
      </c>
      <c r="BD71" s="484">
        <f t="shared" si="39"/>
        <v>3.095272727272726E-4</v>
      </c>
      <c r="BE71" s="484">
        <f t="shared" si="39"/>
        <v>2.1494949494949491E-4</v>
      </c>
      <c r="BF71" s="483">
        <f t="shared" si="29"/>
        <v>0.65145173333333306</v>
      </c>
    </row>
    <row r="72" spans="3:58" ht="15.75" thickBot="1">
      <c r="C72" s="488" t="s">
        <v>470</v>
      </c>
      <c r="D72" s="488" t="s">
        <v>468</v>
      </c>
      <c r="E72" s="487">
        <v>40</v>
      </c>
      <c r="F72" s="9">
        <v>21</v>
      </c>
      <c r="G72" s="9">
        <v>0</v>
      </c>
      <c r="H72" s="10">
        <f t="shared" si="30"/>
        <v>2.52</v>
      </c>
      <c r="I72" s="12">
        <v>380</v>
      </c>
      <c r="J72" s="51">
        <v>0.9</v>
      </c>
      <c r="K72" s="490">
        <f t="shared" si="33"/>
        <v>2.8</v>
      </c>
      <c r="L72" s="490">
        <f t="shared" si="31"/>
        <v>112</v>
      </c>
      <c r="M72" s="499">
        <v>3</v>
      </c>
      <c r="N72" s="51">
        <f t="shared" si="21"/>
        <v>4.2541598782393475</v>
      </c>
      <c r="O72" s="487">
        <v>1</v>
      </c>
      <c r="P72" s="490">
        <f t="shared" si="22"/>
        <v>4.2541598782393475</v>
      </c>
      <c r="Q72" s="9" t="s">
        <v>373</v>
      </c>
      <c r="R72" s="51">
        <v>90</v>
      </c>
      <c r="S72" s="51">
        <v>91.09</v>
      </c>
      <c r="T72" s="490">
        <f t="shared" si="23"/>
        <v>1</v>
      </c>
      <c r="U72" s="51">
        <f t="shared" si="24"/>
        <v>7.0651523545706377E-2</v>
      </c>
      <c r="V72" s="490">
        <f t="shared" si="32"/>
        <v>4.1204693755770974</v>
      </c>
      <c r="W72" s="489" t="s">
        <v>95</v>
      </c>
      <c r="X72" s="1"/>
      <c r="Y72" s="488" t="s">
        <v>470</v>
      </c>
      <c r="Z72" s="488" t="s">
        <v>468</v>
      </c>
      <c r="AA72" s="487">
        <v>40</v>
      </c>
      <c r="AB72" s="486">
        <f t="shared" si="25"/>
        <v>0.9</v>
      </c>
      <c r="AC72" s="485">
        <f t="shared" si="26"/>
        <v>3</v>
      </c>
      <c r="AD72" s="9">
        <v>380</v>
      </c>
      <c r="AE72" s="10">
        <f t="shared" si="27"/>
        <v>4.2541598782393475</v>
      </c>
      <c r="AF72" s="9" t="str">
        <f t="shared" si="28"/>
        <v>AL No 2 THHN SERIE 8000</v>
      </c>
      <c r="AG72" s="9">
        <v>0.85399999999999998</v>
      </c>
      <c r="AH72" s="484">
        <f t="shared" si="38"/>
        <v>4.6366759002770073E-3</v>
      </c>
      <c r="AI72" s="484">
        <f t="shared" si="38"/>
        <v>4.6366759002770073E-3</v>
      </c>
      <c r="AJ72" s="484">
        <f t="shared" si="38"/>
        <v>4.6366759002770073E-3</v>
      </c>
      <c r="AK72" s="484">
        <f t="shared" si="38"/>
        <v>4.6366759002770073E-3</v>
      </c>
      <c r="AL72" s="484">
        <f t="shared" si="38"/>
        <v>4.6366759002770073E-3</v>
      </c>
      <c r="AM72" s="484">
        <f t="shared" si="38"/>
        <v>4.6366759002770073E-3</v>
      </c>
      <c r="AN72" s="484">
        <f t="shared" si="38"/>
        <v>4.6366759002770073E-3</v>
      </c>
      <c r="AO72" s="484">
        <f t="shared" si="38"/>
        <v>4.6366759002770073E-3</v>
      </c>
      <c r="AP72" s="484">
        <f t="shared" si="38"/>
        <v>0.21439989362880885</v>
      </c>
      <c r="AQ72" s="484">
        <f t="shared" si="38"/>
        <v>1.0712575999999996</v>
      </c>
      <c r="AR72" s="484">
        <f t="shared" si="39"/>
        <v>1.5358525252077559</v>
      </c>
      <c r="AS72" s="484">
        <f t="shared" si="39"/>
        <v>1.6041043944598337</v>
      </c>
      <c r="AT72" s="484">
        <f t="shared" si="39"/>
        <v>0.96146111468144013</v>
      </c>
      <c r="AU72" s="484">
        <f t="shared" si="39"/>
        <v>0.31177008753462593</v>
      </c>
      <c r="AV72" s="484">
        <f t="shared" si="39"/>
        <v>0.9087884764542935</v>
      </c>
      <c r="AW72" s="484">
        <f t="shared" si="39"/>
        <v>1.6738399999999998</v>
      </c>
      <c r="AX72" s="484">
        <f t="shared" si="39"/>
        <v>1.854670360110803</v>
      </c>
      <c r="AY72" s="484">
        <f t="shared" si="39"/>
        <v>1.7812254138504153</v>
      </c>
      <c r="AZ72" s="484">
        <f t="shared" si="39"/>
        <v>1.3399993351800552</v>
      </c>
      <c r="BA72" s="484">
        <f t="shared" si="39"/>
        <v>0.69012284099722976</v>
      </c>
      <c r="BB72" s="484">
        <f t="shared" si="39"/>
        <v>4.7479561218836563E-2</v>
      </c>
      <c r="BC72" s="484">
        <f t="shared" si="39"/>
        <v>9.0878847645429386E-3</v>
      </c>
      <c r="BD72" s="484">
        <f t="shared" si="39"/>
        <v>6.6768132963988883E-3</v>
      </c>
      <c r="BE72" s="484">
        <f t="shared" si="39"/>
        <v>4.6366759002770073E-3</v>
      </c>
      <c r="BF72" s="483">
        <f t="shared" si="29"/>
        <v>14.052466384487532</v>
      </c>
    </row>
    <row r="73" spans="3:58" ht="15.75" thickBot="1">
      <c r="C73" s="488" t="s">
        <v>468</v>
      </c>
      <c r="D73" s="488" t="s">
        <v>569</v>
      </c>
      <c r="E73" s="499">
        <v>11</v>
      </c>
      <c r="F73" s="9">
        <v>2</v>
      </c>
      <c r="G73" s="9">
        <v>0</v>
      </c>
      <c r="H73" s="10">
        <f t="shared" si="30"/>
        <v>0.24</v>
      </c>
      <c r="I73" s="12">
        <v>220</v>
      </c>
      <c r="J73" s="51">
        <v>0.9</v>
      </c>
      <c r="K73" s="51">
        <f t="shared" si="33"/>
        <v>0.26666666666666666</v>
      </c>
      <c r="L73" s="51">
        <f t="shared" si="31"/>
        <v>2.9333333333333331</v>
      </c>
      <c r="M73" s="499">
        <v>3</v>
      </c>
      <c r="N73" s="51">
        <f t="shared" si="21"/>
        <v>0.69981850810863722</v>
      </c>
      <c r="O73" s="499">
        <v>1</v>
      </c>
      <c r="P73" s="51">
        <f t="shared" si="22"/>
        <v>0.69981850810863722</v>
      </c>
      <c r="Q73" s="9" t="s">
        <v>937</v>
      </c>
      <c r="R73" s="51">
        <v>20</v>
      </c>
      <c r="S73" s="51">
        <v>532.17999999999995</v>
      </c>
      <c r="T73" s="51">
        <f t="shared" si="23"/>
        <v>1</v>
      </c>
      <c r="U73" s="51">
        <f t="shared" si="24"/>
        <v>1.0810674053554938E-2</v>
      </c>
      <c r="V73" s="51">
        <f t="shared" si="32"/>
        <v>4.1312800496306519</v>
      </c>
      <c r="W73" s="489" t="s">
        <v>95</v>
      </c>
      <c r="X73" s="1"/>
      <c r="Y73" s="488" t="s">
        <v>468</v>
      </c>
      <c r="Z73" s="488" t="s">
        <v>569</v>
      </c>
      <c r="AA73" s="499">
        <v>11</v>
      </c>
      <c r="AB73" s="486">
        <f t="shared" si="25"/>
        <v>0.9</v>
      </c>
      <c r="AC73" s="485">
        <f t="shared" si="26"/>
        <v>3</v>
      </c>
      <c r="AD73" s="9">
        <v>220</v>
      </c>
      <c r="AE73" s="10">
        <f t="shared" si="27"/>
        <v>0.69981850810863722</v>
      </c>
      <c r="AF73" s="9" t="str">
        <f t="shared" si="28"/>
        <v>Cable de Cobre Encauchetado 12 AWG</v>
      </c>
      <c r="AG73" s="9">
        <v>5.32</v>
      </c>
      <c r="AH73" s="484">
        <f t="shared" si="38"/>
        <v>2.1494949494949491E-4</v>
      </c>
      <c r="AI73" s="484">
        <f t="shared" si="38"/>
        <v>2.1494949494949491E-4</v>
      </c>
      <c r="AJ73" s="484">
        <f t="shared" si="38"/>
        <v>2.1494949494949491E-4</v>
      </c>
      <c r="AK73" s="484">
        <f t="shared" si="38"/>
        <v>2.1494949494949491E-4</v>
      </c>
      <c r="AL73" s="484">
        <f t="shared" si="38"/>
        <v>2.1494949494949491E-4</v>
      </c>
      <c r="AM73" s="484">
        <f t="shared" si="38"/>
        <v>2.1494949494949491E-4</v>
      </c>
      <c r="AN73" s="484">
        <f t="shared" si="38"/>
        <v>2.1494949494949491E-4</v>
      </c>
      <c r="AO73" s="484">
        <f t="shared" si="38"/>
        <v>2.1494949494949491E-4</v>
      </c>
      <c r="AP73" s="484">
        <f t="shared" si="38"/>
        <v>9.9392646464646489E-3</v>
      </c>
      <c r="AQ73" s="484">
        <f t="shared" si="38"/>
        <v>4.9661931313131298E-2</v>
      </c>
      <c r="AR73" s="484">
        <f t="shared" si="39"/>
        <v>7.1199870707070706E-2</v>
      </c>
      <c r="AS73" s="484">
        <f t="shared" si="39"/>
        <v>7.4363927272727254E-2</v>
      </c>
      <c r="AT73" s="484">
        <f t="shared" si="39"/>
        <v>4.4571927272727255E-2</v>
      </c>
      <c r="AU73" s="484">
        <f t="shared" si="39"/>
        <v>1.4453204040404037E-2</v>
      </c>
      <c r="AV73" s="484">
        <f t="shared" si="39"/>
        <v>4.2130101010100993E-2</v>
      </c>
      <c r="AW73" s="484">
        <f t="shared" si="39"/>
        <v>7.7596767676767639E-2</v>
      </c>
      <c r="AX73" s="484">
        <f t="shared" si="39"/>
        <v>8.5979797979797962E-2</v>
      </c>
      <c r="AY73" s="484">
        <f t="shared" si="39"/>
        <v>8.2574997979797962E-2</v>
      </c>
      <c r="AZ73" s="484">
        <f t="shared" si="39"/>
        <v>6.2120404040404024E-2</v>
      </c>
      <c r="BA73" s="484">
        <f t="shared" si="39"/>
        <v>3.1993082828282816E-2</v>
      </c>
      <c r="BB73" s="484">
        <f t="shared" si="39"/>
        <v>2.2010828282828282E-3</v>
      </c>
      <c r="BC73" s="484">
        <f t="shared" si="39"/>
        <v>4.2130101010101015E-4</v>
      </c>
      <c r="BD73" s="484">
        <f t="shared" si="39"/>
        <v>3.095272727272726E-4</v>
      </c>
      <c r="BE73" s="484">
        <f t="shared" si="39"/>
        <v>2.1494949494949491E-4</v>
      </c>
      <c r="BF73" s="497">
        <f t="shared" si="29"/>
        <v>0.65145173333333306</v>
      </c>
    </row>
    <row r="74" spans="3:58" ht="15.75" thickBot="1">
      <c r="C74" s="488" t="s">
        <v>468</v>
      </c>
      <c r="D74" s="488" t="s">
        <v>466</v>
      </c>
      <c r="E74" s="487">
        <v>40</v>
      </c>
      <c r="F74" s="9">
        <v>19</v>
      </c>
      <c r="G74" s="9">
        <v>0</v>
      </c>
      <c r="H74" s="10">
        <f t="shared" si="30"/>
        <v>2.2799999999999998</v>
      </c>
      <c r="I74" s="12">
        <v>380</v>
      </c>
      <c r="J74" s="51">
        <v>0.9</v>
      </c>
      <c r="K74" s="490">
        <f t="shared" si="33"/>
        <v>2.5333333333333332</v>
      </c>
      <c r="L74" s="490">
        <f t="shared" si="31"/>
        <v>101.33333333333333</v>
      </c>
      <c r="M74" s="487">
        <v>3</v>
      </c>
      <c r="N74" s="51">
        <f t="shared" ref="N74:N95" si="40">+IF(M74=3,K74*SQRT(3)*1000/(3*I74),IF(M74=2,K74*SQRT(3)*1000/(2*I74),K74*SQRT(3)*1000/(1*I74)))</f>
        <v>3.8490017945975046</v>
      </c>
      <c r="O74" s="487">
        <v>1</v>
      </c>
      <c r="P74" s="490">
        <f t="shared" ref="P74:P95" si="41">+N74/O74</f>
        <v>3.8490017945975046</v>
      </c>
      <c r="Q74" s="9" t="s">
        <v>373</v>
      </c>
      <c r="R74" s="51">
        <v>90</v>
      </c>
      <c r="S74" s="51">
        <v>91.09</v>
      </c>
      <c r="T74" s="490">
        <f t="shared" ref="T74:T95" si="42">+IF(M74=3,1,IF(M74=2,2.25,6))</f>
        <v>1</v>
      </c>
      <c r="U74" s="51">
        <f t="shared" ref="U74:U95" si="43">L74*S74*T74/(($T$7^2))</f>
        <v>6.3922807017543853E-2</v>
      </c>
      <c r="V74" s="490">
        <f t="shared" si="32"/>
        <v>4.195202856648196</v>
      </c>
      <c r="W74" s="489" t="s">
        <v>95</v>
      </c>
      <c r="X74" s="1"/>
      <c r="Y74" s="488" t="s">
        <v>468</v>
      </c>
      <c r="Z74" s="488" t="s">
        <v>466</v>
      </c>
      <c r="AA74" s="487">
        <v>40</v>
      </c>
      <c r="AB74" s="486">
        <f t="shared" ref="AB74:AB95" si="44">J74</f>
        <v>0.9</v>
      </c>
      <c r="AC74" s="485">
        <f t="shared" ref="AC74:AC95" si="45">M74</f>
        <v>3</v>
      </c>
      <c r="AD74" s="9">
        <v>380</v>
      </c>
      <c r="AE74" s="10">
        <f t="shared" ref="AE74:AE95" si="46">N74</f>
        <v>3.8490017945975046</v>
      </c>
      <c r="AF74" s="9" t="str">
        <f t="shared" ref="AF74:AF95" si="47">Q74</f>
        <v>AL No 2 THHN SERIE 8000</v>
      </c>
      <c r="AG74" s="9">
        <v>0.85399999999999998</v>
      </c>
      <c r="AH74" s="484">
        <f t="shared" si="38"/>
        <v>3.7955555555555542E-3</v>
      </c>
      <c r="AI74" s="484">
        <f t="shared" si="38"/>
        <v>3.7955555555555542E-3</v>
      </c>
      <c r="AJ74" s="484">
        <f t="shared" si="38"/>
        <v>3.7955555555555542E-3</v>
      </c>
      <c r="AK74" s="484">
        <f t="shared" si="38"/>
        <v>3.7955555555555542E-3</v>
      </c>
      <c r="AL74" s="484">
        <f t="shared" si="38"/>
        <v>3.7955555555555542E-3</v>
      </c>
      <c r="AM74" s="484">
        <f t="shared" si="38"/>
        <v>3.7955555555555542E-3</v>
      </c>
      <c r="AN74" s="484">
        <f t="shared" si="38"/>
        <v>3.7955555555555542E-3</v>
      </c>
      <c r="AO74" s="484">
        <f t="shared" si="38"/>
        <v>3.7955555555555542E-3</v>
      </c>
      <c r="AP74" s="484">
        <f t="shared" si="38"/>
        <v>0.17550648888888887</v>
      </c>
      <c r="AQ74" s="484">
        <f t="shared" si="38"/>
        <v>0.87692515555555528</v>
      </c>
      <c r="AR74" s="484">
        <f t="shared" si="39"/>
        <v>1.2572398222222219</v>
      </c>
      <c r="AS74" s="484">
        <f t="shared" si="39"/>
        <v>1.3131103999999996</v>
      </c>
      <c r="AT74" s="484">
        <f t="shared" si="39"/>
        <v>0.7870463999999997</v>
      </c>
      <c r="AU74" s="484">
        <f t="shared" si="39"/>
        <v>0.25521315555555535</v>
      </c>
      <c r="AV74" s="484">
        <f t="shared" si="39"/>
        <v>0.74392888888888864</v>
      </c>
      <c r="AW74" s="484">
        <f t="shared" si="39"/>
        <v>1.3701955555555549</v>
      </c>
      <c r="AX74" s="484">
        <f t="shared" si="39"/>
        <v>1.5182222222222219</v>
      </c>
      <c r="AY74" s="484">
        <f t="shared" si="39"/>
        <v>1.4581006222222217</v>
      </c>
      <c r="AZ74" s="484">
        <f t="shared" si="39"/>
        <v>1.0969155555555552</v>
      </c>
      <c r="BA74" s="484">
        <f t="shared" si="39"/>
        <v>0.56493048888888875</v>
      </c>
      <c r="BB74" s="484">
        <f t="shared" si="39"/>
        <v>3.8866488888888891E-2</v>
      </c>
      <c r="BC74" s="484">
        <f t="shared" si="39"/>
        <v>7.4392888888888875E-3</v>
      </c>
      <c r="BD74" s="484">
        <f t="shared" si="39"/>
        <v>5.4655999999999984E-3</v>
      </c>
      <c r="BE74" s="484">
        <f t="shared" si="39"/>
        <v>3.7955555555555542E-3</v>
      </c>
      <c r="BF74" s="483">
        <f t="shared" ref="BF74:BF97" si="48">SUM(AH74:BE74)</f>
        <v>11.50326613333333</v>
      </c>
    </row>
    <row r="75" spans="3:58" ht="15.75" thickBot="1">
      <c r="C75" s="488" t="s">
        <v>466</v>
      </c>
      <c r="D75" s="488" t="s">
        <v>568</v>
      </c>
      <c r="E75" s="487">
        <v>11</v>
      </c>
      <c r="F75" s="9">
        <v>2</v>
      </c>
      <c r="G75" s="9">
        <v>0</v>
      </c>
      <c r="H75" s="10">
        <f t="shared" ref="H75:H95" si="49">((F75*$F$9)+(G75*$G$9))/1000</f>
        <v>0.24</v>
      </c>
      <c r="I75" s="12">
        <v>220</v>
      </c>
      <c r="J75" s="51">
        <v>0.9</v>
      </c>
      <c r="K75" s="490">
        <f t="shared" si="33"/>
        <v>0.26666666666666666</v>
      </c>
      <c r="L75" s="490">
        <f t="shared" ref="L75:L95" si="50">+K75*E75</f>
        <v>2.9333333333333331</v>
      </c>
      <c r="M75" s="487">
        <v>3</v>
      </c>
      <c r="N75" s="51">
        <f t="shared" si="40"/>
        <v>0.69981850810863722</v>
      </c>
      <c r="O75" s="487">
        <v>1</v>
      </c>
      <c r="P75" s="490">
        <f t="shared" si="41"/>
        <v>0.69981850810863722</v>
      </c>
      <c r="Q75" s="9" t="s">
        <v>937</v>
      </c>
      <c r="R75" s="51">
        <v>20</v>
      </c>
      <c r="S75" s="51">
        <v>532.17999999999995</v>
      </c>
      <c r="T75" s="490">
        <f t="shared" si="42"/>
        <v>1</v>
      </c>
      <c r="U75" s="51">
        <f t="shared" si="43"/>
        <v>1.0810674053554938E-2</v>
      </c>
      <c r="V75" s="490">
        <f t="shared" ref="V75:V95" si="51">+U75+V74</f>
        <v>4.2060135307017505</v>
      </c>
      <c r="W75" s="489" t="s">
        <v>95</v>
      </c>
      <c r="X75" s="1"/>
      <c r="Y75" s="488" t="s">
        <v>466</v>
      </c>
      <c r="Z75" s="488" t="s">
        <v>568</v>
      </c>
      <c r="AA75" s="487">
        <v>11</v>
      </c>
      <c r="AB75" s="486">
        <f t="shared" si="44"/>
        <v>0.9</v>
      </c>
      <c r="AC75" s="485">
        <f t="shared" si="45"/>
        <v>3</v>
      </c>
      <c r="AD75" s="9">
        <v>220</v>
      </c>
      <c r="AE75" s="10">
        <f t="shared" si="46"/>
        <v>0.69981850810863722</v>
      </c>
      <c r="AF75" s="9" t="str">
        <f t="shared" si="47"/>
        <v>Cable de Cobre Encauchetado 12 AWG</v>
      </c>
      <c r="AG75" s="9">
        <v>5.32</v>
      </c>
      <c r="AH75" s="484">
        <f t="shared" si="38"/>
        <v>2.1494949494949491E-4</v>
      </c>
      <c r="AI75" s="484">
        <f t="shared" si="38"/>
        <v>2.1494949494949491E-4</v>
      </c>
      <c r="AJ75" s="484">
        <f t="shared" si="38"/>
        <v>2.1494949494949491E-4</v>
      </c>
      <c r="AK75" s="484">
        <f t="shared" si="38"/>
        <v>2.1494949494949491E-4</v>
      </c>
      <c r="AL75" s="484">
        <f t="shared" si="38"/>
        <v>2.1494949494949491E-4</v>
      </c>
      <c r="AM75" s="484">
        <f t="shared" si="38"/>
        <v>2.1494949494949491E-4</v>
      </c>
      <c r="AN75" s="484">
        <f t="shared" si="38"/>
        <v>2.1494949494949491E-4</v>
      </c>
      <c r="AO75" s="484">
        <f t="shared" si="38"/>
        <v>2.1494949494949491E-4</v>
      </c>
      <c r="AP75" s="484">
        <f t="shared" si="38"/>
        <v>9.9392646464646489E-3</v>
      </c>
      <c r="AQ75" s="484">
        <f t="shared" si="38"/>
        <v>4.9661931313131298E-2</v>
      </c>
      <c r="AR75" s="484">
        <f t="shared" si="39"/>
        <v>7.1199870707070706E-2</v>
      </c>
      <c r="AS75" s="484">
        <f t="shared" si="39"/>
        <v>7.4363927272727254E-2</v>
      </c>
      <c r="AT75" s="484">
        <f t="shared" si="39"/>
        <v>4.4571927272727255E-2</v>
      </c>
      <c r="AU75" s="484">
        <f t="shared" si="39"/>
        <v>1.4453204040404037E-2</v>
      </c>
      <c r="AV75" s="484">
        <f t="shared" si="39"/>
        <v>4.2130101010100993E-2</v>
      </c>
      <c r="AW75" s="484">
        <f t="shared" si="39"/>
        <v>7.7596767676767639E-2</v>
      </c>
      <c r="AX75" s="484">
        <f t="shared" si="39"/>
        <v>8.5979797979797962E-2</v>
      </c>
      <c r="AY75" s="484">
        <f t="shared" si="39"/>
        <v>8.2574997979797962E-2</v>
      </c>
      <c r="AZ75" s="484">
        <f t="shared" si="39"/>
        <v>6.2120404040404024E-2</v>
      </c>
      <c r="BA75" s="484">
        <f t="shared" si="39"/>
        <v>3.1993082828282816E-2</v>
      </c>
      <c r="BB75" s="484">
        <f t="shared" si="39"/>
        <v>2.2010828282828282E-3</v>
      </c>
      <c r="BC75" s="484">
        <f t="shared" si="39"/>
        <v>4.2130101010101015E-4</v>
      </c>
      <c r="BD75" s="484">
        <f t="shared" si="39"/>
        <v>3.095272727272726E-4</v>
      </c>
      <c r="BE75" s="484">
        <f t="shared" si="39"/>
        <v>2.1494949494949491E-4</v>
      </c>
      <c r="BF75" s="483">
        <f t="shared" si="48"/>
        <v>0.65145173333333306</v>
      </c>
    </row>
    <row r="76" spans="3:58" ht="15.75" thickBot="1">
      <c r="C76" s="488" t="s">
        <v>466</v>
      </c>
      <c r="D76" s="488" t="s">
        <v>464</v>
      </c>
      <c r="E76" s="487">
        <v>40</v>
      </c>
      <c r="F76" s="9">
        <v>17</v>
      </c>
      <c r="G76" s="9">
        <v>0</v>
      </c>
      <c r="H76" s="10">
        <f t="shared" si="49"/>
        <v>2.04</v>
      </c>
      <c r="I76" s="12">
        <v>380</v>
      </c>
      <c r="J76" s="51">
        <v>0.9</v>
      </c>
      <c r="K76" s="490">
        <f t="shared" ref="K76:K95" si="52">+H76/J76</f>
        <v>2.2666666666666666</v>
      </c>
      <c r="L76" s="490">
        <f t="shared" si="50"/>
        <v>90.666666666666657</v>
      </c>
      <c r="M76" s="487">
        <v>3</v>
      </c>
      <c r="N76" s="51">
        <f t="shared" si="40"/>
        <v>3.4438437109556621</v>
      </c>
      <c r="O76" s="487">
        <v>1</v>
      </c>
      <c r="P76" s="490">
        <f t="shared" si="41"/>
        <v>3.4438437109556621</v>
      </c>
      <c r="Q76" s="9" t="s">
        <v>373</v>
      </c>
      <c r="R76" s="51">
        <v>90</v>
      </c>
      <c r="S76" s="51">
        <v>91.09</v>
      </c>
      <c r="T76" s="490">
        <f t="shared" si="42"/>
        <v>1</v>
      </c>
      <c r="U76" s="51">
        <f t="shared" si="43"/>
        <v>5.7194090489381344E-2</v>
      </c>
      <c r="V76" s="490">
        <f t="shared" si="51"/>
        <v>4.2632076211911318</v>
      </c>
      <c r="W76" s="489" t="s">
        <v>95</v>
      </c>
      <c r="X76" s="1"/>
      <c r="Y76" s="488" t="s">
        <v>466</v>
      </c>
      <c r="Z76" s="488" t="s">
        <v>464</v>
      </c>
      <c r="AA76" s="487">
        <v>40</v>
      </c>
      <c r="AB76" s="486">
        <f t="shared" si="44"/>
        <v>0.9</v>
      </c>
      <c r="AC76" s="485">
        <f t="shared" si="45"/>
        <v>3</v>
      </c>
      <c r="AD76" s="9">
        <v>380</v>
      </c>
      <c r="AE76" s="10">
        <f t="shared" si="46"/>
        <v>3.4438437109556621</v>
      </c>
      <c r="AF76" s="9" t="str">
        <f t="shared" si="47"/>
        <v>AL No 2 THHN SERIE 8000</v>
      </c>
      <c r="AG76" s="9">
        <v>0.85399999999999998</v>
      </c>
      <c r="AH76" s="484">
        <f t="shared" si="38"/>
        <v>3.0385472453062475E-3</v>
      </c>
      <c r="AI76" s="484">
        <f t="shared" si="38"/>
        <v>3.0385472453062475E-3</v>
      </c>
      <c r="AJ76" s="484">
        <f t="shared" si="38"/>
        <v>3.0385472453062475E-3</v>
      </c>
      <c r="AK76" s="484">
        <f t="shared" si="38"/>
        <v>3.0385472453062475E-3</v>
      </c>
      <c r="AL76" s="484">
        <f t="shared" si="38"/>
        <v>3.0385472453062475E-3</v>
      </c>
      <c r="AM76" s="484">
        <f t="shared" si="38"/>
        <v>3.0385472453062475E-3</v>
      </c>
      <c r="AN76" s="484">
        <f t="shared" si="38"/>
        <v>3.0385472453062475E-3</v>
      </c>
      <c r="AO76" s="484">
        <f t="shared" si="38"/>
        <v>3.0385472453062475E-3</v>
      </c>
      <c r="AP76" s="484">
        <f t="shared" si="38"/>
        <v>0.14050242462296092</v>
      </c>
      <c r="AQ76" s="484">
        <f t="shared" si="38"/>
        <v>0.70202595555555547</v>
      </c>
      <c r="AR76" s="484">
        <f t="shared" si="39"/>
        <v>1.0064883895352414</v>
      </c>
      <c r="AS76" s="484">
        <f t="shared" si="39"/>
        <v>1.0512158049861493</v>
      </c>
      <c r="AT76" s="484">
        <f t="shared" si="39"/>
        <v>0.63007315678670339</v>
      </c>
      <c r="AU76" s="484">
        <f t="shared" si="39"/>
        <v>0.20431191677439201</v>
      </c>
      <c r="AV76" s="484">
        <f t="shared" si="39"/>
        <v>0.59555526008002446</v>
      </c>
      <c r="AW76" s="484">
        <f t="shared" si="39"/>
        <v>1.0969155555555552</v>
      </c>
      <c r="AX76" s="484">
        <f t="shared" si="39"/>
        <v>1.2154188981224991</v>
      </c>
      <c r="AY76" s="484">
        <f t="shared" si="39"/>
        <v>1.1672883097568478</v>
      </c>
      <c r="AZ76" s="484">
        <f t="shared" si="39"/>
        <v>0.87814015389350542</v>
      </c>
      <c r="BA76" s="484">
        <f t="shared" si="39"/>
        <v>0.45225737199138172</v>
      </c>
      <c r="BB76" s="484">
        <f t="shared" si="39"/>
        <v>3.1114723791935979E-2</v>
      </c>
      <c r="BC76" s="484">
        <f t="shared" si="39"/>
        <v>5.9555526008002466E-3</v>
      </c>
      <c r="BD76" s="484">
        <f t="shared" si="39"/>
        <v>4.3755080332409969E-3</v>
      </c>
      <c r="BE76" s="484">
        <f t="shared" si="39"/>
        <v>3.0385472453062475E-3</v>
      </c>
      <c r="BF76" s="483">
        <f t="shared" si="48"/>
        <v>9.2089859072945508</v>
      </c>
    </row>
    <row r="77" spans="3:58" ht="15.75" thickBot="1">
      <c r="C77" s="488" t="s">
        <v>464</v>
      </c>
      <c r="D77" s="488" t="s">
        <v>567</v>
      </c>
      <c r="E77" s="487">
        <v>11</v>
      </c>
      <c r="F77" s="9">
        <v>2</v>
      </c>
      <c r="G77" s="9">
        <v>0</v>
      </c>
      <c r="H77" s="10">
        <f t="shared" si="49"/>
        <v>0.24</v>
      </c>
      <c r="I77" s="12">
        <v>220</v>
      </c>
      <c r="J77" s="51">
        <v>0.9</v>
      </c>
      <c r="K77" s="490">
        <f t="shared" si="52"/>
        <v>0.26666666666666666</v>
      </c>
      <c r="L77" s="490">
        <f t="shared" si="50"/>
        <v>2.9333333333333331</v>
      </c>
      <c r="M77" s="487">
        <v>3</v>
      </c>
      <c r="N77" s="51">
        <f t="shared" si="40"/>
        <v>0.69981850810863722</v>
      </c>
      <c r="O77" s="487">
        <v>1</v>
      </c>
      <c r="P77" s="490">
        <f t="shared" si="41"/>
        <v>0.69981850810863722</v>
      </c>
      <c r="Q77" s="9" t="s">
        <v>937</v>
      </c>
      <c r="R77" s="51">
        <v>20</v>
      </c>
      <c r="S77" s="51">
        <v>532.17999999999995</v>
      </c>
      <c r="T77" s="490">
        <f t="shared" si="42"/>
        <v>1</v>
      </c>
      <c r="U77" s="51">
        <f t="shared" si="43"/>
        <v>1.0810674053554938E-2</v>
      </c>
      <c r="V77" s="490">
        <f t="shared" si="51"/>
        <v>4.2740182952446863</v>
      </c>
      <c r="W77" s="489" t="s">
        <v>95</v>
      </c>
      <c r="X77" s="1"/>
      <c r="Y77" s="488" t="s">
        <v>464</v>
      </c>
      <c r="Z77" s="488" t="s">
        <v>567</v>
      </c>
      <c r="AA77" s="487">
        <v>11</v>
      </c>
      <c r="AB77" s="486">
        <f t="shared" si="44"/>
        <v>0.9</v>
      </c>
      <c r="AC77" s="485">
        <f t="shared" si="45"/>
        <v>3</v>
      </c>
      <c r="AD77" s="9">
        <v>220</v>
      </c>
      <c r="AE77" s="10">
        <f t="shared" si="46"/>
        <v>0.69981850810863722</v>
      </c>
      <c r="AF77" s="9" t="str">
        <f t="shared" si="47"/>
        <v>Cable de Cobre Encauchetado 12 AWG</v>
      </c>
      <c r="AG77" s="9">
        <v>5.32</v>
      </c>
      <c r="AH77" s="484">
        <f t="shared" si="38"/>
        <v>2.1494949494949491E-4</v>
      </c>
      <c r="AI77" s="484">
        <f t="shared" si="38"/>
        <v>2.1494949494949491E-4</v>
      </c>
      <c r="AJ77" s="484">
        <f t="shared" si="38"/>
        <v>2.1494949494949491E-4</v>
      </c>
      <c r="AK77" s="484">
        <f t="shared" si="38"/>
        <v>2.1494949494949491E-4</v>
      </c>
      <c r="AL77" s="484">
        <f t="shared" si="38"/>
        <v>2.1494949494949491E-4</v>
      </c>
      <c r="AM77" s="484">
        <f t="shared" si="38"/>
        <v>2.1494949494949491E-4</v>
      </c>
      <c r="AN77" s="484">
        <f t="shared" si="38"/>
        <v>2.1494949494949491E-4</v>
      </c>
      <c r="AO77" s="484">
        <f t="shared" si="38"/>
        <v>2.1494949494949491E-4</v>
      </c>
      <c r="AP77" s="484">
        <f t="shared" si="38"/>
        <v>9.9392646464646489E-3</v>
      </c>
      <c r="AQ77" s="484">
        <f t="shared" si="38"/>
        <v>4.9661931313131298E-2</v>
      </c>
      <c r="AR77" s="484">
        <f t="shared" si="39"/>
        <v>7.1199870707070706E-2</v>
      </c>
      <c r="AS77" s="484">
        <f t="shared" si="39"/>
        <v>7.4363927272727254E-2</v>
      </c>
      <c r="AT77" s="484">
        <f t="shared" si="39"/>
        <v>4.4571927272727255E-2</v>
      </c>
      <c r="AU77" s="484">
        <f t="shared" si="39"/>
        <v>1.4453204040404037E-2</v>
      </c>
      <c r="AV77" s="484">
        <f t="shared" si="39"/>
        <v>4.2130101010100993E-2</v>
      </c>
      <c r="AW77" s="484">
        <f t="shared" si="39"/>
        <v>7.7596767676767639E-2</v>
      </c>
      <c r="AX77" s="484">
        <f t="shared" si="39"/>
        <v>8.5979797979797962E-2</v>
      </c>
      <c r="AY77" s="484">
        <f t="shared" si="39"/>
        <v>8.2574997979797962E-2</v>
      </c>
      <c r="AZ77" s="484">
        <f t="shared" si="39"/>
        <v>6.2120404040404024E-2</v>
      </c>
      <c r="BA77" s="484">
        <f t="shared" si="39"/>
        <v>3.1993082828282816E-2</v>
      </c>
      <c r="BB77" s="484">
        <f t="shared" si="39"/>
        <v>2.2010828282828282E-3</v>
      </c>
      <c r="BC77" s="484">
        <f t="shared" si="39"/>
        <v>4.2130101010101015E-4</v>
      </c>
      <c r="BD77" s="484">
        <f t="shared" si="39"/>
        <v>3.095272727272726E-4</v>
      </c>
      <c r="BE77" s="484">
        <f t="shared" si="39"/>
        <v>2.1494949494949491E-4</v>
      </c>
      <c r="BF77" s="483">
        <f t="shared" si="48"/>
        <v>0.65145173333333306</v>
      </c>
    </row>
    <row r="78" spans="3:58" ht="15.75" thickBot="1">
      <c r="C78" s="488" t="s">
        <v>464</v>
      </c>
      <c r="D78" s="488" t="s">
        <v>462</v>
      </c>
      <c r="E78" s="487">
        <v>47</v>
      </c>
      <c r="F78" s="9">
        <v>15</v>
      </c>
      <c r="G78" s="9">
        <v>0</v>
      </c>
      <c r="H78" s="10">
        <f t="shared" si="49"/>
        <v>1.8</v>
      </c>
      <c r="I78" s="12">
        <v>380</v>
      </c>
      <c r="J78" s="51">
        <v>0.9</v>
      </c>
      <c r="K78" s="490">
        <f t="shared" si="52"/>
        <v>2</v>
      </c>
      <c r="L78" s="490">
        <f t="shared" si="50"/>
        <v>94</v>
      </c>
      <c r="M78" s="487">
        <v>3</v>
      </c>
      <c r="N78" s="51">
        <f t="shared" si="40"/>
        <v>3.0386856273138196</v>
      </c>
      <c r="O78" s="487">
        <v>1</v>
      </c>
      <c r="P78" s="490">
        <f t="shared" si="41"/>
        <v>3.0386856273138196</v>
      </c>
      <c r="Q78" s="9" t="s">
        <v>373</v>
      </c>
      <c r="R78" s="51">
        <v>90</v>
      </c>
      <c r="S78" s="51">
        <v>91.09</v>
      </c>
      <c r="T78" s="490">
        <f t="shared" si="42"/>
        <v>1</v>
      </c>
      <c r="U78" s="51">
        <f t="shared" si="43"/>
        <v>5.9296814404432137E-2</v>
      </c>
      <c r="V78" s="490">
        <f t="shared" si="51"/>
        <v>4.3333151096491189</v>
      </c>
      <c r="W78" s="489" t="s">
        <v>95</v>
      </c>
      <c r="X78" s="1"/>
      <c r="Y78" s="488" t="s">
        <v>464</v>
      </c>
      <c r="Z78" s="488" t="s">
        <v>462</v>
      </c>
      <c r="AA78" s="487">
        <v>47</v>
      </c>
      <c r="AB78" s="486">
        <f t="shared" si="44"/>
        <v>0.9</v>
      </c>
      <c r="AC78" s="485">
        <f t="shared" si="45"/>
        <v>3</v>
      </c>
      <c r="AD78" s="9">
        <v>380</v>
      </c>
      <c r="AE78" s="10">
        <f t="shared" si="46"/>
        <v>3.0386856273138196</v>
      </c>
      <c r="AF78" s="9" t="str">
        <f t="shared" si="47"/>
        <v>AL No 2 THHN SERIE 8000</v>
      </c>
      <c r="AG78" s="9">
        <v>0.85399999999999998</v>
      </c>
      <c r="AH78" s="484">
        <f t="shared" si="38"/>
        <v>2.7796398891966755E-3</v>
      </c>
      <c r="AI78" s="484">
        <f t="shared" si="38"/>
        <v>2.7796398891966755E-3</v>
      </c>
      <c r="AJ78" s="484">
        <f t="shared" si="38"/>
        <v>2.7796398891966755E-3</v>
      </c>
      <c r="AK78" s="484">
        <f t="shared" si="38"/>
        <v>2.7796398891966755E-3</v>
      </c>
      <c r="AL78" s="484">
        <f t="shared" si="38"/>
        <v>2.7796398891966755E-3</v>
      </c>
      <c r="AM78" s="484">
        <f t="shared" si="38"/>
        <v>2.7796398891966755E-3</v>
      </c>
      <c r="AN78" s="484">
        <f t="shared" si="38"/>
        <v>2.7796398891966755E-3</v>
      </c>
      <c r="AO78" s="484">
        <f t="shared" si="38"/>
        <v>2.7796398891966755E-3</v>
      </c>
      <c r="AP78" s="484">
        <f t="shared" si="38"/>
        <v>0.12853054847645426</v>
      </c>
      <c r="AQ78" s="484">
        <f t="shared" si="38"/>
        <v>0.642208</v>
      </c>
      <c r="AR78" s="484">
        <f t="shared" si="39"/>
        <v>0.92072791689750677</v>
      </c>
      <c r="AS78" s="484">
        <f t="shared" si="39"/>
        <v>0.96164421606648198</v>
      </c>
      <c r="AT78" s="484">
        <f t="shared" si="39"/>
        <v>0.57638612742382267</v>
      </c>
      <c r="AU78" s="484">
        <f t="shared" si="39"/>
        <v>0.18690298614958448</v>
      </c>
      <c r="AV78" s="484">
        <f t="shared" si="39"/>
        <v>0.54480941828254836</v>
      </c>
      <c r="AW78" s="484">
        <f t="shared" si="39"/>
        <v>1.00345</v>
      </c>
      <c r="AX78" s="484">
        <f t="shared" si="39"/>
        <v>1.1118559556786702</v>
      </c>
      <c r="AY78" s="484">
        <f t="shared" si="39"/>
        <v>1.0678264598337948</v>
      </c>
      <c r="AZ78" s="484">
        <f t="shared" si="39"/>
        <v>0.80331592797783935</v>
      </c>
      <c r="BA78" s="484">
        <f t="shared" si="39"/>
        <v>0.41372160110803313</v>
      </c>
      <c r="BB78" s="484">
        <f t="shared" si="39"/>
        <v>2.8463512465373954E-2</v>
      </c>
      <c r="BC78" s="484">
        <f t="shared" si="39"/>
        <v>5.4480941828254845E-3</v>
      </c>
      <c r="BD78" s="484">
        <f t="shared" si="39"/>
        <v>4.0026814404432124E-3</v>
      </c>
      <c r="BE78" s="484">
        <f t="shared" si="39"/>
        <v>2.7796398891966755E-3</v>
      </c>
      <c r="BF78" s="483">
        <f t="shared" si="48"/>
        <v>8.4243102049861474</v>
      </c>
    </row>
    <row r="79" spans="3:58" ht="15.75" thickBot="1">
      <c r="C79" s="488" t="s">
        <v>462</v>
      </c>
      <c r="D79" s="488" t="s">
        <v>566</v>
      </c>
      <c r="E79" s="487">
        <v>11</v>
      </c>
      <c r="F79" s="9">
        <v>1</v>
      </c>
      <c r="G79" s="9">
        <v>0</v>
      </c>
      <c r="H79" s="10">
        <f t="shared" si="49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0"/>
        <v>1.4666666666666666</v>
      </c>
      <c r="M79" s="487">
        <v>3</v>
      </c>
      <c r="N79" s="51">
        <f t="shared" si="40"/>
        <v>0.34990925405431861</v>
      </c>
      <c r="O79" s="487">
        <v>1</v>
      </c>
      <c r="P79" s="490">
        <f t="shared" si="41"/>
        <v>0.34990925405431861</v>
      </c>
      <c r="Q79" s="9" t="s">
        <v>937</v>
      </c>
      <c r="R79" s="51">
        <v>20</v>
      </c>
      <c r="S79" s="51">
        <v>532.17999999999995</v>
      </c>
      <c r="T79" s="490">
        <f t="shared" si="42"/>
        <v>1</v>
      </c>
      <c r="U79" s="51">
        <f t="shared" si="43"/>
        <v>5.4053370267774688E-3</v>
      </c>
      <c r="V79" s="490">
        <f t="shared" si="51"/>
        <v>4.3387204466758966</v>
      </c>
      <c r="W79" s="489" t="s">
        <v>95</v>
      </c>
      <c r="X79" s="1"/>
      <c r="Y79" s="488" t="s">
        <v>462</v>
      </c>
      <c r="Z79" s="488" t="s">
        <v>566</v>
      </c>
      <c r="AA79" s="487">
        <v>11</v>
      </c>
      <c r="AB79" s="486">
        <f t="shared" si="44"/>
        <v>0.9</v>
      </c>
      <c r="AC79" s="485">
        <f t="shared" si="45"/>
        <v>3</v>
      </c>
      <c r="AD79" s="9">
        <v>220</v>
      </c>
      <c r="AE79" s="10">
        <f t="shared" si="46"/>
        <v>0.34990925405431861</v>
      </c>
      <c r="AF79" s="9" t="str">
        <f t="shared" si="47"/>
        <v>Cable de Cobre Encauchetado 12 AWG</v>
      </c>
      <c r="AG79" s="9">
        <v>5.32</v>
      </c>
      <c r="AH79" s="484">
        <f t="shared" si="38"/>
        <v>5.3737373737373728E-5</v>
      </c>
      <c r="AI79" s="484">
        <f t="shared" si="38"/>
        <v>5.3737373737373728E-5</v>
      </c>
      <c r="AJ79" s="484">
        <f t="shared" si="38"/>
        <v>5.3737373737373728E-5</v>
      </c>
      <c r="AK79" s="484">
        <f t="shared" si="38"/>
        <v>5.3737373737373728E-5</v>
      </c>
      <c r="AL79" s="484">
        <f t="shared" si="38"/>
        <v>5.3737373737373728E-5</v>
      </c>
      <c r="AM79" s="484">
        <f t="shared" si="38"/>
        <v>5.3737373737373728E-5</v>
      </c>
      <c r="AN79" s="484">
        <f t="shared" si="38"/>
        <v>5.3737373737373728E-5</v>
      </c>
      <c r="AO79" s="484">
        <f t="shared" si="38"/>
        <v>5.3737373737373728E-5</v>
      </c>
      <c r="AP79" s="484">
        <f t="shared" si="38"/>
        <v>2.4848161616161622E-3</v>
      </c>
      <c r="AQ79" s="484">
        <f t="shared" si="38"/>
        <v>1.2415482828282825E-2</v>
      </c>
      <c r="AR79" s="484">
        <f t="shared" si="39"/>
        <v>1.7799967676767676E-2</v>
      </c>
      <c r="AS79" s="484">
        <f t="shared" si="39"/>
        <v>1.8590981818181813E-2</v>
      </c>
      <c r="AT79" s="484">
        <f t="shared" si="39"/>
        <v>1.1142981818181814E-2</v>
      </c>
      <c r="AU79" s="484">
        <f t="shared" si="39"/>
        <v>3.6133010101010092E-3</v>
      </c>
      <c r="AV79" s="484">
        <f t="shared" si="39"/>
        <v>1.0532525252525248E-2</v>
      </c>
      <c r="AW79" s="484">
        <f t="shared" si="39"/>
        <v>1.939919191919191E-2</v>
      </c>
      <c r="AX79" s="484">
        <f t="shared" si="39"/>
        <v>2.149494949494949E-2</v>
      </c>
      <c r="AY79" s="484">
        <f t="shared" si="39"/>
        <v>2.0643749494949491E-2</v>
      </c>
      <c r="AZ79" s="484">
        <f t="shared" si="39"/>
        <v>1.5530101010101006E-2</v>
      </c>
      <c r="BA79" s="484">
        <f t="shared" si="39"/>
        <v>7.9982707070707041E-3</v>
      </c>
      <c r="BB79" s="484">
        <f t="shared" si="39"/>
        <v>5.5027070707070705E-4</v>
      </c>
      <c r="BC79" s="484">
        <f t="shared" si="39"/>
        <v>1.0532525252525254E-4</v>
      </c>
      <c r="BD79" s="484">
        <f t="shared" si="39"/>
        <v>7.7381818181818151E-5</v>
      </c>
      <c r="BE79" s="484">
        <f t="shared" si="39"/>
        <v>5.3737373737373728E-5</v>
      </c>
      <c r="BF79" s="483">
        <f t="shared" si="48"/>
        <v>0.16286293333333327</v>
      </c>
    </row>
    <row r="80" spans="3:58" ht="15.75" thickBot="1">
      <c r="C80" s="488" t="s">
        <v>462</v>
      </c>
      <c r="D80" s="488" t="s">
        <v>460</v>
      </c>
      <c r="E80" s="487">
        <v>20</v>
      </c>
      <c r="F80" s="9">
        <v>14</v>
      </c>
      <c r="G80" s="9">
        <v>0</v>
      </c>
      <c r="H80" s="10">
        <f t="shared" si="49"/>
        <v>1.68</v>
      </c>
      <c r="I80" s="12">
        <v>380</v>
      </c>
      <c r="J80" s="51">
        <v>0.9</v>
      </c>
      <c r="K80" s="490">
        <f t="shared" si="52"/>
        <v>1.8666666666666665</v>
      </c>
      <c r="L80" s="490">
        <f t="shared" si="50"/>
        <v>37.333333333333329</v>
      </c>
      <c r="M80" s="487">
        <v>3</v>
      </c>
      <c r="N80" s="51">
        <f t="shared" si="40"/>
        <v>2.8361065854928977</v>
      </c>
      <c r="O80" s="487">
        <v>1</v>
      </c>
      <c r="P80" s="490">
        <f t="shared" si="41"/>
        <v>2.8361065854928977</v>
      </c>
      <c r="Q80" s="9" t="s">
        <v>373</v>
      </c>
      <c r="R80" s="51">
        <v>90</v>
      </c>
      <c r="S80" s="51">
        <v>91.09</v>
      </c>
      <c r="T80" s="490">
        <f t="shared" si="42"/>
        <v>1</v>
      </c>
      <c r="U80" s="51">
        <f t="shared" si="43"/>
        <v>2.355050784856879E-2</v>
      </c>
      <c r="V80" s="490">
        <f t="shared" si="51"/>
        <v>4.3622709545244653</v>
      </c>
      <c r="W80" s="489" t="s">
        <v>95</v>
      </c>
      <c r="X80" s="1"/>
      <c r="Y80" s="488" t="s">
        <v>462</v>
      </c>
      <c r="Z80" s="488" t="s">
        <v>460</v>
      </c>
      <c r="AA80" s="487">
        <v>20</v>
      </c>
      <c r="AB80" s="486">
        <f t="shared" si="44"/>
        <v>0.9</v>
      </c>
      <c r="AC80" s="485">
        <f t="shared" si="45"/>
        <v>3</v>
      </c>
      <c r="AD80" s="9">
        <v>380</v>
      </c>
      <c r="AE80" s="10">
        <f t="shared" si="46"/>
        <v>2.8361065854928977</v>
      </c>
      <c r="AF80" s="9" t="str">
        <f t="shared" si="47"/>
        <v>AL No 2 THHN SERIE 8000</v>
      </c>
      <c r="AG80" s="9">
        <v>0.85399999999999998</v>
      </c>
      <c r="AH80" s="484">
        <f t="shared" ref="AH80:AQ89" si="53">$AC80*($AE80*AH$9)^2*$AG80*$AA80/1000</f>
        <v>1.0303724222837794E-3</v>
      </c>
      <c r="AI80" s="484">
        <f t="shared" si="53"/>
        <v>1.0303724222837794E-3</v>
      </c>
      <c r="AJ80" s="484">
        <f t="shared" si="53"/>
        <v>1.0303724222837794E-3</v>
      </c>
      <c r="AK80" s="484">
        <f t="shared" si="53"/>
        <v>1.0303724222837794E-3</v>
      </c>
      <c r="AL80" s="484">
        <f t="shared" si="53"/>
        <v>1.0303724222837794E-3</v>
      </c>
      <c r="AM80" s="484">
        <f t="shared" si="53"/>
        <v>1.0303724222837794E-3</v>
      </c>
      <c r="AN80" s="484">
        <f t="shared" si="53"/>
        <v>1.0303724222837794E-3</v>
      </c>
      <c r="AO80" s="484">
        <f t="shared" si="53"/>
        <v>1.0303724222837794E-3</v>
      </c>
      <c r="AP80" s="484">
        <f t="shared" si="53"/>
        <v>4.7644420806401945E-2</v>
      </c>
      <c r="AQ80" s="484">
        <f t="shared" si="53"/>
        <v>0.23805724444444434</v>
      </c>
      <c r="AR80" s="484">
        <f t="shared" ref="AR80:BE89" si="54">$AC80*($AE80*AR$9)^2*$AG80*$AA80/1000</f>
        <v>0.34130056115727891</v>
      </c>
      <c r="AS80" s="484">
        <f t="shared" si="54"/>
        <v>0.3564676432132961</v>
      </c>
      <c r="AT80" s="484">
        <f t="shared" si="54"/>
        <v>0.21365802548476434</v>
      </c>
      <c r="AU80" s="484">
        <f t="shared" si="54"/>
        <v>6.9282241674361297E-2</v>
      </c>
      <c r="AV80" s="484">
        <f t="shared" si="54"/>
        <v>0.20195299476762069</v>
      </c>
      <c r="AW80" s="484">
        <f t="shared" si="54"/>
        <v>0.37196444444444421</v>
      </c>
      <c r="AX80" s="484">
        <f t="shared" si="54"/>
        <v>0.41214896891351155</v>
      </c>
      <c r="AY80" s="484">
        <f t="shared" si="54"/>
        <v>0.3958278697445366</v>
      </c>
      <c r="AZ80" s="484">
        <f t="shared" si="54"/>
        <v>0.29777763004001212</v>
      </c>
      <c r="BA80" s="484">
        <f t="shared" si="54"/>
        <v>0.15336063133271766</v>
      </c>
      <c r="BB80" s="484">
        <f t="shared" si="54"/>
        <v>1.0551013604185899E-2</v>
      </c>
      <c r="BC80" s="484">
        <f t="shared" si="54"/>
        <v>2.019529947676207E-3</v>
      </c>
      <c r="BD80" s="484">
        <f t="shared" si="54"/>
        <v>1.4837362880886415E-3</v>
      </c>
      <c r="BE80" s="484">
        <f t="shared" si="54"/>
        <v>1.0303724222837794E-3</v>
      </c>
      <c r="BF80" s="483">
        <f t="shared" si="48"/>
        <v>3.1227703076638944</v>
      </c>
    </row>
    <row r="81" spans="3:58" ht="15.75" thickBot="1">
      <c r="C81" s="488" t="s">
        <v>460</v>
      </c>
      <c r="D81" s="488" t="s">
        <v>565</v>
      </c>
      <c r="E81" s="487">
        <v>11</v>
      </c>
      <c r="F81" s="9">
        <v>1</v>
      </c>
      <c r="G81" s="9">
        <v>0</v>
      </c>
      <c r="H81" s="10">
        <f t="shared" si="49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0"/>
        <v>1.4666666666666666</v>
      </c>
      <c r="M81" s="487">
        <v>3</v>
      </c>
      <c r="N81" s="51">
        <f t="shared" si="40"/>
        <v>0.34990925405431861</v>
      </c>
      <c r="O81" s="487">
        <v>1</v>
      </c>
      <c r="P81" s="490">
        <f t="shared" si="41"/>
        <v>0.34990925405431861</v>
      </c>
      <c r="Q81" s="9" t="s">
        <v>937</v>
      </c>
      <c r="R81" s="51">
        <v>20</v>
      </c>
      <c r="S81" s="51">
        <v>532.17999999999995</v>
      </c>
      <c r="T81" s="490">
        <f t="shared" si="42"/>
        <v>1</v>
      </c>
      <c r="U81" s="51">
        <f t="shared" si="43"/>
        <v>5.4053370267774688E-3</v>
      </c>
      <c r="V81" s="490">
        <f t="shared" si="51"/>
        <v>4.367676291551243</v>
      </c>
      <c r="W81" s="489" t="s">
        <v>95</v>
      </c>
      <c r="X81" s="1"/>
      <c r="Y81" s="488" t="s">
        <v>460</v>
      </c>
      <c r="Z81" s="488" t="s">
        <v>565</v>
      </c>
      <c r="AA81" s="487">
        <v>11</v>
      </c>
      <c r="AB81" s="486">
        <f t="shared" si="44"/>
        <v>0.9</v>
      </c>
      <c r="AC81" s="485">
        <f t="shared" si="45"/>
        <v>3</v>
      </c>
      <c r="AD81" s="9">
        <v>220</v>
      </c>
      <c r="AE81" s="10">
        <f t="shared" si="46"/>
        <v>0.34990925405431861</v>
      </c>
      <c r="AF81" s="9" t="str">
        <f t="shared" si="47"/>
        <v>Cable de Cobre Encauchetado 12 AWG</v>
      </c>
      <c r="AG81" s="9">
        <v>5.32</v>
      </c>
      <c r="AH81" s="484">
        <f t="shared" si="53"/>
        <v>5.3737373737373728E-5</v>
      </c>
      <c r="AI81" s="484">
        <f t="shared" si="53"/>
        <v>5.3737373737373728E-5</v>
      </c>
      <c r="AJ81" s="484">
        <f t="shared" si="53"/>
        <v>5.3737373737373728E-5</v>
      </c>
      <c r="AK81" s="484">
        <f t="shared" si="53"/>
        <v>5.3737373737373728E-5</v>
      </c>
      <c r="AL81" s="484">
        <f t="shared" si="53"/>
        <v>5.3737373737373728E-5</v>
      </c>
      <c r="AM81" s="484">
        <f t="shared" si="53"/>
        <v>5.3737373737373728E-5</v>
      </c>
      <c r="AN81" s="484">
        <f t="shared" si="53"/>
        <v>5.3737373737373728E-5</v>
      </c>
      <c r="AO81" s="484">
        <f t="shared" si="53"/>
        <v>5.3737373737373728E-5</v>
      </c>
      <c r="AP81" s="484">
        <f t="shared" si="53"/>
        <v>2.4848161616161622E-3</v>
      </c>
      <c r="AQ81" s="484">
        <f t="shared" si="53"/>
        <v>1.2415482828282825E-2</v>
      </c>
      <c r="AR81" s="484">
        <f t="shared" si="54"/>
        <v>1.7799967676767676E-2</v>
      </c>
      <c r="AS81" s="484">
        <f t="shared" si="54"/>
        <v>1.8590981818181813E-2</v>
      </c>
      <c r="AT81" s="484">
        <f t="shared" si="54"/>
        <v>1.1142981818181814E-2</v>
      </c>
      <c r="AU81" s="484">
        <f t="shared" si="54"/>
        <v>3.6133010101010092E-3</v>
      </c>
      <c r="AV81" s="484">
        <f t="shared" si="54"/>
        <v>1.0532525252525248E-2</v>
      </c>
      <c r="AW81" s="484">
        <f t="shared" si="54"/>
        <v>1.939919191919191E-2</v>
      </c>
      <c r="AX81" s="484">
        <f t="shared" si="54"/>
        <v>2.149494949494949E-2</v>
      </c>
      <c r="AY81" s="484">
        <f t="shared" si="54"/>
        <v>2.0643749494949491E-2</v>
      </c>
      <c r="AZ81" s="484">
        <f t="shared" si="54"/>
        <v>1.5530101010101006E-2</v>
      </c>
      <c r="BA81" s="484">
        <f t="shared" si="54"/>
        <v>7.9982707070707041E-3</v>
      </c>
      <c r="BB81" s="484">
        <f t="shared" si="54"/>
        <v>5.5027070707070705E-4</v>
      </c>
      <c r="BC81" s="484">
        <f t="shared" si="54"/>
        <v>1.0532525252525254E-4</v>
      </c>
      <c r="BD81" s="484">
        <f t="shared" si="54"/>
        <v>7.7381818181818151E-5</v>
      </c>
      <c r="BE81" s="484">
        <f t="shared" si="54"/>
        <v>5.3737373737373728E-5</v>
      </c>
      <c r="BF81" s="483">
        <f t="shared" si="48"/>
        <v>0.16286293333333327</v>
      </c>
    </row>
    <row r="82" spans="3:58" ht="15.75" thickBot="1">
      <c r="C82" s="488" t="s">
        <v>460</v>
      </c>
      <c r="D82" s="488" t="s">
        <v>458</v>
      </c>
      <c r="E82" s="487">
        <v>20</v>
      </c>
      <c r="F82" s="9">
        <v>13</v>
      </c>
      <c r="G82" s="9">
        <v>0</v>
      </c>
      <c r="H82" s="10">
        <f t="shared" si="49"/>
        <v>1.56</v>
      </c>
      <c r="I82" s="12">
        <v>380</v>
      </c>
      <c r="J82" s="51">
        <v>0.9</v>
      </c>
      <c r="K82" s="490">
        <f t="shared" si="52"/>
        <v>1.7333333333333334</v>
      </c>
      <c r="L82" s="490">
        <f t="shared" si="50"/>
        <v>34.666666666666671</v>
      </c>
      <c r="M82" s="487">
        <v>3</v>
      </c>
      <c r="N82" s="51">
        <f t="shared" si="40"/>
        <v>2.6335275436719772</v>
      </c>
      <c r="O82" s="487">
        <v>1</v>
      </c>
      <c r="P82" s="490">
        <f t="shared" si="41"/>
        <v>2.6335275436719772</v>
      </c>
      <c r="Q82" s="9" t="s">
        <v>373</v>
      </c>
      <c r="R82" s="51">
        <v>90</v>
      </c>
      <c r="S82" s="51">
        <v>91.09</v>
      </c>
      <c r="T82" s="490">
        <f t="shared" si="42"/>
        <v>1</v>
      </c>
      <c r="U82" s="51">
        <f t="shared" si="43"/>
        <v>2.1868328716528166E-2</v>
      </c>
      <c r="V82" s="490">
        <f t="shared" si="51"/>
        <v>4.3895446202677713</v>
      </c>
      <c r="W82" s="489" t="s">
        <v>95</v>
      </c>
      <c r="X82" s="1"/>
      <c r="Y82" s="488" t="s">
        <v>460</v>
      </c>
      <c r="Z82" s="488" t="s">
        <v>458</v>
      </c>
      <c r="AA82" s="487">
        <v>20</v>
      </c>
      <c r="AB82" s="486">
        <f t="shared" si="44"/>
        <v>0.9</v>
      </c>
      <c r="AC82" s="485">
        <f t="shared" si="45"/>
        <v>3</v>
      </c>
      <c r="AD82" s="9">
        <v>380</v>
      </c>
      <c r="AE82" s="10">
        <f t="shared" si="46"/>
        <v>2.6335275436719772</v>
      </c>
      <c r="AF82" s="9" t="str">
        <f t="shared" si="47"/>
        <v>AL No 2 THHN SERIE 8000</v>
      </c>
      <c r="AG82" s="9">
        <v>0.85399999999999998</v>
      </c>
      <c r="AH82" s="484">
        <f t="shared" si="53"/>
        <v>8.8843336411203457E-4</v>
      </c>
      <c r="AI82" s="484">
        <f t="shared" si="53"/>
        <v>8.8843336411203457E-4</v>
      </c>
      <c r="AJ82" s="484">
        <f t="shared" si="53"/>
        <v>8.8843336411203457E-4</v>
      </c>
      <c r="AK82" s="484">
        <f t="shared" si="53"/>
        <v>8.8843336411203457E-4</v>
      </c>
      <c r="AL82" s="484">
        <f t="shared" si="53"/>
        <v>8.8843336411203457E-4</v>
      </c>
      <c r="AM82" s="484">
        <f t="shared" si="53"/>
        <v>8.8843336411203457E-4</v>
      </c>
      <c r="AN82" s="484">
        <f t="shared" si="53"/>
        <v>8.8843336411203457E-4</v>
      </c>
      <c r="AO82" s="484">
        <f t="shared" si="53"/>
        <v>8.8843336411203457E-4</v>
      </c>
      <c r="AP82" s="484">
        <f t="shared" si="53"/>
        <v>4.1081158756540476E-2</v>
      </c>
      <c r="AQ82" s="484">
        <f t="shared" si="53"/>
        <v>0.2052636444444445</v>
      </c>
      <c r="AR82" s="484">
        <f t="shared" si="54"/>
        <v>0.29428466752847038</v>
      </c>
      <c r="AS82" s="484">
        <f t="shared" si="54"/>
        <v>0.30736240664819942</v>
      </c>
      <c r="AT82" s="484">
        <f t="shared" si="54"/>
        <v>0.18422554238227146</v>
      </c>
      <c r="AU82" s="484">
        <f t="shared" si="54"/>
        <v>5.97382594028932E-2</v>
      </c>
      <c r="AV82" s="484">
        <f t="shared" si="54"/>
        <v>0.17413293936595869</v>
      </c>
      <c r="AW82" s="484">
        <f t="shared" si="54"/>
        <v>0.32072444444444437</v>
      </c>
      <c r="AX82" s="484">
        <f t="shared" si="54"/>
        <v>0.35537334564481377</v>
      </c>
      <c r="AY82" s="484">
        <f t="shared" si="54"/>
        <v>0.34130056115727908</v>
      </c>
      <c r="AZ82" s="484">
        <f t="shared" si="54"/>
        <v>0.25675724222837792</v>
      </c>
      <c r="BA82" s="484">
        <f t="shared" si="54"/>
        <v>0.13223442191443521</v>
      </c>
      <c r="BB82" s="484">
        <f t="shared" si="54"/>
        <v>9.0975576485072332E-3</v>
      </c>
      <c r="BC82" s="484">
        <f t="shared" si="54"/>
        <v>1.741329393659588E-3</v>
      </c>
      <c r="BD82" s="484">
        <f t="shared" si="54"/>
        <v>1.2793440443213293E-3</v>
      </c>
      <c r="BE82" s="484">
        <f t="shared" si="54"/>
        <v>8.8843336411203457E-4</v>
      </c>
      <c r="BF82" s="483">
        <f t="shared" si="48"/>
        <v>2.6925927652816246</v>
      </c>
    </row>
    <row r="83" spans="3:58" ht="15.75" thickBot="1">
      <c r="C83" s="488" t="s">
        <v>458</v>
      </c>
      <c r="D83" s="488" t="s">
        <v>564</v>
      </c>
      <c r="E83" s="487">
        <v>11</v>
      </c>
      <c r="F83" s="9">
        <v>1</v>
      </c>
      <c r="G83" s="9">
        <v>0</v>
      </c>
      <c r="H83" s="10">
        <f t="shared" si="49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0"/>
        <v>1.4666666666666666</v>
      </c>
      <c r="M83" s="487">
        <v>3</v>
      </c>
      <c r="N83" s="51">
        <f t="shared" si="40"/>
        <v>0.34990925405431861</v>
      </c>
      <c r="O83" s="487">
        <v>1</v>
      </c>
      <c r="P83" s="490">
        <f t="shared" si="41"/>
        <v>0.34990925405431861</v>
      </c>
      <c r="Q83" s="9" t="s">
        <v>937</v>
      </c>
      <c r="R83" s="51">
        <v>20</v>
      </c>
      <c r="S83" s="51">
        <v>532.17999999999995</v>
      </c>
      <c r="T83" s="490">
        <f t="shared" si="42"/>
        <v>1</v>
      </c>
      <c r="U83" s="51">
        <f t="shared" si="43"/>
        <v>5.4053370267774688E-3</v>
      </c>
      <c r="V83" s="490">
        <f t="shared" si="51"/>
        <v>4.394949957294549</v>
      </c>
      <c r="W83" s="489" t="s">
        <v>95</v>
      </c>
      <c r="X83" s="1"/>
      <c r="Y83" s="488" t="s">
        <v>458</v>
      </c>
      <c r="Z83" s="488" t="s">
        <v>564</v>
      </c>
      <c r="AA83" s="487">
        <v>11</v>
      </c>
      <c r="AB83" s="486">
        <f t="shared" si="44"/>
        <v>0.9</v>
      </c>
      <c r="AC83" s="485">
        <f t="shared" si="45"/>
        <v>3</v>
      </c>
      <c r="AD83" s="9">
        <v>220</v>
      </c>
      <c r="AE83" s="10">
        <f t="shared" si="46"/>
        <v>0.34990925405431861</v>
      </c>
      <c r="AF83" s="9" t="str">
        <f t="shared" si="47"/>
        <v>Cable de Cobre Encauchetado 12 AWG</v>
      </c>
      <c r="AG83" s="9">
        <v>5.32</v>
      </c>
      <c r="AH83" s="484">
        <f t="shared" si="53"/>
        <v>5.3737373737373728E-5</v>
      </c>
      <c r="AI83" s="484">
        <f t="shared" si="53"/>
        <v>5.3737373737373728E-5</v>
      </c>
      <c r="AJ83" s="484">
        <f t="shared" si="53"/>
        <v>5.3737373737373728E-5</v>
      </c>
      <c r="AK83" s="484">
        <f t="shared" si="53"/>
        <v>5.3737373737373728E-5</v>
      </c>
      <c r="AL83" s="484">
        <f t="shared" si="53"/>
        <v>5.3737373737373728E-5</v>
      </c>
      <c r="AM83" s="484">
        <f t="shared" si="53"/>
        <v>5.3737373737373728E-5</v>
      </c>
      <c r="AN83" s="484">
        <f t="shared" si="53"/>
        <v>5.3737373737373728E-5</v>
      </c>
      <c r="AO83" s="484">
        <f t="shared" si="53"/>
        <v>5.3737373737373728E-5</v>
      </c>
      <c r="AP83" s="484">
        <f t="shared" si="53"/>
        <v>2.4848161616161622E-3</v>
      </c>
      <c r="AQ83" s="484">
        <f t="shared" si="53"/>
        <v>1.2415482828282825E-2</v>
      </c>
      <c r="AR83" s="484">
        <f t="shared" si="54"/>
        <v>1.7799967676767676E-2</v>
      </c>
      <c r="AS83" s="484">
        <f t="shared" si="54"/>
        <v>1.8590981818181813E-2</v>
      </c>
      <c r="AT83" s="484">
        <f t="shared" si="54"/>
        <v>1.1142981818181814E-2</v>
      </c>
      <c r="AU83" s="484">
        <f t="shared" si="54"/>
        <v>3.6133010101010092E-3</v>
      </c>
      <c r="AV83" s="484">
        <f t="shared" si="54"/>
        <v>1.0532525252525248E-2</v>
      </c>
      <c r="AW83" s="484">
        <f t="shared" si="54"/>
        <v>1.939919191919191E-2</v>
      </c>
      <c r="AX83" s="484">
        <f t="shared" si="54"/>
        <v>2.149494949494949E-2</v>
      </c>
      <c r="AY83" s="484">
        <f t="shared" si="54"/>
        <v>2.0643749494949491E-2</v>
      </c>
      <c r="AZ83" s="484">
        <f t="shared" si="54"/>
        <v>1.5530101010101006E-2</v>
      </c>
      <c r="BA83" s="484">
        <f t="shared" si="54"/>
        <v>7.9982707070707041E-3</v>
      </c>
      <c r="BB83" s="484">
        <f t="shared" si="54"/>
        <v>5.5027070707070705E-4</v>
      </c>
      <c r="BC83" s="484">
        <f t="shared" si="54"/>
        <v>1.0532525252525254E-4</v>
      </c>
      <c r="BD83" s="484">
        <f t="shared" si="54"/>
        <v>7.7381818181818151E-5</v>
      </c>
      <c r="BE83" s="484">
        <f t="shared" si="54"/>
        <v>5.3737373737373728E-5</v>
      </c>
      <c r="BF83" s="483">
        <f t="shared" si="48"/>
        <v>0.16286293333333327</v>
      </c>
    </row>
    <row r="84" spans="3:58" ht="15.75" thickBot="1">
      <c r="C84" s="488" t="s">
        <v>458</v>
      </c>
      <c r="D84" s="488" t="s">
        <v>456</v>
      </c>
      <c r="E84" s="487">
        <v>32</v>
      </c>
      <c r="F84" s="9">
        <v>12</v>
      </c>
      <c r="G84" s="9">
        <v>0</v>
      </c>
      <c r="H84" s="10">
        <f t="shared" si="49"/>
        <v>1.44</v>
      </c>
      <c r="I84" s="12">
        <v>380</v>
      </c>
      <c r="J84" s="51">
        <v>0.9</v>
      </c>
      <c r="K84" s="490">
        <f t="shared" si="52"/>
        <v>1.5999999999999999</v>
      </c>
      <c r="L84" s="490">
        <f t="shared" si="50"/>
        <v>51.199999999999996</v>
      </c>
      <c r="M84" s="487">
        <v>3</v>
      </c>
      <c r="N84" s="51">
        <f t="shared" si="40"/>
        <v>2.4309485018510553</v>
      </c>
      <c r="O84" s="487">
        <v>1</v>
      </c>
      <c r="P84" s="490">
        <f t="shared" si="41"/>
        <v>2.4309485018510553</v>
      </c>
      <c r="Q84" s="9" t="s">
        <v>373</v>
      </c>
      <c r="R84" s="51">
        <v>90</v>
      </c>
      <c r="S84" s="51">
        <v>91.09</v>
      </c>
      <c r="T84" s="490">
        <f t="shared" si="42"/>
        <v>1</v>
      </c>
      <c r="U84" s="51">
        <f t="shared" si="43"/>
        <v>3.2297839335180052E-2</v>
      </c>
      <c r="V84" s="490">
        <f t="shared" si="51"/>
        <v>4.4272477966297288</v>
      </c>
      <c r="W84" s="489" t="s">
        <v>95</v>
      </c>
      <c r="X84" s="1"/>
      <c r="Y84" s="488" t="s">
        <v>458</v>
      </c>
      <c r="Z84" s="488" t="s">
        <v>456</v>
      </c>
      <c r="AA84" s="487">
        <v>32</v>
      </c>
      <c r="AB84" s="486">
        <f t="shared" si="44"/>
        <v>0.9</v>
      </c>
      <c r="AC84" s="485">
        <f t="shared" si="45"/>
        <v>3</v>
      </c>
      <c r="AD84" s="9">
        <v>380</v>
      </c>
      <c r="AE84" s="10">
        <f t="shared" si="46"/>
        <v>2.4309485018510553</v>
      </c>
      <c r="AF84" s="9" t="str">
        <f t="shared" si="47"/>
        <v>AL No 2 THHN SERIE 8000</v>
      </c>
      <c r="AG84" s="9">
        <v>0.85399999999999998</v>
      </c>
      <c r="AH84" s="484">
        <f t="shared" si="53"/>
        <v>1.2112132963988914E-3</v>
      </c>
      <c r="AI84" s="484">
        <f t="shared" si="53"/>
        <v>1.2112132963988914E-3</v>
      </c>
      <c r="AJ84" s="484">
        <f t="shared" si="53"/>
        <v>1.2112132963988914E-3</v>
      </c>
      <c r="AK84" s="484">
        <f t="shared" si="53"/>
        <v>1.2112132963988914E-3</v>
      </c>
      <c r="AL84" s="484">
        <f t="shared" si="53"/>
        <v>1.2112132963988914E-3</v>
      </c>
      <c r="AM84" s="484">
        <f t="shared" si="53"/>
        <v>1.2112132963988914E-3</v>
      </c>
      <c r="AN84" s="484">
        <f t="shared" si="53"/>
        <v>1.2112132963988914E-3</v>
      </c>
      <c r="AO84" s="484">
        <f t="shared" si="53"/>
        <v>1.2112132963988914E-3</v>
      </c>
      <c r="AP84" s="484">
        <f t="shared" si="53"/>
        <v>5.600650282548475E-2</v>
      </c>
      <c r="AQ84" s="484">
        <f t="shared" si="53"/>
        <v>0.27983871999999987</v>
      </c>
      <c r="AR84" s="484">
        <f t="shared" si="54"/>
        <v>0.40120229229916887</v>
      </c>
      <c r="AS84" s="484">
        <f t="shared" si="54"/>
        <v>0.41903135202216057</v>
      </c>
      <c r="AT84" s="484">
        <f t="shared" si="54"/>
        <v>0.25115718914127411</v>
      </c>
      <c r="AU84" s="484">
        <f t="shared" si="54"/>
        <v>8.1441982049861431E-2</v>
      </c>
      <c r="AV84" s="484">
        <f t="shared" si="54"/>
        <v>0.23739780609418271</v>
      </c>
      <c r="AW84" s="484">
        <f t="shared" si="54"/>
        <v>0.43724799999999975</v>
      </c>
      <c r="AX84" s="484">
        <f t="shared" si="54"/>
        <v>0.48448531855955651</v>
      </c>
      <c r="AY84" s="484">
        <f t="shared" si="54"/>
        <v>0.46529969994459808</v>
      </c>
      <c r="AZ84" s="484">
        <f t="shared" si="54"/>
        <v>0.35004064265927953</v>
      </c>
      <c r="BA84" s="484">
        <f t="shared" si="54"/>
        <v>0.18027698703601097</v>
      </c>
      <c r="BB84" s="484">
        <f t="shared" si="54"/>
        <v>1.2402824155124647E-2</v>
      </c>
      <c r="BC84" s="484">
        <f t="shared" si="54"/>
        <v>2.3739780609418272E-3</v>
      </c>
      <c r="BD84" s="484">
        <f t="shared" si="54"/>
        <v>1.7441471468144034E-3</v>
      </c>
      <c r="BE84" s="484">
        <f t="shared" si="54"/>
        <v>1.2112132963988914E-3</v>
      </c>
      <c r="BF84" s="483">
        <f t="shared" si="48"/>
        <v>3.6708483616620478</v>
      </c>
    </row>
    <row r="85" spans="3:58" ht="15.75" thickBot="1">
      <c r="C85" s="488" t="s">
        <v>456</v>
      </c>
      <c r="D85" s="488" t="s">
        <v>563</v>
      </c>
      <c r="E85" s="487">
        <v>11</v>
      </c>
      <c r="F85" s="9">
        <v>2</v>
      </c>
      <c r="G85" s="9">
        <v>0</v>
      </c>
      <c r="H85" s="10">
        <f t="shared" si="49"/>
        <v>0.24</v>
      </c>
      <c r="I85" s="12">
        <v>220</v>
      </c>
      <c r="J85" s="51">
        <v>0.9</v>
      </c>
      <c r="K85" s="490">
        <f t="shared" si="52"/>
        <v>0.26666666666666666</v>
      </c>
      <c r="L85" s="490">
        <f t="shared" si="50"/>
        <v>2.9333333333333331</v>
      </c>
      <c r="M85" s="487">
        <v>3</v>
      </c>
      <c r="N85" s="51">
        <f t="shared" si="40"/>
        <v>0.69981850810863722</v>
      </c>
      <c r="O85" s="487">
        <v>1</v>
      </c>
      <c r="P85" s="490">
        <f t="shared" si="41"/>
        <v>0.69981850810863722</v>
      </c>
      <c r="Q85" s="9" t="s">
        <v>937</v>
      </c>
      <c r="R85" s="51">
        <v>20</v>
      </c>
      <c r="S85" s="51">
        <v>532.17999999999995</v>
      </c>
      <c r="T85" s="490">
        <f t="shared" si="42"/>
        <v>1</v>
      </c>
      <c r="U85" s="51">
        <f t="shared" si="43"/>
        <v>1.0810674053554938E-2</v>
      </c>
      <c r="V85" s="490">
        <f t="shared" si="51"/>
        <v>4.4380584706832833</v>
      </c>
      <c r="W85" s="489" t="s">
        <v>95</v>
      </c>
      <c r="X85" s="1"/>
      <c r="Y85" s="488" t="s">
        <v>456</v>
      </c>
      <c r="Z85" s="488" t="s">
        <v>563</v>
      </c>
      <c r="AA85" s="487">
        <v>11</v>
      </c>
      <c r="AB85" s="486">
        <f t="shared" si="44"/>
        <v>0.9</v>
      </c>
      <c r="AC85" s="485">
        <f t="shared" si="45"/>
        <v>3</v>
      </c>
      <c r="AD85" s="9">
        <v>220</v>
      </c>
      <c r="AE85" s="10">
        <f t="shared" si="46"/>
        <v>0.69981850810863722</v>
      </c>
      <c r="AF85" s="9" t="str">
        <f t="shared" si="47"/>
        <v>Cable de Cobre Encauchetado 12 AWG</v>
      </c>
      <c r="AG85" s="9">
        <v>5.32</v>
      </c>
      <c r="AH85" s="484">
        <f t="shared" si="53"/>
        <v>2.1494949494949491E-4</v>
      </c>
      <c r="AI85" s="484">
        <f t="shared" si="53"/>
        <v>2.1494949494949491E-4</v>
      </c>
      <c r="AJ85" s="484">
        <f t="shared" si="53"/>
        <v>2.1494949494949491E-4</v>
      </c>
      <c r="AK85" s="484">
        <f t="shared" si="53"/>
        <v>2.1494949494949491E-4</v>
      </c>
      <c r="AL85" s="484">
        <f t="shared" si="53"/>
        <v>2.1494949494949491E-4</v>
      </c>
      <c r="AM85" s="484">
        <f t="shared" si="53"/>
        <v>2.1494949494949491E-4</v>
      </c>
      <c r="AN85" s="484">
        <f t="shared" si="53"/>
        <v>2.1494949494949491E-4</v>
      </c>
      <c r="AO85" s="484">
        <f t="shared" si="53"/>
        <v>2.1494949494949491E-4</v>
      </c>
      <c r="AP85" s="484">
        <f t="shared" si="53"/>
        <v>9.9392646464646489E-3</v>
      </c>
      <c r="AQ85" s="484">
        <f t="shared" si="53"/>
        <v>4.9661931313131298E-2</v>
      </c>
      <c r="AR85" s="484">
        <f t="shared" si="54"/>
        <v>7.1199870707070706E-2</v>
      </c>
      <c r="AS85" s="484">
        <f t="shared" si="54"/>
        <v>7.4363927272727254E-2</v>
      </c>
      <c r="AT85" s="484">
        <f t="shared" si="54"/>
        <v>4.4571927272727255E-2</v>
      </c>
      <c r="AU85" s="484">
        <f t="shared" si="54"/>
        <v>1.4453204040404037E-2</v>
      </c>
      <c r="AV85" s="484">
        <f t="shared" si="54"/>
        <v>4.2130101010100993E-2</v>
      </c>
      <c r="AW85" s="484">
        <f t="shared" si="54"/>
        <v>7.7596767676767639E-2</v>
      </c>
      <c r="AX85" s="484">
        <f t="shared" si="54"/>
        <v>8.5979797979797962E-2</v>
      </c>
      <c r="AY85" s="484">
        <f t="shared" si="54"/>
        <v>8.2574997979797962E-2</v>
      </c>
      <c r="AZ85" s="484">
        <f t="shared" si="54"/>
        <v>6.2120404040404024E-2</v>
      </c>
      <c r="BA85" s="484">
        <f t="shared" si="54"/>
        <v>3.1993082828282816E-2</v>
      </c>
      <c r="BB85" s="484">
        <f t="shared" si="54"/>
        <v>2.2010828282828282E-3</v>
      </c>
      <c r="BC85" s="484">
        <f t="shared" si="54"/>
        <v>4.2130101010101015E-4</v>
      </c>
      <c r="BD85" s="484">
        <f t="shared" si="54"/>
        <v>3.095272727272726E-4</v>
      </c>
      <c r="BE85" s="484">
        <f t="shared" si="54"/>
        <v>2.1494949494949491E-4</v>
      </c>
      <c r="BF85" s="483">
        <f t="shared" si="48"/>
        <v>0.65145173333333306</v>
      </c>
    </row>
    <row r="86" spans="3:58" ht="15.75" thickBot="1">
      <c r="C86" s="488" t="s">
        <v>456</v>
      </c>
      <c r="D86" s="488" t="s">
        <v>455</v>
      </c>
      <c r="E86" s="487">
        <v>40</v>
      </c>
      <c r="F86" s="9">
        <v>10</v>
      </c>
      <c r="G86" s="9">
        <v>0</v>
      </c>
      <c r="H86" s="10">
        <f t="shared" si="49"/>
        <v>1.2</v>
      </c>
      <c r="I86" s="12">
        <v>380</v>
      </c>
      <c r="J86" s="51">
        <v>0.9</v>
      </c>
      <c r="K86" s="490">
        <f t="shared" si="52"/>
        <v>1.3333333333333333</v>
      </c>
      <c r="L86" s="490">
        <f t="shared" si="50"/>
        <v>53.333333333333329</v>
      </c>
      <c r="M86" s="487">
        <v>3</v>
      </c>
      <c r="N86" s="51">
        <f t="shared" si="40"/>
        <v>2.0257904182092128</v>
      </c>
      <c r="O86" s="487">
        <v>1</v>
      </c>
      <c r="P86" s="490">
        <f t="shared" si="41"/>
        <v>2.0257904182092128</v>
      </c>
      <c r="Q86" s="9" t="s">
        <v>373</v>
      </c>
      <c r="R86" s="51">
        <v>90</v>
      </c>
      <c r="S86" s="51">
        <v>91.09</v>
      </c>
      <c r="T86" s="490">
        <f t="shared" si="42"/>
        <v>1</v>
      </c>
      <c r="U86" s="51">
        <f t="shared" si="43"/>
        <v>3.3643582640812554E-2</v>
      </c>
      <c r="V86" s="490">
        <f t="shared" si="51"/>
        <v>4.4717020533240959</v>
      </c>
      <c r="W86" s="489" t="s">
        <v>95</v>
      </c>
      <c r="X86" s="1"/>
      <c r="Y86" s="488" t="s">
        <v>456</v>
      </c>
      <c r="Z86" s="488" t="s">
        <v>455</v>
      </c>
      <c r="AA86" s="487">
        <v>40</v>
      </c>
      <c r="AB86" s="486">
        <f t="shared" si="44"/>
        <v>0.9</v>
      </c>
      <c r="AC86" s="485">
        <f t="shared" si="45"/>
        <v>3</v>
      </c>
      <c r="AD86" s="9">
        <v>380</v>
      </c>
      <c r="AE86" s="10">
        <f t="shared" si="46"/>
        <v>2.0257904182092128</v>
      </c>
      <c r="AF86" s="9" t="str">
        <f t="shared" si="47"/>
        <v>AL No 2 THHN SERIE 8000</v>
      </c>
      <c r="AG86" s="9">
        <v>0.85399999999999998</v>
      </c>
      <c r="AH86" s="484">
        <f t="shared" si="53"/>
        <v>1.0514004309018156E-3</v>
      </c>
      <c r="AI86" s="484">
        <f t="shared" si="53"/>
        <v>1.0514004309018156E-3</v>
      </c>
      <c r="AJ86" s="484">
        <f t="shared" si="53"/>
        <v>1.0514004309018156E-3</v>
      </c>
      <c r="AK86" s="484">
        <f t="shared" si="53"/>
        <v>1.0514004309018156E-3</v>
      </c>
      <c r="AL86" s="484">
        <f t="shared" si="53"/>
        <v>1.0514004309018156E-3</v>
      </c>
      <c r="AM86" s="484">
        <f t="shared" si="53"/>
        <v>1.0514004309018156E-3</v>
      </c>
      <c r="AN86" s="484">
        <f t="shared" si="53"/>
        <v>1.0514004309018156E-3</v>
      </c>
      <c r="AO86" s="484">
        <f t="shared" si="53"/>
        <v>1.0514004309018156E-3</v>
      </c>
      <c r="AP86" s="484">
        <f t="shared" si="53"/>
        <v>4.8616755924899946E-2</v>
      </c>
      <c r="AQ86" s="484">
        <f t="shared" si="53"/>
        <v>0.24291555555555544</v>
      </c>
      <c r="AR86" s="484">
        <f t="shared" si="54"/>
        <v>0.34826587873191733</v>
      </c>
      <c r="AS86" s="484">
        <f t="shared" si="54"/>
        <v>0.36374249307479212</v>
      </c>
      <c r="AT86" s="484">
        <f t="shared" si="54"/>
        <v>0.21801839335180048</v>
      </c>
      <c r="AU86" s="484">
        <f t="shared" si="54"/>
        <v>7.0696164973838072E-2</v>
      </c>
      <c r="AV86" s="484">
        <f t="shared" si="54"/>
        <v>0.20607448445675577</v>
      </c>
      <c r="AW86" s="484">
        <f t="shared" si="54"/>
        <v>0.37955555555555531</v>
      </c>
      <c r="AX86" s="484">
        <f t="shared" si="54"/>
        <v>0.42056017236072624</v>
      </c>
      <c r="AY86" s="484">
        <f t="shared" si="54"/>
        <v>0.40390598953524143</v>
      </c>
      <c r="AZ86" s="484">
        <f t="shared" si="54"/>
        <v>0.30385472453062468</v>
      </c>
      <c r="BA86" s="484">
        <f t="shared" si="54"/>
        <v>0.15649044013542618</v>
      </c>
      <c r="BB86" s="484">
        <f t="shared" si="54"/>
        <v>1.0766340412434591E-2</v>
      </c>
      <c r="BC86" s="484">
        <f t="shared" si="54"/>
        <v>2.0607448445675589E-3</v>
      </c>
      <c r="BD86" s="484">
        <f t="shared" si="54"/>
        <v>1.5140166204986138E-3</v>
      </c>
      <c r="BE86" s="484">
        <f t="shared" si="54"/>
        <v>1.0514004309018156E-3</v>
      </c>
      <c r="BF86" s="483">
        <f t="shared" si="48"/>
        <v>3.1865003139427492</v>
      </c>
    </row>
    <row r="87" spans="3:58" ht="15.75" thickBot="1">
      <c r="C87" s="488" t="s">
        <v>455</v>
      </c>
      <c r="D87" s="488" t="s">
        <v>562</v>
      </c>
      <c r="E87" s="487">
        <v>11</v>
      </c>
      <c r="F87" s="9">
        <v>2</v>
      </c>
      <c r="G87" s="9">
        <v>0</v>
      </c>
      <c r="H87" s="10">
        <f t="shared" si="49"/>
        <v>0.24</v>
      </c>
      <c r="I87" s="12">
        <v>220</v>
      </c>
      <c r="J87" s="51">
        <v>0.9</v>
      </c>
      <c r="K87" s="490">
        <f t="shared" si="52"/>
        <v>0.26666666666666666</v>
      </c>
      <c r="L87" s="490">
        <f t="shared" si="50"/>
        <v>2.9333333333333331</v>
      </c>
      <c r="M87" s="487">
        <v>3</v>
      </c>
      <c r="N87" s="51">
        <f t="shared" si="40"/>
        <v>0.69981850810863722</v>
      </c>
      <c r="O87" s="487">
        <v>1</v>
      </c>
      <c r="P87" s="490">
        <f t="shared" si="41"/>
        <v>0.69981850810863722</v>
      </c>
      <c r="Q87" s="9" t="s">
        <v>937</v>
      </c>
      <c r="R87" s="51">
        <v>20</v>
      </c>
      <c r="S87" s="51">
        <v>532.17999999999995</v>
      </c>
      <c r="T87" s="490">
        <f t="shared" si="42"/>
        <v>1</v>
      </c>
      <c r="U87" s="51">
        <f t="shared" si="43"/>
        <v>1.0810674053554938E-2</v>
      </c>
      <c r="V87" s="490">
        <f t="shared" si="51"/>
        <v>4.4825127273776504</v>
      </c>
      <c r="W87" s="489" t="s">
        <v>95</v>
      </c>
      <c r="X87" s="1"/>
      <c r="Y87" s="488" t="s">
        <v>455</v>
      </c>
      <c r="Z87" s="488" t="s">
        <v>562</v>
      </c>
      <c r="AA87" s="487">
        <v>11</v>
      </c>
      <c r="AB87" s="486">
        <f t="shared" si="44"/>
        <v>0.9</v>
      </c>
      <c r="AC87" s="485">
        <f t="shared" si="45"/>
        <v>3</v>
      </c>
      <c r="AD87" s="9">
        <v>220</v>
      </c>
      <c r="AE87" s="10">
        <f t="shared" si="46"/>
        <v>0.69981850810863722</v>
      </c>
      <c r="AF87" s="9" t="str">
        <f t="shared" si="47"/>
        <v>Cable de Cobre Encauchetado 12 AWG</v>
      </c>
      <c r="AG87" s="9">
        <v>5.32</v>
      </c>
      <c r="AH87" s="484">
        <f t="shared" si="53"/>
        <v>2.1494949494949491E-4</v>
      </c>
      <c r="AI87" s="484">
        <f t="shared" si="53"/>
        <v>2.1494949494949491E-4</v>
      </c>
      <c r="AJ87" s="484">
        <f t="shared" si="53"/>
        <v>2.1494949494949491E-4</v>
      </c>
      <c r="AK87" s="484">
        <f t="shared" si="53"/>
        <v>2.1494949494949491E-4</v>
      </c>
      <c r="AL87" s="484">
        <f t="shared" si="53"/>
        <v>2.1494949494949491E-4</v>
      </c>
      <c r="AM87" s="484">
        <f t="shared" si="53"/>
        <v>2.1494949494949491E-4</v>
      </c>
      <c r="AN87" s="484">
        <f t="shared" si="53"/>
        <v>2.1494949494949491E-4</v>
      </c>
      <c r="AO87" s="484">
        <f t="shared" si="53"/>
        <v>2.1494949494949491E-4</v>
      </c>
      <c r="AP87" s="484">
        <f t="shared" si="53"/>
        <v>9.9392646464646489E-3</v>
      </c>
      <c r="AQ87" s="484">
        <f t="shared" si="53"/>
        <v>4.9661931313131298E-2</v>
      </c>
      <c r="AR87" s="484">
        <f t="shared" si="54"/>
        <v>7.1199870707070706E-2</v>
      </c>
      <c r="AS87" s="484">
        <f t="shared" si="54"/>
        <v>7.4363927272727254E-2</v>
      </c>
      <c r="AT87" s="484">
        <f t="shared" si="54"/>
        <v>4.4571927272727255E-2</v>
      </c>
      <c r="AU87" s="484">
        <f t="shared" si="54"/>
        <v>1.4453204040404037E-2</v>
      </c>
      <c r="AV87" s="484">
        <f t="shared" si="54"/>
        <v>4.2130101010100993E-2</v>
      </c>
      <c r="AW87" s="484">
        <f t="shared" si="54"/>
        <v>7.7596767676767639E-2</v>
      </c>
      <c r="AX87" s="484">
        <f t="shared" si="54"/>
        <v>8.5979797979797962E-2</v>
      </c>
      <c r="AY87" s="484">
        <f t="shared" si="54"/>
        <v>8.2574997979797962E-2</v>
      </c>
      <c r="AZ87" s="484">
        <f t="shared" si="54"/>
        <v>6.2120404040404024E-2</v>
      </c>
      <c r="BA87" s="484">
        <f t="shared" si="54"/>
        <v>3.1993082828282816E-2</v>
      </c>
      <c r="BB87" s="484">
        <f t="shared" si="54"/>
        <v>2.2010828282828282E-3</v>
      </c>
      <c r="BC87" s="484">
        <f t="shared" si="54"/>
        <v>4.2130101010101015E-4</v>
      </c>
      <c r="BD87" s="484">
        <f t="shared" si="54"/>
        <v>3.095272727272726E-4</v>
      </c>
      <c r="BE87" s="484">
        <f t="shared" si="54"/>
        <v>2.1494949494949491E-4</v>
      </c>
      <c r="BF87" s="483">
        <f t="shared" si="48"/>
        <v>0.65145173333333306</v>
      </c>
    </row>
    <row r="88" spans="3:58" ht="15.75" thickBot="1">
      <c r="C88" s="488" t="s">
        <v>455</v>
      </c>
      <c r="D88" s="488" t="s">
        <v>451</v>
      </c>
      <c r="E88" s="487">
        <v>40</v>
      </c>
      <c r="F88" s="9">
        <v>8</v>
      </c>
      <c r="G88" s="9">
        <v>0</v>
      </c>
      <c r="H88" s="10">
        <f t="shared" si="49"/>
        <v>0.96</v>
      </c>
      <c r="I88" s="12">
        <v>380</v>
      </c>
      <c r="J88" s="51">
        <v>0.9</v>
      </c>
      <c r="K88" s="490">
        <f t="shared" si="52"/>
        <v>1.0666666666666667</v>
      </c>
      <c r="L88" s="490">
        <f t="shared" si="50"/>
        <v>42.666666666666664</v>
      </c>
      <c r="M88" s="487">
        <v>3</v>
      </c>
      <c r="N88" s="51">
        <f t="shared" si="40"/>
        <v>1.6206323345673705</v>
      </c>
      <c r="O88" s="487">
        <v>1</v>
      </c>
      <c r="P88" s="490">
        <f t="shared" si="41"/>
        <v>1.6206323345673705</v>
      </c>
      <c r="Q88" s="9" t="s">
        <v>373</v>
      </c>
      <c r="R88" s="51">
        <v>90</v>
      </c>
      <c r="S88" s="51">
        <v>91.09</v>
      </c>
      <c r="T88" s="490">
        <f t="shared" si="42"/>
        <v>1</v>
      </c>
      <c r="U88" s="51">
        <f t="shared" si="43"/>
        <v>2.6914866112650045E-2</v>
      </c>
      <c r="V88" s="490">
        <f t="shared" si="51"/>
        <v>4.5094275934903001</v>
      </c>
      <c r="W88" s="489" t="s">
        <v>95</v>
      </c>
      <c r="X88" s="1"/>
      <c r="Y88" s="488" t="s">
        <v>455</v>
      </c>
      <c r="Z88" s="488" t="s">
        <v>451</v>
      </c>
      <c r="AA88" s="487">
        <v>40</v>
      </c>
      <c r="AB88" s="486">
        <f t="shared" si="44"/>
        <v>0.9</v>
      </c>
      <c r="AC88" s="485">
        <f t="shared" si="45"/>
        <v>3</v>
      </c>
      <c r="AD88" s="9">
        <v>380</v>
      </c>
      <c r="AE88" s="10">
        <f t="shared" si="46"/>
        <v>1.6206323345673705</v>
      </c>
      <c r="AF88" s="9" t="str">
        <f t="shared" si="47"/>
        <v>AL No 2 THHN SERIE 8000</v>
      </c>
      <c r="AG88" s="9">
        <v>0.85399999999999998</v>
      </c>
      <c r="AH88" s="484">
        <f t="shared" si="53"/>
        <v>6.7289627577716226E-4</v>
      </c>
      <c r="AI88" s="484">
        <f t="shared" si="53"/>
        <v>6.7289627577716226E-4</v>
      </c>
      <c r="AJ88" s="484">
        <f t="shared" si="53"/>
        <v>6.7289627577716226E-4</v>
      </c>
      <c r="AK88" s="484">
        <f t="shared" si="53"/>
        <v>6.7289627577716226E-4</v>
      </c>
      <c r="AL88" s="484">
        <f t="shared" si="53"/>
        <v>6.7289627577716226E-4</v>
      </c>
      <c r="AM88" s="484">
        <f t="shared" si="53"/>
        <v>6.7289627577716226E-4</v>
      </c>
      <c r="AN88" s="484">
        <f t="shared" si="53"/>
        <v>6.7289627577716226E-4</v>
      </c>
      <c r="AO88" s="484">
        <f t="shared" si="53"/>
        <v>6.7289627577716226E-4</v>
      </c>
      <c r="AP88" s="484">
        <f t="shared" si="53"/>
        <v>3.1114723791935986E-2</v>
      </c>
      <c r="AQ88" s="484">
        <f t="shared" si="53"/>
        <v>0.15546595555555556</v>
      </c>
      <c r="AR88" s="484">
        <f t="shared" si="54"/>
        <v>0.22289016238842721</v>
      </c>
      <c r="AS88" s="484">
        <f t="shared" si="54"/>
        <v>0.23279519556786704</v>
      </c>
      <c r="AT88" s="484">
        <f t="shared" si="54"/>
        <v>0.13953177174515233</v>
      </c>
      <c r="AU88" s="484">
        <f t="shared" si="54"/>
        <v>4.5245545583256372E-2</v>
      </c>
      <c r="AV88" s="484">
        <f t="shared" si="54"/>
        <v>0.1318876700523238</v>
      </c>
      <c r="AW88" s="484">
        <f t="shared" si="54"/>
        <v>0.24291555555555547</v>
      </c>
      <c r="AX88" s="484">
        <f t="shared" si="54"/>
        <v>0.26915851031086491</v>
      </c>
      <c r="AY88" s="484">
        <f t="shared" si="54"/>
        <v>0.25849983330255466</v>
      </c>
      <c r="AZ88" s="484">
        <f t="shared" si="54"/>
        <v>0.19446702369959984</v>
      </c>
      <c r="BA88" s="484">
        <f t="shared" si="54"/>
        <v>0.1001538816866728</v>
      </c>
      <c r="BB88" s="484">
        <f t="shared" si="54"/>
        <v>6.890457863958142E-3</v>
      </c>
      <c r="BC88" s="484">
        <f t="shared" si="54"/>
        <v>1.3188767005232382E-3</v>
      </c>
      <c r="BD88" s="484">
        <f t="shared" si="54"/>
        <v>9.6897063711911331E-4</v>
      </c>
      <c r="BE88" s="484">
        <f t="shared" si="54"/>
        <v>6.7289627577716226E-4</v>
      </c>
      <c r="BF88" s="483">
        <f t="shared" si="48"/>
        <v>2.0393602009233609</v>
      </c>
    </row>
    <row r="89" spans="3:58" ht="15.75" thickBot="1">
      <c r="C89" s="488" t="s">
        <v>451</v>
      </c>
      <c r="D89" s="488" t="s">
        <v>561</v>
      </c>
      <c r="E89" s="487">
        <v>11</v>
      </c>
      <c r="F89" s="9">
        <v>2</v>
      </c>
      <c r="G89" s="9">
        <v>0</v>
      </c>
      <c r="H89" s="10">
        <f t="shared" si="49"/>
        <v>0.24</v>
      </c>
      <c r="I89" s="12">
        <v>220</v>
      </c>
      <c r="J89" s="51">
        <v>0.9</v>
      </c>
      <c r="K89" s="490">
        <f t="shared" si="52"/>
        <v>0.26666666666666666</v>
      </c>
      <c r="L89" s="490">
        <f t="shared" si="50"/>
        <v>2.9333333333333331</v>
      </c>
      <c r="M89" s="487">
        <v>3</v>
      </c>
      <c r="N89" s="51">
        <f t="shared" si="40"/>
        <v>0.69981850810863722</v>
      </c>
      <c r="O89" s="487">
        <v>1</v>
      </c>
      <c r="P89" s="490">
        <f t="shared" si="41"/>
        <v>0.69981850810863722</v>
      </c>
      <c r="Q89" s="9" t="s">
        <v>937</v>
      </c>
      <c r="R89" s="51">
        <v>20</v>
      </c>
      <c r="S89" s="51">
        <v>532.17999999999995</v>
      </c>
      <c r="T89" s="490">
        <f t="shared" si="42"/>
        <v>1</v>
      </c>
      <c r="U89" s="51">
        <f t="shared" si="43"/>
        <v>1.0810674053554938E-2</v>
      </c>
      <c r="V89" s="490">
        <f t="shared" si="51"/>
        <v>4.5202382675438546</v>
      </c>
      <c r="W89" s="489" t="s">
        <v>95</v>
      </c>
      <c r="X89" s="1"/>
      <c r="Y89" s="488" t="s">
        <v>451</v>
      </c>
      <c r="Z89" s="488" t="s">
        <v>561</v>
      </c>
      <c r="AA89" s="487">
        <v>11</v>
      </c>
      <c r="AB89" s="486">
        <f t="shared" si="44"/>
        <v>0.9</v>
      </c>
      <c r="AC89" s="485">
        <f t="shared" si="45"/>
        <v>3</v>
      </c>
      <c r="AD89" s="9">
        <v>220</v>
      </c>
      <c r="AE89" s="10">
        <f t="shared" si="46"/>
        <v>0.69981850810863722</v>
      </c>
      <c r="AF89" s="9" t="str">
        <f t="shared" si="47"/>
        <v>Cable de Cobre Encauchetado 12 AWG</v>
      </c>
      <c r="AG89" s="9">
        <v>5.32</v>
      </c>
      <c r="AH89" s="484">
        <f t="shared" si="53"/>
        <v>2.1494949494949491E-4</v>
      </c>
      <c r="AI89" s="484">
        <f t="shared" si="53"/>
        <v>2.1494949494949491E-4</v>
      </c>
      <c r="AJ89" s="484">
        <f t="shared" si="53"/>
        <v>2.1494949494949491E-4</v>
      </c>
      <c r="AK89" s="484">
        <f t="shared" si="53"/>
        <v>2.1494949494949491E-4</v>
      </c>
      <c r="AL89" s="484">
        <f t="shared" si="53"/>
        <v>2.1494949494949491E-4</v>
      </c>
      <c r="AM89" s="484">
        <f t="shared" si="53"/>
        <v>2.1494949494949491E-4</v>
      </c>
      <c r="AN89" s="484">
        <f t="shared" si="53"/>
        <v>2.1494949494949491E-4</v>
      </c>
      <c r="AO89" s="484">
        <f t="shared" si="53"/>
        <v>2.1494949494949491E-4</v>
      </c>
      <c r="AP89" s="484">
        <f t="shared" si="53"/>
        <v>9.9392646464646489E-3</v>
      </c>
      <c r="AQ89" s="484">
        <f t="shared" si="53"/>
        <v>4.9661931313131298E-2</v>
      </c>
      <c r="AR89" s="484">
        <f t="shared" si="54"/>
        <v>7.1199870707070706E-2</v>
      </c>
      <c r="AS89" s="484">
        <f t="shared" si="54"/>
        <v>7.4363927272727254E-2</v>
      </c>
      <c r="AT89" s="484">
        <f t="shared" si="54"/>
        <v>4.4571927272727255E-2</v>
      </c>
      <c r="AU89" s="484">
        <f t="shared" si="54"/>
        <v>1.4453204040404037E-2</v>
      </c>
      <c r="AV89" s="484">
        <f t="shared" si="54"/>
        <v>4.2130101010100993E-2</v>
      </c>
      <c r="AW89" s="484">
        <f t="shared" si="54"/>
        <v>7.7596767676767639E-2</v>
      </c>
      <c r="AX89" s="484">
        <f t="shared" si="54"/>
        <v>8.5979797979797962E-2</v>
      </c>
      <c r="AY89" s="484">
        <f t="shared" si="54"/>
        <v>8.2574997979797962E-2</v>
      </c>
      <c r="AZ89" s="484">
        <f t="shared" si="54"/>
        <v>6.2120404040404024E-2</v>
      </c>
      <c r="BA89" s="484">
        <f t="shared" si="54"/>
        <v>3.1993082828282816E-2</v>
      </c>
      <c r="BB89" s="484">
        <f t="shared" si="54"/>
        <v>2.2010828282828282E-3</v>
      </c>
      <c r="BC89" s="484">
        <f t="shared" si="54"/>
        <v>4.2130101010101015E-4</v>
      </c>
      <c r="BD89" s="484">
        <f t="shared" si="54"/>
        <v>3.095272727272726E-4</v>
      </c>
      <c r="BE89" s="484">
        <f t="shared" si="54"/>
        <v>2.1494949494949491E-4</v>
      </c>
      <c r="BF89" s="483">
        <f t="shared" si="48"/>
        <v>0.65145173333333306</v>
      </c>
    </row>
    <row r="90" spans="3:58" ht="15.75" thickBot="1">
      <c r="C90" s="488" t="s">
        <v>451</v>
      </c>
      <c r="D90" s="488" t="s">
        <v>449</v>
      </c>
      <c r="E90" s="487">
        <v>43</v>
      </c>
      <c r="F90" s="9">
        <v>6</v>
      </c>
      <c r="G90" s="9">
        <v>0</v>
      </c>
      <c r="H90" s="10">
        <f t="shared" si="49"/>
        <v>0.72</v>
      </c>
      <c r="I90" s="12">
        <v>380</v>
      </c>
      <c r="J90" s="51">
        <v>0.9</v>
      </c>
      <c r="K90" s="490">
        <f t="shared" si="52"/>
        <v>0.79999999999999993</v>
      </c>
      <c r="L90" s="490">
        <f t="shared" si="50"/>
        <v>34.4</v>
      </c>
      <c r="M90" s="487">
        <v>3</v>
      </c>
      <c r="N90" s="51">
        <f t="shared" si="40"/>
        <v>1.2154742509255276</v>
      </c>
      <c r="O90" s="487">
        <v>1</v>
      </c>
      <c r="P90" s="490">
        <f t="shared" si="41"/>
        <v>1.2154742509255276</v>
      </c>
      <c r="Q90" s="9" t="s">
        <v>373</v>
      </c>
      <c r="R90" s="51">
        <v>90</v>
      </c>
      <c r="S90" s="51">
        <v>91.09</v>
      </c>
      <c r="T90" s="490">
        <f t="shared" si="42"/>
        <v>1</v>
      </c>
      <c r="U90" s="51">
        <f t="shared" si="43"/>
        <v>2.17001108033241E-2</v>
      </c>
      <c r="V90" s="490">
        <f t="shared" si="51"/>
        <v>4.5419383783471785</v>
      </c>
      <c r="W90" s="489" t="s">
        <v>95</v>
      </c>
      <c r="X90" s="1"/>
      <c r="Y90" s="488" t="s">
        <v>451</v>
      </c>
      <c r="Z90" s="488" t="s">
        <v>449</v>
      </c>
      <c r="AA90" s="487">
        <v>43</v>
      </c>
      <c r="AB90" s="486">
        <f t="shared" si="44"/>
        <v>0.9</v>
      </c>
      <c r="AC90" s="485">
        <f t="shared" si="45"/>
        <v>3</v>
      </c>
      <c r="AD90" s="9">
        <v>380</v>
      </c>
      <c r="AE90" s="10">
        <f t="shared" si="46"/>
        <v>1.2154742509255276</v>
      </c>
      <c r="AF90" s="9" t="str">
        <f t="shared" si="47"/>
        <v>AL No 2 THHN SERIE 8000</v>
      </c>
      <c r="AG90" s="9">
        <v>0.85399999999999998</v>
      </c>
      <c r="AH90" s="484">
        <f t="shared" ref="AH90:AQ95" si="55">$AC90*($AE90*AH$9)^2*$AG90*$AA90/1000</f>
        <v>4.0689196675900254E-4</v>
      </c>
      <c r="AI90" s="484">
        <f t="shared" si="55"/>
        <v>4.0689196675900254E-4</v>
      </c>
      <c r="AJ90" s="484">
        <f t="shared" si="55"/>
        <v>4.0689196675900254E-4</v>
      </c>
      <c r="AK90" s="484">
        <f t="shared" si="55"/>
        <v>4.0689196675900254E-4</v>
      </c>
      <c r="AL90" s="484">
        <f t="shared" si="55"/>
        <v>4.0689196675900254E-4</v>
      </c>
      <c r="AM90" s="484">
        <f t="shared" si="55"/>
        <v>4.0689196675900254E-4</v>
      </c>
      <c r="AN90" s="484">
        <f t="shared" si="55"/>
        <v>4.0689196675900254E-4</v>
      </c>
      <c r="AO90" s="484">
        <f t="shared" si="55"/>
        <v>4.0689196675900254E-4</v>
      </c>
      <c r="AP90" s="484">
        <f t="shared" si="55"/>
        <v>1.8814684542936284E-2</v>
      </c>
      <c r="AQ90" s="484">
        <f t="shared" si="55"/>
        <v>9.4008319999999951E-2</v>
      </c>
      <c r="AR90" s="484">
        <f t="shared" ref="AR90:BE95" si="56">$AC90*($AE90*AR$9)^2*$AG90*$AA90/1000</f>
        <v>0.13477889506925203</v>
      </c>
      <c r="AS90" s="484">
        <f t="shared" si="56"/>
        <v>0.14076834481994455</v>
      </c>
      <c r="AT90" s="484">
        <f t="shared" si="56"/>
        <v>8.4373118227146757E-2</v>
      </c>
      <c r="AU90" s="484">
        <f t="shared" si="56"/>
        <v>2.7359415844875324E-2</v>
      </c>
      <c r="AV90" s="484">
        <f t="shared" si="56"/>
        <v>7.9750825484764504E-2</v>
      </c>
      <c r="AW90" s="484">
        <f t="shared" si="56"/>
        <v>0.14688799999999991</v>
      </c>
      <c r="AX90" s="484">
        <f t="shared" si="56"/>
        <v>0.16275678670360103</v>
      </c>
      <c r="AY90" s="484">
        <f t="shared" si="56"/>
        <v>0.15631161795013843</v>
      </c>
      <c r="AZ90" s="484">
        <f t="shared" si="56"/>
        <v>0.11759177839335172</v>
      </c>
      <c r="BA90" s="484">
        <f t="shared" si="56"/>
        <v>6.0561800332409939E-2</v>
      </c>
      <c r="BB90" s="484">
        <f t="shared" si="56"/>
        <v>4.1665737396121864E-3</v>
      </c>
      <c r="BC90" s="484">
        <f t="shared" si="56"/>
        <v>7.975082548476451E-4</v>
      </c>
      <c r="BD90" s="484">
        <f t="shared" si="56"/>
        <v>5.8592443213296367E-4</v>
      </c>
      <c r="BE90" s="484">
        <f t="shared" si="56"/>
        <v>4.0689196675900254E-4</v>
      </c>
      <c r="BF90" s="483">
        <f t="shared" si="48"/>
        <v>1.2331756214958445</v>
      </c>
    </row>
    <row r="91" spans="3:58" ht="15.75" thickBot="1">
      <c r="C91" s="488" t="s">
        <v>449</v>
      </c>
      <c r="D91" s="488" t="s">
        <v>560</v>
      </c>
      <c r="E91" s="487">
        <v>11</v>
      </c>
      <c r="F91" s="9">
        <v>2</v>
      </c>
      <c r="G91" s="9">
        <v>0</v>
      </c>
      <c r="H91" s="10">
        <f t="shared" si="49"/>
        <v>0.24</v>
      </c>
      <c r="I91" s="12">
        <v>220</v>
      </c>
      <c r="J91" s="51">
        <v>0.9</v>
      </c>
      <c r="K91" s="490">
        <f t="shared" si="52"/>
        <v>0.26666666666666666</v>
      </c>
      <c r="L91" s="490">
        <f t="shared" si="50"/>
        <v>2.9333333333333331</v>
      </c>
      <c r="M91" s="487">
        <v>3</v>
      </c>
      <c r="N91" s="51">
        <f t="shared" si="40"/>
        <v>0.69981850810863722</v>
      </c>
      <c r="O91" s="487">
        <v>1</v>
      </c>
      <c r="P91" s="490">
        <f t="shared" si="41"/>
        <v>0.69981850810863722</v>
      </c>
      <c r="Q91" s="9" t="s">
        <v>937</v>
      </c>
      <c r="R91" s="51">
        <v>20</v>
      </c>
      <c r="S91" s="51">
        <v>532.17999999999995</v>
      </c>
      <c r="T91" s="490">
        <f t="shared" si="42"/>
        <v>1</v>
      </c>
      <c r="U91" s="51">
        <f t="shared" si="43"/>
        <v>1.0810674053554938E-2</v>
      </c>
      <c r="V91" s="490">
        <f t="shared" si="51"/>
        <v>4.552749052400733</v>
      </c>
      <c r="W91" s="489" t="s">
        <v>95</v>
      </c>
      <c r="X91" s="1"/>
      <c r="Y91" s="488" t="s">
        <v>449</v>
      </c>
      <c r="Z91" s="488" t="s">
        <v>560</v>
      </c>
      <c r="AA91" s="487">
        <v>11</v>
      </c>
      <c r="AB91" s="486">
        <f t="shared" si="44"/>
        <v>0.9</v>
      </c>
      <c r="AC91" s="485">
        <f t="shared" si="45"/>
        <v>3</v>
      </c>
      <c r="AD91" s="9">
        <v>220</v>
      </c>
      <c r="AE91" s="10">
        <f t="shared" si="46"/>
        <v>0.69981850810863722</v>
      </c>
      <c r="AF91" s="9" t="str">
        <f t="shared" si="47"/>
        <v>Cable de Cobre Encauchetado 12 AWG</v>
      </c>
      <c r="AG91" s="9">
        <v>5.32</v>
      </c>
      <c r="AH91" s="484">
        <f t="shared" si="55"/>
        <v>2.1494949494949491E-4</v>
      </c>
      <c r="AI91" s="484">
        <f t="shared" si="55"/>
        <v>2.1494949494949491E-4</v>
      </c>
      <c r="AJ91" s="484">
        <f t="shared" si="55"/>
        <v>2.1494949494949491E-4</v>
      </c>
      <c r="AK91" s="484">
        <f t="shared" si="55"/>
        <v>2.1494949494949491E-4</v>
      </c>
      <c r="AL91" s="484">
        <f t="shared" si="55"/>
        <v>2.1494949494949491E-4</v>
      </c>
      <c r="AM91" s="484">
        <f t="shared" si="55"/>
        <v>2.1494949494949491E-4</v>
      </c>
      <c r="AN91" s="484">
        <f t="shared" si="55"/>
        <v>2.1494949494949491E-4</v>
      </c>
      <c r="AO91" s="484">
        <f t="shared" si="55"/>
        <v>2.1494949494949491E-4</v>
      </c>
      <c r="AP91" s="484">
        <f t="shared" si="55"/>
        <v>9.9392646464646489E-3</v>
      </c>
      <c r="AQ91" s="484">
        <f t="shared" si="55"/>
        <v>4.9661931313131298E-2</v>
      </c>
      <c r="AR91" s="484">
        <f t="shared" si="56"/>
        <v>7.1199870707070706E-2</v>
      </c>
      <c r="AS91" s="484">
        <f t="shared" si="56"/>
        <v>7.4363927272727254E-2</v>
      </c>
      <c r="AT91" s="484">
        <f t="shared" si="56"/>
        <v>4.4571927272727255E-2</v>
      </c>
      <c r="AU91" s="484">
        <f t="shared" si="56"/>
        <v>1.4453204040404037E-2</v>
      </c>
      <c r="AV91" s="484">
        <f t="shared" si="56"/>
        <v>4.2130101010100993E-2</v>
      </c>
      <c r="AW91" s="484">
        <f t="shared" si="56"/>
        <v>7.7596767676767639E-2</v>
      </c>
      <c r="AX91" s="484">
        <f t="shared" si="56"/>
        <v>8.5979797979797962E-2</v>
      </c>
      <c r="AY91" s="484">
        <f t="shared" si="56"/>
        <v>8.2574997979797962E-2</v>
      </c>
      <c r="AZ91" s="484">
        <f t="shared" si="56"/>
        <v>6.2120404040404024E-2</v>
      </c>
      <c r="BA91" s="484">
        <f t="shared" si="56"/>
        <v>3.1993082828282816E-2</v>
      </c>
      <c r="BB91" s="484">
        <f t="shared" si="56"/>
        <v>2.2010828282828282E-3</v>
      </c>
      <c r="BC91" s="484">
        <f t="shared" si="56"/>
        <v>4.2130101010101015E-4</v>
      </c>
      <c r="BD91" s="484">
        <f t="shared" si="56"/>
        <v>3.095272727272726E-4</v>
      </c>
      <c r="BE91" s="484">
        <f t="shared" si="56"/>
        <v>2.1494949494949491E-4</v>
      </c>
      <c r="BF91" s="483">
        <f t="shared" si="48"/>
        <v>0.65145173333333306</v>
      </c>
    </row>
    <row r="92" spans="3:58" ht="15.75" thickBot="1">
      <c r="C92" s="488" t="s">
        <v>449</v>
      </c>
      <c r="D92" s="488" t="s">
        <v>447</v>
      </c>
      <c r="E92" s="487">
        <v>42</v>
      </c>
      <c r="F92" s="9">
        <v>4</v>
      </c>
      <c r="G92" s="9">
        <v>0</v>
      </c>
      <c r="H92" s="10">
        <f t="shared" si="49"/>
        <v>0.48</v>
      </c>
      <c r="I92" s="12">
        <v>380</v>
      </c>
      <c r="J92" s="51">
        <v>0.9</v>
      </c>
      <c r="K92" s="490">
        <f t="shared" si="52"/>
        <v>0.53333333333333333</v>
      </c>
      <c r="L92" s="490">
        <f t="shared" si="50"/>
        <v>22.4</v>
      </c>
      <c r="M92" s="487">
        <v>3</v>
      </c>
      <c r="N92" s="51">
        <f t="shared" si="40"/>
        <v>0.81031616728368527</v>
      </c>
      <c r="O92" s="487">
        <v>1</v>
      </c>
      <c r="P92" s="490">
        <f t="shared" si="41"/>
        <v>0.81031616728368527</v>
      </c>
      <c r="Q92" s="9" t="s">
        <v>373</v>
      </c>
      <c r="R92" s="51">
        <v>90</v>
      </c>
      <c r="S92" s="51">
        <v>91.09</v>
      </c>
      <c r="T92" s="490">
        <f t="shared" si="42"/>
        <v>1</v>
      </c>
      <c r="U92" s="51">
        <f t="shared" si="43"/>
        <v>1.4130304709141273E-2</v>
      </c>
      <c r="V92" s="490">
        <f t="shared" si="51"/>
        <v>4.5668793571098742</v>
      </c>
      <c r="W92" s="489" t="s">
        <v>95</v>
      </c>
      <c r="X92" s="1"/>
      <c r="Y92" s="488" t="s">
        <v>449</v>
      </c>
      <c r="Z92" s="488" t="s">
        <v>447</v>
      </c>
      <c r="AA92" s="487">
        <v>42</v>
      </c>
      <c r="AB92" s="486">
        <f t="shared" si="44"/>
        <v>0.9</v>
      </c>
      <c r="AC92" s="485">
        <f t="shared" si="45"/>
        <v>3</v>
      </c>
      <c r="AD92" s="9">
        <v>380</v>
      </c>
      <c r="AE92" s="10">
        <f t="shared" si="46"/>
        <v>0.81031616728368527</v>
      </c>
      <c r="AF92" s="9" t="str">
        <f t="shared" si="47"/>
        <v>AL No 2 THHN SERIE 8000</v>
      </c>
      <c r="AG92" s="9">
        <v>0.85399999999999998</v>
      </c>
      <c r="AH92" s="484">
        <f t="shared" si="55"/>
        <v>1.766352723915051E-4</v>
      </c>
      <c r="AI92" s="484">
        <f t="shared" si="55"/>
        <v>1.766352723915051E-4</v>
      </c>
      <c r="AJ92" s="484">
        <f t="shared" si="55"/>
        <v>1.766352723915051E-4</v>
      </c>
      <c r="AK92" s="484">
        <f t="shared" si="55"/>
        <v>1.766352723915051E-4</v>
      </c>
      <c r="AL92" s="484">
        <f t="shared" si="55"/>
        <v>1.766352723915051E-4</v>
      </c>
      <c r="AM92" s="484">
        <f t="shared" si="55"/>
        <v>1.766352723915051E-4</v>
      </c>
      <c r="AN92" s="484">
        <f t="shared" si="55"/>
        <v>1.766352723915051E-4</v>
      </c>
      <c r="AO92" s="484">
        <f t="shared" si="55"/>
        <v>1.766352723915051E-4</v>
      </c>
      <c r="AP92" s="484">
        <f t="shared" si="55"/>
        <v>8.1676149953831961E-3</v>
      </c>
      <c r="AQ92" s="484">
        <f t="shared" si="55"/>
        <v>4.0809813333333333E-2</v>
      </c>
      <c r="AR92" s="484">
        <f t="shared" si="56"/>
        <v>5.8508667626962135E-2</v>
      </c>
      <c r="AS92" s="484">
        <f t="shared" si="56"/>
        <v>6.1108738836565098E-2</v>
      </c>
      <c r="AT92" s="484">
        <f t="shared" si="56"/>
        <v>3.6627090083102484E-2</v>
      </c>
      <c r="AU92" s="484">
        <f t="shared" si="56"/>
        <v>1.1876955715604799E-2</v>
      </c>
      <c r="AV92" s="484">
        <f t="shared" si="56"/>
        <v>3.4620513388734994E-2</v>
      </c>
      <c r="AW92" s="484">
        <f t="shared" si="56"/>
        <v>6.3765333333333313E-2</v>
      </c>
      <c r="AX92" s="484">
        <f t="shared" si="56"/>
        <v>7.0654108956602027E-2</v>
      </c>
      <c r="AY92" s="484">
        <f t="shared" si="56"/>
        <v>6.7856206241920583E-2</v>
      </c>
      <c r="AZ92" s="484">
        <f t="shared" si="56"/>
        <v>5.1047593721144965E-2</v>
      </c>
      <c r="BA92" s="484">
        <f t="shared" si="56"/>
        <v>2.6290393942751615E-2</v>
      </c>
      <c r="BB92" s="484">
        <f t="shared" si="56"/>
        <v>1.808745189289012E-3</v>
      </c>
      <c r="BC92" s="484">
        <f t="shared" si="56"/>
        <v>3.4620513388735003E-4</v>
      </c>
      <c r="BD92" s="484">
        <f t="shared" si="56"/>
        <v>2.5435479224376726E-4</v>
      </c>
      <c r="BE92" s="484">
        <f t="shared" si="56"/>
        <v>1.766352723915051E-4</v>
      </c>
      <c r="BF92" s="483">
        <f t="shared" si="48"/>
        <v>0.53533205274238216</v>
      </c>
    </row>
    <row r="93" spans="3:58" ht="15.75" thickBot="1">
      <c r="C93" s="488" t="s">
        <v>447</v>
      </c>
      <c r="D93" s="488" t="s">
        <v>559</v>
      </c>
      <c r="E93" s="487">
        <v>11</v>
      </c>
      <c r="F93" s="9">
        <v>2</v>
      </c>
      <c r="G93" s="9">
        <v>0</v>
      </c>
      <c r="H93" s="10">
        <f t="shared" si="49"/>
        <v>0.24</v>
      </c>
      <c r="I93" s="12">
        <v>220</v>
      </c>
      <c r="J93" s="51">
        <v>0.9</v>
      </c>
      <c r="K93" s="490">
        <f t="shared" si="52"/>
        <v>0.26666666666666666</v>
      </c>
      <c r="L93" s="490">
        <f t="shared" si="50"/>
        <v>2.9333333333333331</v>
      </c>
      <c r="M93" s="487">
        <v>3</v>
      </c>
      <c r="N93" s="51">
        <f t="shared" si="40"/>
        <v>0.69981850810863722</v>
      </c>
      <c r="O93" s="487">
        <v>1</v>
      </c>
      <c r="P93" s="490">
        <f t="shared" si="41"/>
        <v>0.69981850810863722</v>
      </c>
      <c r="Q93" s="9" t="s">
        <v>937</v>
      </c>
      <c r="R93" s="51">
        <v>20</v>
      </c>
      <c r="S93" s="51">
        <v>532.17999999999995</v>
      </c>
      <c r="T93" s="490">
        <f t="shared" si="42"/>
        <v>1</v>
      </c>
      <c r="U93" s="51">
        <f t="shared" si="43"/>
        <v>1.0810674053554938E-2</v>
      </c>
      <c r="V93" s="490">
        <f t="shared" si="51"/>
        <v>4.5776900311634288</v>
      </c>
      <c r="W93" s="489" t="s">
        <v>95</v>
      </c>
      <c r="X93" s="1"/>
      <c r="Y93" s="488" t="s">
        <v>447</v>
      </c>
      <c r="Z93" s="488" t="s">
        <v>559</v>
      </c>
      <c r="AA93" s="487">
        <v>11</v>
      </c>
      <c r="AB93" s="486">
        <f t="shared" si="44"/>
        <v>0.9</v>
      </c>
      <c r="AC93" s="485">
        <f t="shared" si="45"/>
        <v>3</v>
      </c>
      <c r="AD93" s="9">
        <v>220</v>
      </c>
      <c r="AE93" s="10">
        <f t="shared" si="46"/>
        <v>0.69981850810863722</v>
      </c>
      <c r="AF93" s="9" t="str">
        <f t="shared" si="47"/>
        <v>Cable de Cobre Encauchetado 12 AWG</v>
      </c>
      <c r="AG93" s="9">
        <v>5.32</v>
      </c>
      <c r="AH93" s="484">
        <f t="shared" si="55"/>
        <v>2.1494949494949491E-4</v>
      </c>
      <c r="AI93" s="484">
        <f t="shared" si="55"/>
        <v>2.1494949494949491E-4</v>
      </c>
      <c r="AJ93" s="484">
        <f t="shared" si="55"/>
        <v>2.1494949494949491E-4</v>
      </c>
      <c r="AK93" s="484">
        <f t="shared" si="55"/>
        <v>2.1494949494949491E-4</v>
      </c>
      <c r="AL93" s="484">
        <f t="shared" si="55"/>
        <v>2.1494949494949491E-4</v>
      </c>
      <c r="AM93" s="484">
        <f t="shared" si="55"/>
        <v>2.1494949494949491E-4</v>
      </c>
      <c r="AN93" s="484">
        <f t="shared" si="55"/>
        <v>2.1494949494949491E-4</v>
      </c>
      <c r="AO93" s="484">
        <f t="shared" si="55"/>
        <v>2.1494949494949491E-4</v>
      </c>
      <c r="AP93" s="484">
        <f t="shared" si="55"/>
        <v>9.9392646464646489E-3</v>
      </c>
      <c r="AQ93" s="484">
        <f t="shared" si="55"/>
        <v>4.9661931313131298E-2</v>
      </c>
      <c r="AR93" s="484">
        <f t="shared" si="56"/>
        <v>7.1199870707070706E-2</v>
      </c>
      <c r="AS93" s="484">
        <f t="shared" si="56"/>
        <v>7.4363927272727254E-2</v>
      </c>
      <c r="AT93" s="484">
        <f t="shared" si="56"/>
        <v>4.4571927272727255E-2</v>
      </c>
      <c r="AU93" s="484">
        <f t="shared" si="56"/>
        <v>1.4453204040404037E-2</v>
      </c>
      <c r="AV93" s="484">
        <f t="shared" si="56"/>
        <v>4.2130101010100993E-2</v>
      </c>
      <c r="AW93" s="484">
        <f t="shared" si="56"/>
        <v>7.7596767676767639E-2</v>
      </c>
      <c r="AX93" s="484">
        <f t="shared" si="56"/>
        <v>8.5979797979797962E-2</v>
      </c>
      <c r="AY93" s="484">
        <f t="shared" si="56"/>
        <v>8.2574997979797962E-2</v>
      </c>
      <c r="AZ93" s="484">
        <f t="shared" si="56"/>
        <v>6.2120404040404024E-2</v>
      </c>
      <c r="BA93" s="484">
        <f t="shared" si="56"/>
        <v>3.1993082828282816E-2</v>
      </c>
      <c r="BB93" s="484">
        <f t="shared" si="56"/>
        <v>2.2010828282828282E-3</v>
      </c>
      <c r="BC93" s="484">
        <f t="shared" si="56"/>
        <v>4.2130101010101015E-4</v>
      </c>
      <c r="BD93" s="484">
        <f t="shared" si="56"/>
        <v>3.095272727272726E-4</v>
      </c>
      <c r="BE93" s="484">
        <f t="shared" si="56"/>
        <v>2.1494949494949491E-4</v>
      </c>
      <c r="BF93" s="483">
        <f t="shared" si="48"/>
        <v>0.65145173333333306</v>
      </c>
    </row>
    <row r="94" spans="3:58" ht="15.75" thickBot="1">
      <c r="C94" s="488" t="s">
        <v>447</v>
      </c>
      <c r="D94" s="488" t="s">
        <v>445</v>
      </c>
      <c r="E94" s="487">
        <v>42</v>
      </c>
      <c r="F94" s="9">
        <v>2</v>
      </c>
      <c r="G94" s="9">
        <v>0</v>
      </c>
      <c r="H94" s="10">
        <f t="shared" si="49"/>
        <v>0.24</v>
      </c>
      <c r="I94" s="12">
        <v>380</v>
      </c>
      <c r="J94" s="51">
        <v>0.9</v>
      </c>
      <c r="K94" s="490">
        <f t="shared" si="52"/>
        <v>0.26666666666666666</v>
      </c>
      <c r="L94" s="490">
        <f t="shared" si="50"/>
        <v>11.2</v>
      </c>
      <c r="M94" s="487">
        <v>3</v>
      </c>
      <c r="N94" s="51">
        <f t="shared" si="40"/>
        <v>0.40515808364184264</v>
      </c>
      <c r="O94" s="487">
        <v>1</v>
      </c>
      <c r="P94" s="490">
        <f t="shared" si="41"/>
        <v>0.40515808364184264</v>
      </c>
      <c r="Q94" s="9" t="s">
        <v>373</v>
      </c>
      <c r="R94" s="51">
        <v>90</v>
      </c>
      <c r="S94" s="51">
        <v>91.09</v>
      </c>
      <c r="T94" s="490">
        <f t="shared" si="42"/>
        <v>1</v>
      </c>
      <c r="U94" s="51">
        <f t="shared" si="43"/>
        <v>7.0651523545706366E-3</v>
      </c>
      <c r="V94" s="490">
        <f t="shared" si="51"/>
        <v>4.5847551835179994</v>
      </c>
      <c r="W94" s="489" t="s">
        <v>95</v>
      </c>
      <c r="X94" s="1"/>
      <c r="Y94" s="488" t="s">
        <v>447</v>
      </c>
      <c r="Z94" s="488" t="s">
        <v>445</v>
      </c>
      <c r="AA94" s="487">
        <v>42</v>
      </c>
      <c r="AB94" s="486">
        <f t="shared" si="44"/>
        <v>0.9</v>
      </c>
      <c r="AC94" s="485">
        <f t="shared" si="45"/>
        <v>3</v>
      </c>
      <c r="AD94" s="9">
        <v>380</v>
      </c>
      <c r="AE94" s="10">
        <f t="shared" si="46"/>
        <v>0.40515808364184264</v>
      </c>
      <c r="AF94" s="9" t="str">
        <f t="shared" si="47"/>
        <v>AL No 2 THHN SERIE 8000</v>
      </c>
      <c r="AG94" s="9">
        <v>0.85399999999999998</v>
      </c>
      <c r="AH94" s="484">
        <f t="shared" si="55"/>
        <v>4.4158818097876274E-5</v>
      </c>
      <c r="AI94" s="484">
        <f t="shared" si="55"/>
        <v>4.4158818097876274E-5</v>
      </c>
      <c r="AJ94" s="484">
        <f t="shared" si="55"/>
        <v>4.4158818097876274E-5</v>
      </c>
      <c r="AK94" s="484">
        <f t="shared" si="55"/>
        <v>4.4158818097876274E-5</v>
      </c>
      <c r="AL94" s="484">
        <f t="shared" si="55"/>
        <v>4.4158818097876274E-5</v>
      </c>
      <c r="AM94" s="484">
        <f t="shared" si="55"/>
        <v>4.4158818097876274E-5</v>
      </c>
      <c r="AN94" s="484">
        <f t="shared" si="55"/>
        <v>4.4158818097876274E-5</v>
      </c>
      <c r="AO94" s="484">
        <f t="shared" si="55"/>
        <v>4.4158818097876274E-5</v>
      </c>
      <c r="AP94" s="484">
        <f t="shared" si="55"/>
        <v>2.041903748845799E-3</v>
      </c>
      <c r="AQ94" s="484">
        <f t="shared" si="55"/>
        <v>1.0202453333333333E-2</v>
      </c>
      <c r="AR94" s="484">
        <f t="shared" si="56"/>
        <v>1.4627166906740534E-2</v>
      </c>
      <c r="AS94" s="484">
        <f t="shared" si="56"/>
        <v>1.5277184709141274E-2</v>
      </c>
      <c r="AT94" s="484">
        <f t="shared" si="56"/>
        <v>9.1567725207756211E-3</v>
      </c>
      <c r="AU94" s="484">
        <f t="shared" si="56"/>
        <v>2.9692389289011998E-3</v>
      </c>
      <c r="AV94" s="484">
        <f t="shared" si="56"/>
        <v>8.6551283471837485E-3</v>
      </c>
      <c r="AW94" s="484">
        <f t="shared" si="56"/>
        <v>1.5941333333333328E-2</v>
      </c>
      <c r="AX94" s="484">
        <f t="shared" si="56"/>
        <v>1.7663527239150507E-2</v>
      </c>
      <c r="AY94" s="484">
        <f t="shared" si="56"/>
        <v>1.6964051560480146E-2</v>
      </c>
      <c r="AZ94" s="484">
        <f t="shared" si="56"/>
        <v>1.2761898430286241E-2</v>
      </c>
      <c r="BA94" s="484">
        <f t="shared" si="56"/>
        <v>6.5725984856879038E-3</v>
      </c>
      <c r="BB94" s="484">
        <f t="shared" si="56"/>
        <v>4.5218629732225301E-4</v>
      </c>
      <c r="BC94" s="484">
        <f t="shared" si="56"/>
        <v>8.6551283471837507E-5</v>
      </c>
      <c r="BD94" s="484">
        <f t="shared" si="56"/>
        <v>6.3588698060941816E-5</v>
      </c>
      <c r="BE94" s="484">
        <f t="shared" si="56"/>
        <v>4.4158818097876274E-5</v>
      </c>
      <c r="BF94" s="483">
        <f t="shared" si="48"/>
        <v>0.13383301318559554</v>
      </c>
    </row>
    <row r="95" spans="3:58" s="178" customFormat="1">
      <c r="C95" s="488" t="s">
        <v>445</v>
      </c>
      <c r="D95" s="488" t="s">
        <v>558</v>
      </c>
      <c r="E95" s="487">
        <v>11</v>
      </c>
      <c r="F95" s="426">
        <v>2</v>
      </c>
      <c r="G95" s="426">
        <v>0</v>
      </c>
      <c r="H95" s="13">
        <f t="shared" si="49"/>
        <v>0.24</v>
      </c>
      <c r="I95" s="492">
        <v>220</v>
      </c>
      <c r="J95" s="490">
        <v>0.9</v>
      </c>
      <c r="K95" s="490">
        <f t="shared" si="52"/>
        <v>0.26666666666666666</v>
      </c>
      <c r="L95" s="490">
        <f t="shared" si="50"/>
        <v>2.9333333333333331</v>
      </c>
      <c r="M95" s="487">
        <v>3</v>
      </c>
      <c r="N95" s="490">
        <f t="shared" si="40"/>
        <v>0.69981850810863722</v>
      </c>
      <c r="O95" s="487">
        <v>1</v>
      </c>
      <c r="P95" s="490">
        <f t="shared" si="41"/>
        <v>0.69981850810863722</v>
      </c>
      <c r="Q95" s="426" t="s">
        <v>937</v>
      </c>
      <c r="R95" s="51">
        <v>20</v>
      </c>
      <c r="S95" s="51">
        <v>532.17999999999995</v>
      </c>
      <c r="T95" s="490">
        <f t="shared" si="42"/>
        <v>1</v>
      </c>
      <c r="U95" s="490">
        <f t="shared" si="43"/>
        <v>1.0810674053554938E-2</v>
      </c>
      <c r="V95" s="490">
        <f t="shared" si="51"/>
        <v>4.5955658575715539</v>
      </c>
      <c r="W95" s="489" t="s">
        <v>95</v>
      </c>
      <c r="X95" s="496"/>
      <c r="Y95" s="488" t="s">
        <v>445</v>
      </c>
      <c r="Z95" s="488" t="s">
        <v>558</v>
      </c>
      <c r="AA95" s="487">
        <v>11</v>
      </c>
      <c r="AB95" s="495">
        <f t="shared" si="44"/>
        <v>0.9</v>
      </c>
      <c r="AC95" s="491">
        <f t="shared" si="45"/>
        <v>3</v>
      </c>
      <c r="AD95" s="426">
        <v>220</v>
      </c>
      <c r="AE95" s="13">
        <f t="shared" si="46"/>
        <v>0.69981850810863722</v>
      </c>
      <c r="AF95" s="426" t="str">
        <f t="shared" si="47"/>
        <v>Cable de Cobre Encauchetado 12 AWG</v>
      </c>
      <c r="AG95" s="9">
        <v>5.32</v>
      </c>
      <c r="AH95" s="484">
        <f t="shared" si="55"/>
        <v>2.1494949494949491E-4</v>
      </c>
      <c r="AI95" s="484">
        <f t="shared" si="55"/>
        <v>2.1494949494949491E-4</v>
      </c>
      <c r="AJ95" s="484">
        <f t="shared" si="55"/>
        <v>2.1494949494949491E-4</v>
      </c>
      <c r="AK95" s="484">
        <f t="shared" si="55"/>
        <v>2.1494949494949491E-4</v>
      </c>
      <c r="AL95" s="484">
        <f t="shared" si="55"/>
        <v>2.1494949494949491E-4</v>
      </c>
      <c r="AM95" s="484">
        <f t="shared" si="55"/>
        <v>2.1494949494949491E-4</v>
      </c>
      <c r="AN95" s="484">
        <f t="shared" si="55"/>
        <v>2.1494949494949491E-4</v>
      </c>
      <c r="AO95" s="484">
        <f t="shared" si="55"/>
        <v>2.1494949494949491E-4</v>
      </c>
      <c r="AP95" s="484">
        <f t="shared" si="55"/>
        <v>9.9392646464646489E-3</v>
      </c>
      <c r="AQ95" s="484">
        <f t="shared" si="55"/>
        <v>4.9661931313131298E-2</v>
      </c>
      <c r="AR95" s="484">
        <f t="shared" si="56"/>
        <v>7.1199870707070706E-2</v>
      </c>
      <c r="AS95" s="484">
        <f t="shared" si="56"/>
        <v>7.4363927272727254E-2</v>
      </c>
      <c r="AT95" s="484">
        <f t="shared" si="56"/>
        <v>4.4571927272727255E-2</v>
      </c>
      <c r="AU95" s="484">
        <f t="shared" si="56"/>
        <v>1.4453204040404037E-2</v>
      </c>
      <c r="AV95" s="484">
        <f t="shared" si="56"/>
        <v>4.2130101010100993E-2</v>
      </c>
      <c r="AW95" s="484">
        <f t="shared" si="56"/>
        <v>7.7596767676767639E-2</v>
      </c>
      <c r="AX95" s="484">
        <f t="shared" si="56"/>
        <v>8.5979797979797962E-2</v>
      </c>
      <c r="AY95" s="484">
        <f t="shared" si="56"/>
        <v>8.2574997979797962E-2</v>
      </c>
      <c r="AZ95" s="484">
        <f t="shared" si="56"/>
        <v>6.2120404040404024E-2</v>
      </c>
      <c r="BA95" s="484">
        <f t="shared" si="56"/>
        <v>3.1993082828282816E-2</v>
      </c>
      <c r="BB95" s="484">
        <f t="shared" si="56"/>
        <v>2.2010828282828282E-3</v>
      </c>
      <c r="BC95" s="484">
        <f t="shared" si="56"/>
        <v>4.2130101010101015E-4</v>
      </c>
      <c r="BD95" s="484">
        <f t="shared" si="56"/>
        <v>3.095272727272726E-4</v>
      </c>
      <c r="BE95" s="484">
        <f t="shared" si="56"/>
        <v>2.1494949494949491E-4</v>
      </c>
      <c r="BF95" s="483">
        <f t="shared" si="48"/>
        <v>0.65145173333333306</v>
      </c>
    </row>
    <row r="96" spans="3:58" ht="15.75" thickBot="1">
      <c r="C96" s="1"/>
      <c r="D96" s="515"/>
      <c r="E96" s="515"/>
      <c r="F96" s="21"/>
      <c r="G96" s="21"/>
      <c r="H96" s="1"/>
      <c r="I96" s="1"/>
      <c r="J96" s="1"/>
      <c r="K96" s="515"/>
      <c r="L96" s="515"/>
      <c r="M96" s="515"/>
      <c r="N96" s="515"/>
      <c r="O96" s="515"/>
      <c r="P96" s="515"/>
      <c r="Q96" s="515"/>
      <c r="R96" s="515"/>
      <c r="S96" s="51"/>
      <c r="T96" s="515"/>
      <c r="U96" s="515"/>
      <c r="V96" s="515"/>
      <c r="W96" s="515"/>
      <c r="X96" s="1"/>
      <c r="Y96" s="677" t="s">
        <v>382</v>
      </c>
      <c r="Z96" s="678"/>
      <c r="AA96" s="678"/>
      <c r="AB96" s="678"/>
      <c r="AC96" s="678"/>
      <c r="AD96" s="678"/>
      <c r="AE96" s="678"/>
      <c r="AF96" s="678"/>
      <c r="AG96" s="678"/>
      <c r="AH96" s="474">
        <f t="shared" ref="AH96:BE96" si="57">SUM(AH14:AH95)</f>
        <v>0.52382483281569137</v>
      </c>
      <c r="AI96" s="474">
        <f t="shared" si="57"/>
        <v>0.52382483281569137</v>
      </c>
      <c r="AJ96" s="474">
        <f t="shared" si="57"/>
        <v>0.52382483281569137</v>
      </c>
      <c r="AK96" s="474">
        <f t="shared" si="57"/>
        <v>0.52382483281569137</v>
      </c>
      <c r="AL96" s="474">
        <f t="shared" si="57"/>
        <v>0.52382483281569137</v>
      </c>
      <c r="AM96" s="474">
        <f t="shared" si="57"/>
        <v>0.52382483281569137</v>
      </c>
      <c r="AN96" s="474">
        <f t="shared" si="57"/>
        <v>0.52382483281569137</v>
      </c>
      <c r="AO96" s="474">
        <f t="shared" si="57"/>
        <v>0.52382483281569137</v>
      </c>
      <c r="AP96" s="474">
        <f t="shared" si="57"/>
        <v>24.221660269397582</v>
      </c>
      <c r="AQ96" s="474">
        <f t="shared" si="57"/>
        <v>121.02448937373732</v>
      </c>
      <c r="AR96" s="474">
        <f t="shared" si="57"/>
        <v>173.51173762186966</v>
      </c>
      <c r="AS96" s="474">
        <f t="shared" si="57"/>
        <v>181.22243916091654</v>
      </c>
      <c r="AT96" s="474">
        <f t="shared" si="57"/>
        <v>108.62031733266174</v>
      </c>
      <c r="AU96" s="474">
        <f t="shared" si="57"/>
        <v>35.221981758527093</v>
      </c>
      <c r="AV96" s="474">
        <f t="shared" si="57"/>
        <v>102.66966723187555</v>
      </c>
      <c r="AW96" s="474">
        <f t="shared" si="57"/>
        <v>189.10076464646477</v>
      </c>
      <c r="AX96" s="474">
        <f t="shared" si="57"/>
        <v>209.52993312627666</v>
      </c>
      <c r="AY96" s="474">
        <f t="shared" si="57"/>
        <v>201.23254777447622</v>
      </c>
      <c r="AZ96" s="474">
        <f t="shared" si="57"/>
        <v>151.38537668373476</v>
      </c>
      <c r="BA96" s="474">
        <f t="shared" si="57"/>
        <v>77.966088116287494</v>
      </c>
      <c r="BB96" s="474">
        <f t="shared" si="57"/>
        <v>5.3639662880326853</v>
      </c>
      <c r="BC96" s="474">
        <f t="shared" si="57"/>
        <v>1.0266966723187552</v>
      </c>
      <c r="BD96" s="474">
        <f t="shared" si="57"/>
        <v>0.75430775925459592</v>
      </c>
      <c r="BE96" s="474">
        <f t="shared" si="57"/>
        <v>0.52382483281569137</v>
      </c>
      <c r="BF96" s="473">
        <f t="shared" si="48"/>
        <v>1587.5663973111728</v>
      </c>
    </row>
    <row r="97" spans="3:58" ht="15.75" thickBot="1">
      <c r="C97" s="34" t="s">
        <v>383</v>
      </c>
      <c r="D97" s="482"/>
      <c r="E97" s="482"/>
      <c r="F97" s="481"/>
      <c r="G97" s="481"/>
      <c r="H97" s="480"/>
      <c r="I97" s="480"/>
      <c r="J97" s="480"/>
      <c r="K97" s="477"/>
      <c r="L97" s="477"/>
      <c r="M97" s="477"/>
      <c r="N97" s="477"/>
      <c r="O97" s="477"/>
      <c r="P97" s="477"/>
      <c r="Q97" s="477"/>
      <c r="R97" s="477"/>
      <c r="S97" s="479"/>
      <c r="T97" s="478"/>
      <c r="U97" s="477"/>
      <c r="V97" s="476">
        <f>MAX(V10:V95)</f>
        <v>4.5955658575715539</v>
      </c>
      <c r="W97" s="475"/>
      <c r="X97" s="1"/>
      <c r="Y97" s="679" t="s">
        <v>381</v>
      </c>
      <c r="Z97" s="680"/>
      <c r="AA97" s="680"/>
      <c r="AB97" s="680"/>
      <c r="AC97" s="680"/>
      <c r="AD97" s="680"/>
      <c r="AE97" s="680"/>
      <c r="AF97" s="680"/>
      <c r="AG97" s="680"/>
      <c r="AH97" s="472">
        <f t="shared" ref="AH97:BE97" si="58">$H$14*1000*AH9</f>
        <v>378</v>
      </c>
      <c r="AI97" s="472">
        <f t="shared" si="58"/>
        <v>378</v>
      </c>
      <c r="AJ97" s="472">
        <f t="shared" si="58"/>
        <v>378</v>
      </c>
      <c r="AK97" s="472">
        <f t="shared" si="58"/>
        <v>378</v>
      </c>
      <c r="AL97" s="472">
        <f t="shared" si="58"/>
        <v>378</v>
      </c>
      <c r="AM97" s="472">
        <f t="shared" si="58"/>
        <v>378</v>
      </c>
      <c r="AN97" s="472">
        <f t="shared" si="58"/>
        <v>378</v>
      </c>
      <c r="AO97" s="472">
        <f t="shared" si="58"/>
        <v>378</v>
      </c>
      <c r="AP97" s="472">
        <f t="shared" si="58"/>
        <v>2570.4</v>
      </c>
      <c r="AQ97" s="472">
        <f t="shared" si="58"/>
        <v>5745.6</v>
      </c>
      <c r="AR97" s="472">
        <f t="shared" si="58"/>
        <v>6879.6</v>
      </c>
      <c r="AS97" s="472">
        <f t="shared" si="58"/>
        <v>7030.8</v>
      </c>
      <c r="AT97" s="472">
        <f t="shared" si="58"/>
        <v>5443.2</v>
      </c>
      <c r="AU97" s="472">
        <f t="shared" si="58"/>
        <v>3099.6</v>
      </c>
      <c r="AV97" s="472">
        <f t="shared" si="58"/>
        <v>5292</v>
      </c>
      <c r="AW97" s="472">
        <f t="shared" si="58"/>
        <v>7182</v>
      </c>
      <c r="AX97" s="472">
        <f t="shared" si="58"/>
        <v>7560</v>
      </c>
      <c r="AY97" s="472">
        <f t="shared" si="58"/>
        <v>7408.8</v>
      </c>
      <c r="AZ97" s="472">
        <f t="shared" si="58"/>
        <v>6426</v>
      </c>
      <c r="BA97" s="472">
        <f t="shared" si="58"/>
        <v>4611.5999999999995</v>
      </c>
      <c r="BB97" s="472">
        <f t="shared" si="58"/>
        <v>1209.6000000000001</v>
      </c>
      <c r="BC97" s="472">
        <f t="shared" si="58"/>
        <v>529.20000000000005</v>
      </c>
      <c r="BD97" s="472">
        <f t="shared" si="58"/>
        <v>453.59999999999997</v>
      </c>
      <c r="BE97" s="472">
        <f t="shared" si="58"/>
        <v>378</v>
      </c>
      <c r="BF97" s="471">
        <f t="shared" si="48"/>
        <v>74844.000000000015</v>
      </c>
    </row>
    <row r="98" spans="3:58" ht="15.75" thickBot="1">
      <c r="C98" s="1"/>
      <c r="D98" s="1"/>
      <c r="E98" s="21"/>
      <c r="F98" s="21"/>
      <c r="G98" s="2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81" t="s">
        <v>380</v>
      </c>
      <c r="Z98" s="682"/>
      <c r="AA98" s="682"/>
      <c r="AB98" s="682"/>
      <c r="AC98" s="682"/>
      <c r="AD98" s="682"/>
      <c r="AE98" s="682"/>
      <c r="AF98" s="682"/>
      <c r="AG98" s="682"/>
      <c r="AH98" s="470">
        <f t="shared" ref="AH98:BF98" si="59">+AH96/AH97</f>
        <v>1.3857799809938924E-3</v>
      </c>
      <c r="AI98" s="470">
        <f t="shared" si="59"/>
        <v>1.3857799809938924E-3</v>
      </c>
      <c r="AJ98" s="470">
        <f t="shared" si="59"/>
        <v>1.3857799809938924E-3</v>
      </c>
      <c r="AK98" s="470">
        <f t="shared" si="59"/>
        <v>1.3857799809938924E-3</v>
      </c>
      <c r="AL98" s="470">
        <f t="shared" si="59"/>
        <v>1.3857799809938924E-3</v>
      </c>
      <c r="AM98" s="470">
        <f t="shared" si="59"/>
        <v>1.3857799809938924E-3</v>
      </c>
      <c r="AN98" s="470">
        <f t="shared" si="59"/>
        <v>1.3857799809938924E-3</v>
      </c>
      <c r="AO98" s="470">
        <f t="shared" si="59"/>
        <v>1.3857799809938924E-3</v>
      </c>
      <c r="AP98" s="470">
        <f t="shared" si="59"/>
        <v>9.4233038707584732E-3</v>
      </c>
      <c r="AQ98" s="470">
        <f t="shared" si="59"/>
        <v>2.1063855711107162E-2</v>
      </c>
      <c r="AR98" s="470">
        <f t="shared" si="59"/>
        <v>2.5221195654088851E-2</v>
      </c>
      <c r="AS98" s="470">
        <f t="shared" si="59"/>
        <v>2.5775507646486392E-2</v>
      </c>
      <c r="AT98" s="470">
        <f t="shared" si="59"/>
        <v>1.9955231726312049E-2</v>
      </c>
      <c r="AU98" s="470">
        <f t="shared" si="59"/>
        <v>1.136339584414992E-2</v>
      </c>
      <c r="AV98" s="470">
        <f t="shared" si="59"/>
        <v>1.9400919733914505E-2</v>
      </c>
      <c r="AW98" s="470">
        <f t="shared" si="59"/>
        <v>2.6329819638883985E-2</v>
      </c>
      <c r="AX98" s="470">
        <f t="shared" si="59"/>
        <v>2.7715599619877865E-2</v>
      </c>
      <c r="AY98" s="470">
        <f t="shared" si="59"/>
        <v>2.7161287627480324E-2</v>
      </c>
      <c r="AZ98" s="470">
        <f t="shared" si="59"/>
        <v>2.3558259676896166E-2</v>
      </c>
      <c r="BA98" s="470">
        <f t="shared" si="59"/>
        <v>1.6906515768125487E-2</v>
      </c>
      <c r="BB98" s="470">
        <f t="shared" si="59"/>
        <v>4.4344959391804601E-3</v>
      </c>
      <c r="BC98" s="470">
        <f t="shared" si="59"/>
        <v>1.9400919733914496E-3</v>
      </c>
      <c r="BD98" s="470">
        <f t="shared" si="59"/>
        <v>1.662935977192672E-3</v>
      </c>
      <c r="BE98" s="470">
        <f t="shared" si="59"/>
        <v>1.3857799809938924E-3</v>
      </c>
      <c r="BF98" s="469">
        <f t="shared" si="59"/>
        <v>2.1211672242413184E-2</v>
      </c>
    </row>
    <row r="99" spans="3:58" ht="15.75" thickBot="1">
      <c r="C99" s="1"/>
      <c r="D99" s="1"/>
      <c r="E99" s="514"/>
      <c r="F99" s="21"/>
      <c r="G99" s="2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468" t="s">
        <v>379</v>
      </c>
      <c r="Z99" s="467"/>
      <c r="AA99" s="467"/>
      <c r="AB99" s="466"/>
      <c r="AC99" s="465"/>
      <c r="AD99" s="465"/>
      <c r="AE99" s="465"/>
      <c r="AF99" s="465"/>
      <c r="AG99" s="464">
        <f>AX98</f>
        <v>2.7715599619877865E-2</v>
      </c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3:58" ht="15.75" thickBot="1">
      <c r="C100" s="1"/>
      <c r="D100" s="1"/>
      <c r="E100" s="21"/>
      <c r="F100" s="21"/>
      <c r="G100" s="2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44" t="s">
        <v>378</v>
      </c>
      <c r="Z100" s="463"/>
      <c r="AA100" s="463"/>
      <c r="AB100" s="462"/>
      <c r="AC100" s="461"/>
      <c r="AD100" s="461"/>
      <c r="AE100" s="461"/>
      <c r="AF100" s="461"/>
      <c r="AG100" s="460">
        <f>AX98</f>
        <v>2.7715599619877865E-2</v>
      </c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3:58">
      <c r="C101" s="1"/>
      <c r="D101" s="1"/>
      <c r="E101" s="21"/>
      <c r="F101" s="21"/>
      <c r="G101" s="2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</sheetData>
  <mergeCells count="21">
    <mergeCell ref="C5:W5"/>
    <mergeCell ref="Y5:BF5"/>
    <mergeCell ref="C7:L7"/>
    <mergeCell ref="U7:V7"/>
    <mergeCell ref="C8:C9"/>
    <mergeCell ref="D8:D9"/>
    <mergeCell ref="J8:J9"/>
    <mergeCell ref="M8:M9"/>
    <mergeCell ref="O8:O9"/>
    <mergeCell ref="Q8:Q9"/>
    <mergeCell ref="C6:W6"/>
    <mergeCell ref="S8:S9"/>
    <mergeCell ref="T8:T9"/>
    <mergeCell ref="W8:W9"/>
    <mergeCell ref="Y8:Y9"/>
    <mergeCell ref="AB8:AB9"/>
    <mergeCell ref="AC8:AC9"/>
    <mergeCell ref="Y96:AG96"/>
    <mergeCell ref="Y97:AG97"/>
    <mergeCell ref="Y98:AG98"/>
    <mergeCell ref="Z8:Z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87B5-119E-4356-87C9-6018625AC0CD}">
  <dimension ref="C4:BG101"/>
  <sheetViews>
    <sheetView topLeftCell="T1" zoomScale="89" zoomScaleNormal="55" workbookViewId="0">
      <selection activeCell="AG13" sqref="AG13"/>
    </sheetView>
  </sheetViews>
  <sheetFormatPr baseColWidth="10" defaultRowHeight="15"/>
  <cols>
    <col min="17" max="17" width="32.85546875" customWidth="1"/>
    <col min="32" max="32" width="39.7109375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 ht="15.75" thickBot="1">
      <c r="C7" s="686" t="s">
        <v>643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3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87" t="s">
        <v>542</v>
      </c>
      <c r="Z8" s="675" t="s">
        <v>23</v>
      </c>
      <c r="AA8" s="508" t="s">
        <v>541</v>
      </c>
      <c r="AB8" s="675" t="s">
        <v>540</v>
      </c>
      <c r="AC8" s="675" t="s">
        <v>63</v>
      </c>
      <c r="AD8" s="508" t="s">
        <v>11</v>
      </c>
      <c r="AE8" s="508" t="s">
        <v>93</v>
      </c>
      <c r="AF8" s="508" t="s">
        <v>14</v>
      </c>
      <c r="AG8" s="507" t="s">
        <v>539</v>
      </c>
      <c r="AH8" s="509">
        <v>1</v>
      </c>
      <c r="AI8" s="508">
        <v>2</v>
      </c>
      <c r="AJ8" s="508">
        <v>3</v>
      </c>
      <c r="AK8" s="508">
        <v>4</v>
      </c>
      <c r="AL8" s="508">
        <v>5</v>
      </c>
      <c r="AM8" s="508">
        <v>6</v>
      </c>
      <c r="AN8" s="508">
        <v>7</v>
      </c>
      <c r="AO8" s="508">
        <v>8</v>
      </c>
      <c r="AP8" s="508">
        <v>9</v>
      </c>
      <c r="AQ8" s="508">
        <v>10</v>
      </c>
      <c r="AR8" s="508">
        <v>11</v>
      </c>
      <c r="AS8" s="508">
        <v>12</v>
      </c>
      <c r="AT8" s="508">
        <v>13</v>
      </c>
      <c r="AU8" s="508">
        <v>14</v>
      </c>
      <c r="AV8" s="508">
        <v>15</v>
      </c>
      <c r="AW8" s="508">
        <v>16</v>
      </c>
      <c r="AX8" s="508">
        <v>17</v>
      </c>
      <c r="AY8" s="508">
        <v>18</v>
      </c>
      <c r="AZ8" s="508">
        <v>19</v>
      </c>
      <c r="BA8" s="508">
        <v>20</v>
      </c>
      <c r="BB8" s="508">
        <v>21</v>
      </c>
      <c r="BC8" s="508">
        <v>22</v>
      </c>
      <c r="BD8" s="508">
        <v>23</v>
      </c>
      <c r="BE8" s="508">
        <v>24</v>
      </c>
      <c r="BF8" s="507" t="s">
        <v>1</v>
      </c>
    </row>
    <row r="9" spans="3:58" ht="15.75" thickBot="1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88"/>
      <c r="Z9" s="676"/>
      <c r="AA9" s="504" t="s">
        <v>534</v>
      </c>
      <c r="AB9" s="676"/>
      <c r="AC9" s="676"/>
      <c r="AD9" s="504" t="s">
        <v>22</v>
      </c>
      <c r="AE9" s="504" t="s">
        <v>23</v>
      </c>
      <c r="AF9" s="504"/>
      <c r="AG9" s="501" t="s">
        <v>533</v>
      </c>
      <c r="AH9" s="503">
        <v>0.05</v>
      </c>
      <c r="AI9" s="502">
        <v>0.05</v>
      </c>
      <c r="AJ9" s="502">
        <v>0.05</v>
      </c>
      <c r="AK9" s="503">
        <v>0.05</v>
      </c>
      <c r="AL9" s="502">
        <v>0.05</v>
      </c>
      <c r="AM9" s="502">
        <v>0.05</v>
      </c>
      <c r="AN9" s="503">
        <v>0.05</v>
      </c>
      <c r="AO9" s="502">
        <v>0.05</v>
      </c>
      <c r="AP9" s="502">
        <v>0.34</v>
      </c>
      <c r="AQ9" s="502">
        <v>0.76</v>
      </c>
      <c r="AR9" s="502">
        <v>0.91</v>
      </c>
      <c r="AS9" s="502">
        <v>0.93</v>
      </c>
      <c r="AT9" s="502">
        <v>0.72</v>
      </c>
      <c r="AU9" s="502">
        <v>0.41</v>
      </c>
      <c r="AV9" s="502">
        <v>0.7</v>
      </c>
      <c r="AW9" s="502">
        <v>0.95</v>
      </c>
      <c r="AX9" s="502">
        <v>1</v>
      </c>
      <c r="AY9" s="502">
        <v>0.98</v>
      </c>
      <c r="AZ9" s="502">
        <v>0.85</v>
      </c>
      <c r="BA9" s="502">
        <v>0.61</v>
      </c>
      <c r="BB9" s="502">
        <v>0.16</v>
      </c>
      <c r="BC9" s="502">
        <v>7.0000000000000007E-2</v>
      </c>
      <c r="BD9" s="502">
        <v>0.06</v>
      </c>
      <c r="BE9" s="502">
        <v>0.05</v>
      </c>
      <c r="BF9" s="501" t="s">
        <v>18</v>
      </c>
    </row>
    <row r="10" spans="3:58" ht="15.75" thickBot="1">
      <c r="C10" s="50" t="s">
        <v>532</v>
      </c>
      <c r="D10" s="50" t="s">
        <v>530</v>
      </c>
      <c r="E10" s="500">
        <v>30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1</v>
      </c>
      <c r="AB10" s="494">
        <f t="shared" ref="AB10:AB41" si="4">J10</f>
        <v>0.9</v>
      </c>
      <c r="AC10" s="227">
        <f t="shared" ref="AC10:AC41" si="5">M10</f>
        <v>3</v>
      </c>
      <c r="AD10" s="516">
        <f>T7</f>
        <v>380</v>
      </c>
      <c r="AE10" s="228">
        <f t="shared" ref="AE10:AE41" si="6">N10</f>
        <v>68.370426614560955</v>
      </c>
      <c r="AF10" s="229" t="str">
        <f t="shared" ref="AF10:AF40" si="7">Q10</f>
        <v>Cu 2 XLPE AWG</v>
      </c>
      <c r="AG10" s="229">
        <f>+VLOOKUP(AF10,'[34]K REG'!$B$3:$G$33,5,FALSE)</f>
        <v>0</v>
      </c>
      <c r="AH10" s="484">
        <f t="shared" ref="AH10:AQ19" si="8">$AC10*($AE10*AH$9)^2*$AG10*$AA10/1000</f>
        <v>0</v>
      </c>
      <c r="AI10" s="484">
        <f t="shared" si="8"/>
        <v>0</v>
      </c>
      <c r="AJ10" s="484">
        <f t="shared" si="8"/>
        <v>0</v>
      </c>
      <c r="AK10" s="484">
        <f t="shared" si="8"/>
        <v>0</v>
      </c>
      <c r="AL10" s="484">
        <f t="shared" si="8"/>
        <v>0</v>
      </c>
      <c r="AM10" s="484">
        <f t="shared" si="8"/>
        <v>0</v>
      </c>
      <c r="AN10" s="484">
        <f t="shared" si="8"/>
        <v>0</v>
      </c>
      <c r="AO10" s="484">
        <f t="shared" si="8"/>
        <v>0</v>
      </c>
      <c r="AP10" s="484">
        <f t="shared" si="8"/>
        <v>0</v>
      </c>
      <c r="AQ10" s="484">
        <f t="shared" si="8"/>
        <v>0</v>
      </c>
      <c r="AR10" s="484">
        <f t="shared" ref="AR10:BE19" si="9">$AC10*($AE10*AR$9)^2*$AG10*$AA10/1000</f>
        <v>0</v>
      </c>
      <c r="AS10" s="484">
        <f t="shared" si="9"/>
        <v>0</v>
      </c>
      <c r="AT10" s="484">
        <f t="shared" si="9"/>
        <v>0</v>
      </c>
      <c r="AU10" s="484">
        <f t="shared" si="9"/>
        <v>0</v>
      </c>
      <c r="AV10" s="484">
        <f t="shared" si="9"/>
        <v>0</v>
      </c>
      <c r="AW10" s="484">
        <f t="shared" si="9"/>
        <v>0</v>
      </c>
      <c r="AX10" s="484">
        <f t="shared" si="9"/>
        <v>0</v>
      </c>
      <c r="AY10" s="484">
        <f t="shared" si="9"/>
        <v>0</v>
      </c>
      <c r="AZ10" s="484">
        <f t="shared" si="9"/>
        <v>0</v>
      </c>
      <c r="BA10" s="484">
        <f t="shared" si="9"/>
        <v>0</v>
      </c>
      <c r="BB10" s="484">
        <f t="shared" si="9"/>
        <v>0</v>
      </c>
      <c r="BC10" s="484">
        <f t="shared" si="9"/>
        <v>0</v>
      </c>
      <c r="BD10" s="484">
        <f t="shared" si="9"/>
        <v>0</v>
      </c>
      <c r="BE10" s="484">
        <f t="shared" si="9"/>
        <v>0</v>
      </c>
      <c r="BF10" s="493">
        <f t="shared" ref="BF10:BF41" si="10">SUM(AH10:BE10)</f>
        <v>0</v>
      </c>
    </row>
    <row r="11" spans="3:58" ht="15.75" thickBot="1">
      <c r="C11" s="488" t="s">
        <v>530</v>
      </c>
      <c r="D11" s="488" t="s">
        <v>529</v>
      </c>
      <c r="E11" s="487">
        <v>5</v>
      </c>
      <c r="F11" s="9">
        <v>65</v>
      </c>
      <c r="G11" s="9">
        <v>0</v>
      </c>
      <c r="H11" s="10">
        <f t="shared" ref="H11:H42" si="11">((F11*$F$9)+(G11*$G$9))/1000</f>
        <v>7.8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16</v>
      </c>
      <c r="AB11" s="486">
        <f t="shared" si="4"/>
        <v>0.9</v>
      </c>
      <c r="AC11" s="485">
        <f t="shared" si="5"/>
        <v>3</v>
      </c>
      <c r="AD11" s="9">
        <v>380</v>
      </c>
      <c r="AE11" s="10">
        <f t="shared" si="6"/>
        <v>68.370426614560955</v>
      </c>
      <c r="AF11" s="9" t="str">
        <f t="shared" si="7"/>
        <v>C-CU No 4 THHN</v>
      </c>
      <c r="AG11" s="9">
        <v>0.85399999999999998</v>
      </c>
      <c r="AH11" s="484">
        <f t="shared" si="8"/>
        <v>0.47904432132964003</v>
      </c>
      <c r="AI11" s="484">
        <f t="shared" si="8"/>
        <v>0.47904432132964003</v>
      </c>
      <c r="AJ11" s="484">
        <f t="shared" si="8"/>
        <v>0.47904432132964003</v>
      </c>
      <c r="AK11" s="484">
        <f t="shared" si="8"/>
        <v>0.47904432132964003</v>
      </c>
      <c r="AL11" s="484">
        <f t="shared" si="8"/>
        <v>0.47904432132964003</v>
      </c>
      <c r="AM11" s="484">
        <f t="shared" si="8"/>
        <v>0.47904432132964003</v>
      </c>
      <c r="AN11" s="484">
        <f t="shared" si="8"/>
        <v>0.47904432132964003</v>
      </c>
      <c r="AO11" s="484">
        <f t="shared" si="8"/>
        <v>0.47904432132964003</v>
      </c>
      <c r="AP11" s="484">
        <f t="shared" si="8"/>
        <v>22.151009418282555</v>
      </c>
      <c r="AQ11" s="484">
        <f t="shared" si="8"/>
        <v>110.67840000000004</v>
      </c>
      <c r="AR11" s="484">
        <f t="shared" si="9"/>
        <v>158.67864099722996</v>
      </c>
      <c r="AS11" s="484">
        <f t="shared" si="9"/>
        <v>165.73017340720227</v>
      </c>
      <c r="AT11" s="484">
        <f t="shared" si="9"/>
        <v>99.334630470914135</v>
      </c>
      <c r="AU11" s="484">
        <f t="shared" si="9"/>
        <v>32.210940166204992</v>
      </c>
      <c r="AV11" s="484">
        <f t="shared" si="9"/>
        <v>93.892686980609426</v>
      </c>
      <c r="AW11" s="484">
        <f t="shared" si="9"/>
        <v>172.935</v>
      </c>
      <c r="AX11" s="484">
        <f t="shared" si="9"/>
        <v>191.61772853185602</v>
      </c>
      <c r="AY11" s="484">
        <f t="shared" si="9"/>
        <v>184.0296664819945</v>
      </c>
      <c r="AZ11" s="484">
        <f t="shared" si="9"/>
        <v>138.44380886426595</v>
      </c>
      <c r="BA11" s="484">
        <f t="shared" si="9"/>
        <v>71.300956786703622</v>
      </c>
      <c r="BB11" s="484">
        <f t="shared" si="9"/>
        <v>4.9054138504155134</v>
      </c>
      <c r="BC11" s="484">
        <f t="shared" si="9"/>
        <v>0.93892686980609452</v>
      </c>
      <c r="BD11" s="484">
        <f t="shared" si="9"/>
        <v>0.68982382271468157</v>
      </c>
      <c r="BE11" s="484">
        <f t="shared" si="9"/>
        <v>0.47904432132964003</v>
      </c>
      <c r="BF11" s="483">
        <f t="shared" si="10"/>
        <v>1451.8492055401666</v>
      </c>
    </row>
    <row r="12" spans="3:58" ht="15.75" thickBot="1">
      <c r="C12" s="488" t="s">
        <v>529</v>
      </c>
      <c r="D12" s="488" t="s">
        <v>527</v>
      </c>
      <c r="E12" s="487">
        <v>54</v>
      </c>
      <c r="F12" s="9">
        <v>65</v>
      </c>
      <c r="G12" s="9">
        <v>0</v>
      </c>
      <c r="H12" s="10">
        <f t="shared" si="11"/>
        <v>7.8</v>
      </c>
      <c r="I12" s="12">
        <v>380</v>
      </c>
      <c r="J12" s="51">
        <v>0.9</v>
      </c>
      <c r="K12" s="490">
        <f t="shared" ref="K12:K43" si="14">+H12/J12</f>
        <v>8.6666666666666661</v>
      </c>
      <c r="L12" s="490">
        <f t="shared" si="12"/>
        <v>467.99999999999994</v>
      </c>
      <c r="M12" s="499">
        <v>3</v>
      </c>
      <c r="N12" s="51">
        <f t="shared" si="0"/>
        <v>13.167637718359885</v>
      </c>
      <c r="O12" s="487">
        <v>1</v>
      </c>
      <c r="P12" s="490">
        <f t="shared" si="1"/>
        <v>13.167637718359885</v>
      </c>
      <c r="Q12" s="9" t="s">
        <v>373</v>
      </c>
      <c r="R12" s="51">
        <v>90</v>
      </c>
      <c r="S12" s="51">
        <v>91.09</v>
      </c>
      <c r="T12" s="490">
        <f t="shared" si="2"/>
        <v>1</v>
      </c>
      <c r="U12" s="51">
        <f t="shared" si="3"/>
        <v>0.29522243767313017</v>
      </c>
      <c r="V12" s="490">
        <f t="shared" si="13"/>
        <v>0.43433554362880888</v>
      </c>
      <c r="W12" s="489" t="s">
        <v>95</v>
      </c>
      <c r="X12" s="1"/>
      <c r="Y12" s="488" t="s">
        <v>529</v>
      </c>
      <c r="Z12" s="488" t="s">
        <v>527</v>
      </c>
      <c r="AA12" s="487">
        <v>54</v>
      </c>
      <c r="AB12" s="486">
        <f t="shared" si="4"/>
        <v>0.9</v>
      </c>
      <c r="AC12" s="485">
        <f t="shared" si="5"/>
        <v>3</v>
      </c>
      <c r="AD12" s="9">
        <v>380</v>
      </c>
      <c r="AE12" s="10">
        <f t="shared" si="6"/>
        <v>13.167637718359885</v>
      </c>
      <c r="AF12" s="9" t="str">
        <f t="shared" si="7"/>
        <v>AL No 2 THHN SERIE 8000</v>
      </c>
      <c r="AG12" s="9">
        <v>0.85399999999999998</v>
      </c>
      <c r="AH12" s="484">
        <f t="shared" si="8"/>
        <v>5.9969252077562325E-2</v>
      </c>
      <c r="AI12" s="484">
        <f t="shared" si="8"/>
        <v>5.9969252077562325E-2</v>
      </c>
      <c r="AJ12" s="484">
        <f t="shared" si="8"/>
        <v>5.9969252077562325E-2</v>
      </c>
      <c r="AK12" s="484">
        <f t="shared" si="8"/>
        <v>5.9969252077562325E-2</v>
      </c>
      <c r="AL12" s="484">
        <f t="shared" si="8"/>
        <v>5.9969252077562325E-2</v>
      </c>
      <c r="AM12" s="484">
        <f t="shared" si="8"/>
        <v>5.9969252077562325E-2</v>
      </c>
      <c r="AN12" s="484">
        <f t="shared" si="8"/>
        <v>5.9969252077562325E-2</v>
      </c>
      <c r="AO12" s="484">
        <f t="shared" si="8"/>
        <v>5.9969252077562325E-2</v>
      </c>
      <c r="AP12" s="484">
        <f t="shared" si="8"/>
        <v>2.7729782160664818</v>
      </c>
      <c r="AQ12" s="484">
        <f t="shared" si="8"/>
        <v>13.855295999999997</v>
      </c>
      <c r="AR12" s="484">
        <f t="shared" si="9"/>
        <v>19.864215058171744</v>
      </c>
      <c r="AS12" s="484">
        <f t="shared" si="9"/>
        <v>20.746962448753461</v>
      </c>
      <c r="AT12" s="484">
        <f t="shared" si="9"/>
        <v>12.435224110803324</v>
      </c>
      <c r="AU12" s="484">
        <f t="shared" si="9"/>
        <v>4.0323325096952898</v>
      </c>
      <c r="AV12" s="484">
        <f t="shared" si="9"/>
        <v>11.753973407202212</v>
      </c>
      <c r="AW12" s="484">
        <f t="shared" si="9"/>
        <v>21.648899999999987</v>
      </c>
      <c r="AX12" s="484">
        <f t="shared" si="9"/>
        <v>23.987700831024931</v>
      </c>
      <c r="AY12" s="484">
        <f t="shared" si="9"/>
        <v>23.03778787811634</v>
      </c>
      <c r="AZ12" s="484">
        <f t="shared" si="9"/>
        <v>17.331113850415509</v>
      </c>
      <c r="BA12" s="484">
        <f t="shared" si="9"/>
        <v>8.9258234792243734</v>
      </c>
      <c r="BB12" s="484">
        <f t="shared" si="9"/>
        <v>0.61408514127423819</v>
      </c>
      <c r="BC12" s="484">
        <f t="shared" si="9"/>
        <v>0.11753973407202217</v>
      </c>
      <c r="BD12" s="484">
        <f t="shared" si="9"/>
        <v>8.6355722991689698E-2</v>
      </c>
      <c r="BE12" s="484">
        <f t="shared" si="9"/>
        <v>5.9969252077562325E-2</v>
      </c>
      <c r="BF12" s="483">
        <f t="shared" si="10"/>
        <v>181.75001165650966</v>
      </c>
    </row>
    <row r="13" spans="3:58" ht="15.75" thickBot="1">
      <c r="C13" s="488" t="s">
        <v>527</v>
      </c>
      <c r="D13" s="488" t="s">
        <v>642</v>
      </c>
      <c r="E13" s="487">
        <v>11</v>
      </c>
      <c r="F13" s="9">
        <v>2</v>
      </c>
      <c r="G13" s="9">
        <v>0</v>
      </c>
      <c r="H13" s="10">
        <f t="shared" si="11"/>
        <v>0.24</v>
      </c>
      <c r="I13" s="12">
        <v>220</v>
      </c>
      <c r="J13" s="51">
        <v>0.9</v>
      </c>
      <c r="K13" s="490">
        <f t="shared" si="14"/>
        <v>0.26666666666666666</v>
      </c>
      <c r="L13" s="490">
        <f t="shared" si="12"/>
        <v>2.9333333333333331</v>
      </c>
      <c r="M13" s="487">
        <v>3</v>
      </c>
      <c r="N13" s="51">
        <f t="shared" si="0"/>
        <v>0.69981850810863722</v>
      </c>
      <c r="O13" s="487">
        <v>1</v>
      </c>
      <c r="P13" s="490">
        <f t="shared" si="1"/>
        <v>0.69981850810863722</v>
      </c>
      <c r="Q13" s="9" t="s">
        <v>937</v>
      </c>
      <c r="R13" s="51">
        <v>20</v>
      </c>
      <c r="S13" s="51">
        <v>532.17999999999995</v>
      </c>
      <c r="T13" s="490">
        <f t="shared" si="2"/>
        <v>1</v>
      </c>
      <c r="U13" s="51">
        <f t="shared" si="3"/>
        <v>1.0810674053554938E-2</v>
      </c>
      <c r="V13" s="490">
        <f t="shared" si="13"/>
        <v>0.44514621768236384</v>
      </c>
      <c r="W13" s="489" t="s">
        <v>95</v>
      </c>
      <c r="X13" s="1"/>
      <c r="Y13" s="488" t="s">
        <v>527</v>
      </c>
      <c r="Z13" s="488" t="s">
        <v>642</v>
      </c>
      <c r="AA13" s="487">
        <v>11</v>
      </c>
      <c r="AB13" s="486">
        <f t="shared" si="4"/>
        <v>0.9</v>
      </c>
      <c r="AC13" s="485">
        <f t="shared" si="5"/>
        <v>3</v>
      </c>
      <c r="AD13" s="9">
        <v>220</v>
      </c>
      <c r="AE13" s="10">
        <f t="shared" si="6"/>
        <v>0.69981850810863722</v>
      </c>
      <c r="AF13" s="9" t="s">
        <v>937</v>
      </c>
      <c r="AG13" s="9">
        <v>5.32</v>
      </c>
      <c r="AH13" s="484">
        <f t="shared" si="8"/>
        <v>2.1494949494949491E-4</v>
      </c>
      <c r="AI13" s="484">
        <f t="shared" si="8"/>
        <v>2.1494949494949491E-4</v>
      </c>
      <c r="AJ13" s="484">
        <f t="shared" si="8"/>
        <v>2.1494949494949491E-4</v>
      </c>
      <c r="AK13" s="484">
        <f t="shared" si="8"/>
        <v>2.1494949494949491E-4</v>
      </c>
      <c r="AL13" s="484">
        <f t="shared" si="8"/>
        <v>2.1494949494949491E-4</v>
      </c>
      <c r="AM13" s="484">
        <f t="shared" si="8"/>
        <v>2.1494949494949491E-4</v>
      </c>
      <c r="AN13" s="484">
        <f t="shared" si="8"/>
        <v>2.1494949494949491E-4</v>
      </c>
      <c r="AO13" s="484">
        <f t="shared" si="8"/>
        <v>2.1494949494949491E-4</v>
      </c>
      <c r="AP13" s="484">
        <f t="shared" si="8"/>
        <v>9.9392646464646489E-3</v>
      </c>
      <c r="AQ13" s="484">
        <f t="shared" si="8"/>
        <v>4.9661931313131298E-2</v>
      </c>
      <c r="AR13" s="484">
        <f t="shared" si="9"/>
        <v>7.1199870707070706E-2</v>
      </c>
      <c r="AS13" s="484">
        <f t="shared" si="9"/>
        <v>7.4363927272727254E-2</v>
      </c>
      <c r="AT13" s="484">
        <f t="shared" si="9"/>
        <v>4.4571927272727255E-2</v>
      </c>
      <c r="AU13" s="484">
        <f t="shared" si="9"/>
        <v>1.4453204040404037E-2</v>
      </c>
      <c r="AV13" s="484">
        <f t="shared" si="9"/>
        <v>4.2130101010100993E-2</v>
      </c>
      <c r="AW13" s="484">
        <f t="shared" si="9"/>
        <v>7.7596767676767639E-2</v>
      </c>
      <c r="AX13" s="484">
        <f t="shared" si="9"/>
        <v>8.5979797979797962E-2</v>
      </c>
      <c r="AY13" s="484">
        <f t="shared" si="9"/>
        <v>8.2574997979797962E-2</v>
      </c>
      <c r="AZ13" s="484">
        <f t="shared" si="9"/>
        <v>6.2120404040404024E-2</v>
      </c>
      <c r="BA13" s="484">
        <f t="shared" si="9"/>
        <v>3.1993082828282816E-2</v>
      </c>
      <c r="BB13" s="484">
        <f t="shared" si="9"/>
        <v>2.2010828282828282E-3</v>
      </c>
      <c r="BC13" s="484">
        <f t="shared" si="9"/>
        <v>4.2130101010101015E-4</v>
      </c>
      <c r="BD13" s="484">
        <f t="shared" si="9"/>
        <v>3.095272727272726E-4</v>
      </c>
      <c r="BE13" s="484">
        <f t="shared" si="9"/>
        <v>2.1494949494949491E-4</v>
      </c>
      <c r="BF13" s="483">
        <f t="shared" si="10"/>
        <v>0.65145173333333306</v>
      </c>
    </row>
    <row r="14" spans="3:58" ht="15.75" thickBot="1">
      <c r="C14" s="488" t="s">
        <v>527</v>
      </c>
      <c r="D14" s="488" t="s">
        <v>525</v>
      </c>
      <c r="E14" s="487">
        <v>44</v>
      </c>
      <c r="F14" s="9">
        <v>63</v>
      </c>
      <c r="G14" s="9">
        <v>0</v>
      </c>
      <c r="H14" s="10">
        <f t="shared" si="11"/>
        <v>7.56</v>
      </c>
      <c r="I14" s="12">
        <v>380</v>
      </c>
      <c r="J14" s="51">
        <v>0.9</v>
      </c>
      <c r="K14" s="490">
        <f t="shared" si="14"/>
        <v>8.3999999999999986</v>
      </c>
      <c r="L14" s="490">
        <f t="shared" si="12"/>
        <v>369.59999999999991</v>
      </c>
      <c r="M14" s="499">
        <v>3</v>
      </c>
      <c r="N14" s="51">
        <f t="shared" si="0"/>
        <v>12.762479634718041</v>
      </c>
      <c r="O14" s="487">
        <v>1</v>
      </c>
      <c r="P14" s="490">
        <f t="shared" si="1"/>
        <v>12.762479634718041</v>
      </c>
      <c r="Q14" s="9" t="s">
        <v>373</v>
      </c>
      <c r="R14" s="51">
        <v>90</v>
      </c>
      <c r="S14" s="51">
        <v>91.09</v>
      </c>
      <c r="T14" s="490">
        <f t="shared" si="2"/>
        <v>1</v>
      </c>
      <c r="U14" s="51">
        <f t="shared" si="3"/>
        <v>0.23315002770083099</v>
      </c>
      <c r="V14" s="490">
        <f t="shared" si="13"/>
        <v>0.67829624538319488</v>
      </c>
      <c r="W14" s="489" t="s">
        <v>95</v>
      </c>
      <c r="X14" s="1"/>
      <c r="Y14" s="488" t="s">
        <v>527</v>
      </c>
      <c r="Z14" s="488" t="s">
        <v>525</v>
      </c>
      <c r="AA14" s="487">
        <v>44</v>
      </c>
      <c r="AB14" s="486">
        <f t="shared" si="4"/>
        <v>0.9</v>
      </c>
      <c r="AC14" s="485">
        <f t="shared" si="5"/>
        <v>3</v>
      </c>
      <c r="AD14" s="9">
        <v>380</v>
      </c>
      <c r="AE14" s="10">
        <f t="shared" si="6"/>
        <v>12.762479634718041</v>
      </c>
      <c r="AF14" s="9" t="str">
        <f t="shared" si="7"/>
        <v>AL No 2 THHN SERIE 8000</v>
      </c>
      <c r="AG14" s="9">
        <v>0.85399999999999998</v>
      </c>
      <c r="AH14" s="484">
        <f t="shared" si="8"/>
        <v>4.5903091412742382E-2</v>
      </c>
      <c r="AI14" s="484">
        <f t="shared" si="8"/>
        <v>4.5903091412742382E-2</v>
      </c>
      <c r="AJ14" s="484">
        <f t="shared" si="8"/>
        <v>4.5903091412742382E-2</v>
      </c>
      <c r="AK14" s="484">
        <f t="shared" si="8"/>
        <v>4.5903091412742382E-2</v>
      </c>
      <c r="AL14" s="484">
        <f t="shared" si="8"/>
        <v>4.5903091412742382E-2</v>
      </c>
      <c r="AM14" s="484">
        <f t="shared" si="8"/>
        <v>4.5903091412742382E-2</v>
      </c>
      <c r="AN14" s="484">
        <f t="shared" si="8"/>
        <v>4.5903091412742382E-2</v>
      </c>
      <c r="AO14" s="484">
        <f t="shared" si="8"/>
        <v>4.5903091412742382E-2</v>
      </c>
      <c r="AP14" s="484">
        <f t="shared" si="8"/>
        <v>2.1225589469252073</v>
      </c>
      <c r="AQ14" s="484">
        <f t="shared" si="8"/>
        <v>10.605450239999996</v>
      </c>
      <c r="AR14" s="484">
        <f t="shared" si="9"/>
        <v>15.204939999556778</v>
      </c>
      <c r="AS14" s="484">
        <f t="shared" si="9"/>
        <v>15.88063350515235</v>
      </c>
      <c r="AT14" s="484">
        <f t="shared" si="9"/>
        <v>9.5184650353462565</v>
      </c>
      <c r="AU14" s="484">
        <f t="shared" si="9"/>
        <v>3.0865238665927963</v>
      </c>
      <c r="AV14" s="484">
        <f t="shared" si="9"/>
        <v>8.9970059168974998</v>
      </c>
      <c r="AW14" s="484">
        <f t="shared" si="9"/>
        <v>16.571015999999993</v>
      </c>
      <c r="AX14" s="484">
        <f t="shared" si="9"/>
        <v>18.361236565096945</v>
      </c>
      <c r="AY14" s="484">
        <f t="shared" si="9"/>
        <v>17.634131597119111</v>
      </c>
      <c r="AZ14" s="484">
        <f t="shared" si="9"/>
        <v>13.265993418282541</v>
      </c>
      <c r="BA14" s="484">
        <f t="shared" si="9"/>
        <v>6.8322161258725735</v>
      </c>
      <c r="BB14" s="484">
        <f t="shared" si="9"/>
        <v>0.4700476560664818</v>
      </c>
      <c r="BC14" s="484">
        <f t="shared" si="9"/>
        <v>8.9970059168975047E-2</v>
      </c>
      <c r="BD14" s="484">
        <f t="shared" si="9"/>
        <v>6.6100451634348995E-2</v>
      </c>
      <c r="BE14" s="484">
        <f t="shared" si="9"/>
        <v>4.5903091412742382E-2</v>
      </c>
      <c r="BF14" s="483">
        <f t="shared" si="10"/>
        <v>139.11941720642653</v>
      </c>
    </row>
    <row r="15" spans="3:58" ht="15.75" thickBot="1">
      <c r="C15" s="488" t="s">
        <v>525</v>
      </c>
      <c r="D15" s="488" t="s">
        <v>641</v>
      </c>
      <c r="E15" s="487">
        <v>11</v>
      </c>
      <c r="F15" s="9">
        <v>2</v>
      </c>
      <c r="G15" s="9">
        <v>0</v>
      </c>
      <c r="H15" s="10">
        <f t="shared" si="11"/>
        <v>0.24</v>
      </c>
      <c r="I15" s="12">
        <v>220</v>
      </c>
      <c r="J15" s="51">
        <v>0.9</v>
      </c>
      <c r="K15" s="490">
        <f t="shared" si="14"/>
        <v>0.26666666666666666</v>
      </c>
      <c r="L15" s="490">
        <f t="shared" si="12"/>
        <v>2.9333333333333331</v>
      </c>
      <c r="M15" s="487">
        <v>3</v>
      </c>
      <c r="N15" s="51">
        <f t="shared" si="0"/>
        <v>0.69981850810863722</v>
      </c>
      <c r="O15" s="487">
        <v>1</v>
      </c>
      <c r="P15" s="490">
        <f t="shared" si="1"/>
        <v>0.69981850810863722</v>
      </c>
      <c r="Q15" s="9" t="s">
        <v>937</v>
      </c>
      <c r="R15" s="51">
        <v>20</v>
      </c>
      <c r="S15" s="51">
        <v>532.17999999999995</v>
      </c>
      <c r="T15" s="490">
        <f t="shared" si="2"/>
        <v>1</v>
      </c>
      <c r="U15" s="51">
        <f t="shared" si="3"/>
        <v>1.0810674053554938E-2</v>
      </c>
      <c r="V15" s="490">
        <f t="shared" si="13"/>
        <v>0.68910691943674984</v>
      </c>
      <c r="W15" s="489" t="s">
        <v>95</v>
      </c>
      <c r="X15" s="1"/>
      <c r="Y15" s="488" t="s">
        <v>525</v>
      </c>
      <c r="Z15" s="488" t="s">
        <v>641</v>
      </c>
      <c r="AA15" s="487">
        <v>11</v>
      </c>
      <c r="AB15" s="486">
        <f t="shared" si="4"/>
        <v>0.9</v>
      </c>
      <c r="AC15" s="485">
        <f t="shared" si="5"/>
        <v>3</v>
      </c>
      <c r="AD15" s="9">
        <v>220</v>
      </c>
      <c r="AE15" s="10">
        <f t="shared" si="6"/>
        <v>0.69981850810863722</v>
      </c>
      <c r="AF15" s="9" t="s">
        <v>937</v>
      </c>
      <c r="AG15" s="9">
        <v>5.32</v>
      </c>
      <c r="AH15" s="484">
        <f t="shared" si="8"/>
        <v>2.1494949494949491E-4</v>
      </c>
      <c r="AI15" s="484">
        <f t="shared" si="8"/>
        <v>2.1494949494949491E-4</v>
      </c>
      <c r="AJ15" s="484">
        <f t="shared" si="8"/>
        <v>2.1494949494949491E-4</v>
      </c>
      <c r="AK15" s="484">
        <f t="shared" si="8"/>
        <v>2.1494949494949491E-4</v>
      </c>
      <c r="AL15" s="484">
        <f t="shared" si="8"/>
        <v>2.1494949494949491E-4</v>
      </c>
      <c r="AM15" s="484">
        <f t="shared" si="8"/>
        <v>2.1494949494949491E-4</v>
      </c>
      <c r="AN15" s="484">
        <f t="shared" si="8"/>
        <v>2.1494949494949491E-4</v>
      </c>
      <c r="AO15" s="484">
        <f t="shared" si="8"/>
        <v>2.1494949494949491E-4</v>
      </c>
      <c r="AP15" s="484">
        <f t="shared" si="8"/>
        <v>9.9392646464646489E-3</v>
      </c>
      <c r="AQ15" s="484">
        <f t="shared" si="8"/>
        <v>4.9661931313131298E-2</v>
      </c>
      <c r="AR15" s="484">
        <f t="shared" si="9"/>
        <v>7.1199870707070706E-2</v>
      </c>
      <c r="AS15" s="484">
        <f t="shared" si="9"/>
        <v>7.4363927272727254E-2</v>
      </c>
      <c r="AT15" s="484">
        <f t="shared" si="9"/>
        <v>4.4571927272727255E-2</v>
      </c>
      <c r="AU15" s="484">
        <f t="shared" si="9"/>
        <v>1.4453204040404037E-2</v>
      </c>
      <c r="AV15" s="484">
        <f t="shared" si="9"/>
        <v>4.2130101010100993E-2</v>
      </c>
      <c r="AW15" s="484">
        <f t="shared" si="9"/>
        <v>7.7596767676767639E-2</v>
      </c>
      <c r="AX15" s="484">
        <f t="shared" si="9"/>
        <v>8.5979797979797962E-2</v>
      </c>
      <c r="AY15" s="484">
        <f t="shared" si="9"/>
        <v>8.2574997979797962E-2</v>
      </c>
      <c r="AZ15" s="484">
        <f t="shared" si="9"/>
        <v>6.2120404040404024E-2</v>
      </c>
      <c r="BA15" s="484">
        <f t="shared" si="9"/>
        <v>3.1993082828282816E-2</v>
      </c>
      <c r="BB15" s="484">
        <f t="shared" si="9"/>
        <v>2.2010828282828282E-3</v>
      </c>
      <c r="BC15" s="484">
        <f t="shared" si="9"/>
        <v>4.2130101010101015E-4</v>
      </c>
      <c r="BD15" s="484">
        <f t="shared" si="9"/>
        <v>3.095272727272726E-4</v>
      </c>
      <c r="BE15" s="484">
        <f t="shared" si="9"/>
        <v>2.1494949494949491E-4</v>
      </c>
      <c r="BF15" s="483">
        <f t="shared" si="10"/>
        <v>0.65145173333333306</v>
      </c>
    </row>
    <row r="16" spans="3:58" ht="15.75" thickBot="1">
      <c r="C16" s="488" t="s">
        <v>525</v>
      </c>
      <c r="D16" s="488" t="s">
        <v>453</v>
      </c>
      <c r="E16" s="487">
        <v>42</v>
      </c>
      <c r="F16" s="9">
        <v>61</v>
      </c>
      <c r="G16" s="9">
        <v>0</v>
      </c>
      <c r="H16" s="10">
        <f t="shared" si="11"/>
        <v>7.32</v>
      </c>
      <c r="I16" s="12">
        <v>380</v>
      </c>
      <c r="J16" s="51">
        <v>0.9</v>
      </c>
      <c r="K16" s="490">
        <f t="shared" si="14"/>
        <v>8.1333333333333329</v>
      </c>
      <c r="L16" s="490">
        <f t="shared" si="12"/>
        <v>341.59999999999997</v>
      </c>
      <c r="M16" s="499">
        <v>3</v>
      </c>
      <c r="N16" s="51">
        <f t="shared" si="0"/>
        <v>12.357321551076199</v>
      </c>
      <c r="O16" s="487">
        <v>1</v>
      </c>
      <c r="P16" s="490">
        <f t="shared" si="1"/>
        <v>12.357321551076199</v>
      </c>
      <c r="Q16" s="9" t="s">
        <v>373</v>
      </c>
      <c r="R16" s="51">
        <v>90</v>
      </c>
      <c r="S16" s="51">
        <v>91.09</v>
      </c>
      <c r="T16" s="490">
        <f t="shared" si="2"/>
        <v>1</v>
      </c>
      <c r="U16" s="51">
        <f t="shared" si="3"/>
        <v>0.21548714681440442</v>
      </c>
      <c r="V16" s="490">
        <f t="shared" si="13"/>
        <v>0.90459406625115424</v>
      </c>
      <c r="W16" s="489" t="s">
        <v>95</v>
      </c>
      <c r="X16" s="1"/>
      <c r="Y16" s="488" t="s">
        <v>525</v>
      </c>
      <c r="Z16" s="488" t="s">
        <v>453</v>
      </c>
      <c r="AA16" s="487">
        <v>42</v>
      </c>
      <c r="AB16" s="486">
        <f t="shared" si="4"/>
        <v>0.9</v>
      </c>
      <c r="AC16" s="485">
        <f t="shared" si="5"/>
        <v>3</v>
      </c>
      <c r="AD16" s="9">
        <v>380</v>
      </c>
      <c r="AE16" s="10">
        <f t="shared" si="6"/>
        <v>12.357321551076199</v>
      </c>
      <c r="AF16" s="9" t="str">
        <f t="shared" si="7"/>
        <v>AL No 2 THHN SERIE 8000</v>
      </c>
      <c r="AG16" s="9">
        <v>0.85399999999999998</v>
      </c>
      <c r="AH16" s="484">
        <f t="shared" si="8"/>
        <v>4.1078740535549392E-2</v>
      </c>
      <c r="AI16" s="484">
        <f t="shared" si="8"/>
        <v>4.1078740535549392E-2</v>
      </c>
      <c r="AJ16" s="484">
        <f t="shared" si="8"/>
        <v>4.1078740535549392E-2</v>
      </c>
      <c r="AK16" s="484">
        <f t="shared" si="8"/>
        <v>4.1078740535549392E-2</v>
      </c>
      <c r="AL16" s="484">
        <f t="shared" si="8"/>
        <v>4.1078740535549392E-2</v>
      </c>
      <c r="AM16" s="484">
        <f t="shared" si="8"/>
        <v>4.1078740535549392E-2</v>
      </c>
      <c r="AN16" s="484">
        <f t="shared" si="8"/>
        <v>4.1078740535549392E-2</v>
      </c>
      <c r="AO16" s="484">
        <f t="shared" si="8"/>
        <v>4.1078740535549392E-2</v>
      </c>
      <c r="AP16" s="484">
        <f t="shared" si="8"/>
        <v>1.899480962363804</v>
      </c>
      <c r="AQ16" s="484">
        <f t="shared" si="8"/>
        <v>9.4908322133333307</v>
      </c>
      <c r="AR16" s="484">
        <f t="shared" si="9"/>
        <v>13.60692201499538</v>
      </c>
      <c r="AS16" s="484">
        <f t="shared" si="9"/>
        <v>14.211601075678667</v>
      </c>
      <c r="AT16" s="484">
        <f t="shared" si="9"/>
        <v>8.5180876374515186</v>
      </c>
      <c r="AU16" s="484">
        <f t="shared" si="9"/>
        <v>2.7621345136103406</v>
      </c>
      <c r="AV16" s="484">
        <f t="shared" si="9"/>
        <v>8.0514331449676781</v>
      </c>
      <c r="AW16" s="484">
        <f t="shared" si="9"/>
        <v>14.829425333333329</v>
      </c>
      <c r="AX16" s="484">
        <f t="shared" si="9"/>
        <v>16.431496214219756</v>
      </c>
      <c r="AY16" s="484">
        <f t="shared" si="9"/>
        <v>15.780808964136648</v>
      </c>
      <c r="AZ16" s="484">
        <f t="shared" si="9"/>
        <v>11.871756014773773</v>
      </c>
      <c r="BA16" s="484">
        <f t="shared" si="9"/>
        <v>6.1141597413111706</v>
      </c>
      <c r="BB16" s="484">
        <f t="shared" si="9"/>
        <v>0.42064630308402573</v>
      </c>
      <c r="BC16" s="484">
        <f t="shared" si="9"/>
        <v>8.0514331449676818E-2</v>
      </c>
      <c r="BD16" s="484">
        <f t="shared" si="9"/>
        <v>5.9153386371191115E-2</v>
      </c>
      <c r="BE16" s="484">
        <f t="shared" si="9"/>
        <v>4.1078740535549392E-2</v>
      </c>
      <c r="BF16" s="483">
        <f t="shared" si="10"/>
        <v>124.49816051590025</v>
      </c>
    </row>
    <row r="17" spans="3:58" ht="15.75" thickBot="1">
      <c r="C17" s="488" t="s">
        <v>453</v>
      </c>
      <c r="D17" s="488" t="s">
        <v>640</v>
      </c>
      <c r="E17" s="487">
        <v>11</v>
      </c>
      <c r="F17" s="9">
        <v>2</v>
      </c>
      <c r="G17" s="9">
        <v>0</v>
      </c>
      <c r="H17" s="10">
        <f t="shared" si="11"/>
        <v>0.24</v>
      </c>
      <c r="I17" s="12">
        <v>220</v>
      </c>
      <c r="J17" s="51">
        <v>0.9</v>
      </c>
      <c r="K17" s="490">
        <f t="shared" si="14"/>
        <v>0.26666666666666666</v>
      </c>
      <c r="L17" s="490">
        <f t="shared" si="12"/>
        <v>2.9333333333333331</v>
      </c>
      <c r="M17" s="487">
        <v>3</v>
      </c>
      <c r="N17" s="51">
        <f t="shared" si="0"/>
        <v>0.69981850810863722</v>
      </c>
      <c r="O17" s="487">
        <v>1</v>
      </c>
      <c r="P17" s="490">
        <f t="shared" si="1"/>
        <v>0.69981850810863722</v>
      </c>
      <c r="Q17" s="9" t="s">
        <v>937</v>
      </c>
      <c r="R17" s="51">
        <v>20</v>
      </c>
      <c r="S17" s="51">
        <v>532.17999999999995</v>
      </c>
      <c r="T17" s="490">
        <f t="shared" si="2"/>
        <v>1</v>
      </c>
      <c r="U17" s="51">
        <f t="shared" si="3"/>
        <v>1.0810674053554938E-2</v>
      </c>
      <c r="V17" s="490">
        <f t="shared" si="13"/>
        <v>0.9154047403047092</v>
      </c>
      <c r="W17" s="489" t="s">
        <v>95</v>
      </c>
      <c r="X17" s="1"/>
      <c r="Y17" s="488" t="s">
        <v>453</v>
      </c>
      <c r="Z17" s="488" t="s">
        <v>640</v>
      </c>
      <c r="AA17" s="487">
        <v>11</v>
      </c>
      <c r="AB17" s="486">
        <f t="shared" si="4"/>
        <v>0.9</v>
      </c>
      <c r="AC17" s="485">
        <f t="shared" si="5"/>
        <v>3</v>
      </c>
      <c r="AD17" s="9">
        <v>220</v>
      </c>
      <c r="AE17" s="10">
        <f t="shared" si="6"/>
        <v>0.69981850810863722</v>
      </c>
      <c r="AF17" s="9" t="s">
        <v>937</v>
      </c>
      <c r="AG17" s="9">
        <v>5.32</v>
      </c>
      <c r="AH17" s="484">
        <f t="shared" si="8"/>
        <v>2.1494949494949491E-4</v>
      </c>
      <c r="AI17" s="484">
        <f t="shared" si="8"/>
        <v>2.1494949494949491E-4</v>
      </c>
      <c r="AJ17" s="484">
        <f t="shared" si="8"/>
        <v>2.1494949494949491E-4</v>
      </c>
      <c r="AK17" s="484">
        <f t="shared" si="8"/>
        <v>2.1494949494949491E-4</v>
      </c>
      <c r="AL17" s="484">
        <f t="shared" si="8"/>
        <v>2.1494949494949491E-4</v>
      </c>
      <c r="AM17" s="484">
        <f t="shared" si="8"/>
        <v>2.1494949494949491E-4</v>
      </c>
      <c r="AN17" s="484">
        <f t="shared" si="8"/>
        <v>2.1494949494949491E-4</v>
      </c>
      <c r="AO17" s="484">
        <f t="shared" si="8"/>
        <v>2.1494949494949491E-4</v>
      </c>
      <c r="AP17" s="484">
        <f t="shared" si="8"/>
        <v>9.9392646464646489E-3</v>
      </c>
      <c r="AQ17" s="484">
        <f t="shared" si="8"/>
        <v>4.9661931313131298E-2</v>
      </c>
      <c r="AR17" s="484">
        <f t="shared" si="9"/>
        <v>7.1199870707070706E-2</v>
      </c>
      <c r="AS17" s="484">
        <f t="shared" si="9"/>
        <v>7.4363927272727254E-2</v>
      </c>
      <c r="AT17" s="484">
        <f t="shared" si="9"/>
        <v>4.4571927272727255E-2</v>
      </c>
      <c r="AU17" s="484">
        <f t="shared" si="9"/>
        <v>1.4453204040404037E-2</v>
      </c>
      <c r="AV17" s="484">
        <f t="shared" si="9"/>
        <v>4.2130101010100993E-2</v>
      </c>
      <c r="AW17" s="484">
        <f t="shared" si="9"/>
        <v>7.7596767676767639E-2</v>
      </c>
      <c r="AX17" s="484">
        <f t="shared" si="9"/>
        <v>8.5979797979797962E-2</v>
      </c>
      <c r="AY17" s="484">
        <f t="shared" si="9"/>
        <v>8.2574997979797962E-2</v>
      </c>
      <c r="AZ17" s="484">
        <f t="shared" si="9"/>
        <v>6.2120404040404024E-2</v>
      </c>
      <c r="BA17" s="484">
        <f t="shared" si="9"/>
        <v>3.1993082828282816E-2</v>
      </c>
      <c r="BB17" s="484">
        <f t="shared" si="9"/>
        <v>2.2010828282828282E-3</v>
      </c>
      <c r="BC17" s="484">
        <f t="shared" si="9"/>
        <v>4.2130101010101015E-4</v>
      </c>
      <c r="BD17" s="484">
        <f t="shared" si="9"/>
        <v>3.095272727272726E-4</v>
      </c>
      <c r="BE17" s="484">
        <f t="shared" si="9"/>
        <v>2.1494949494949491E-4</v>
      </c>
      <c r="BF17" s="483">
        <f t="shared" si="10"/>
        <v>0.65145173333333306</v>
      </c>
    </row>
    <row r="18" spans="3:58" ht="15.75" thickBot="1">
      <c r="C18" s="488" t="s">
        <v>453</v>
      </c>
      <c r="D18" s="488" t="s">
        <v>522</v>
      </c>
      <c r="E18" s="487">
        <v>41</v>
      </c>
      <c r="F18" s="9">
        <v>59</v>
      </c>
      <c r="G18" s="9">
        <v>0</v>
      </c>
      <c r="H18" s="10">
        <f t="shared" si="11"/>
        <v>7.08</v>
      </c>
      <c r="I18" s="12">
        <v>380</v>
      </c>
      <c r="J18" s="51">
        <v>0.9</v>
      </c>
      <c r="K18" s="490">
        <f t="shared" si="14"/>
        <v>7.8666666666666663</v>
      </c>
      <c r="L18" s="490">
        <f t="shared" si="12"/>
        <v>322.5333333333333</v>
      </c>
      <c r="M18" s="499">
        <v>3</v>
      </c>
      <c r="N18" s="51">
        <f t="shared" si="0"/>
        <v>11.952163467434357</v>
      </c>
      <c r="O18" s="487">
        <v>1</v>
      </c>
      <c r="P18" s="490">
        <f t="shared" si="1"/>
        <v>11.952163467434357</v>
      </c>
      <c r="Q18" s="9" t="s">
        <v>373</v>
      </c>
      <c r="R18" s="51">
        <v>90</v>
      </c>
      <c r="S18" s="51">
        <v>91.09</v>
      </c>
      <c r="T18" s="490">
        <f t="shared" si="2"/>
        <v>1</v>
      </c>
      <c r="U18" s="51">
        <f t="shared" si="3"/>
        <v>0.20345956602031393</v>
      </c>
      <c r="V18" s="490">
        <f t="shared" si="13"/>
        <v>1.1188643063250232</v>
      </c>
      <c r="W18" s="489" t="s">
        <v>95</v>
      </c>
      <c r="X18" s="1"/>
      <c r="Y18" s="488" t="s">
        <v>453</v>
      </c>
      <c r="Z18" s="488" t="s">
        <v>522</v>
      </c>
      <c r="AA18" s="487">
        <v>41</v>
      </c>
      <c r="AB18" s="486">
        <f t="shared" si="4"/>
        <v>0.9</v>
      </c>
      <c r="AC18" s="485">
        <f t="shared" si="5"/>
        <v>3</v>
      </c>
      <c r="AD18" s="9">
        <v>380</v>
      </c>
      <c r="AE18" s="10">
        <f t="shared" si="6"/>
        <v>11.952163467434357</v>
      </c>
      <c r="AF18" s="9" t="str">
        <f t="shared" si="7"/>
        <v>AL No 2 THHN SERIE 8000</v>
      </c>
      <c r="AG18" s="9">
        <v>0.85399999999999998</v>
      </c>
      <c r="AH18" s="484">
        <f t="shared" si="8"/>
        <v>3.7514230224684517E-2</v>
      </c>
      <c r="AI18" s="484">
        <f t="shared" si="8"/>
        <v>3.7514230224684517E-2</v>
      </c>
      <c r="AJ18" s="484">
        <f t="shared" si="8"/>
        <v>3.7514230224684517E-2</v>
      </c>
      <c r="AK18" s="484">
        <f t="shared" si="8"/>
        <v>3.7514230224684517E-2</v>
      </c>
      <c r="AL18" s="484">
        <f t="shared" si="8"/>
        <v>3.7514230224684517E-2</v>
      </c>
      <c r="AM18" s="484">
        <f t="shared" si="8"/>
        <v>3.7514230224684517E-2</v>
      </c>
      <c r="AN18" s="484">
        <f t="shared" si="8"/>
        <v>3.7514230224684517E-2</v>
      </c>
      <c r="AO18" s="484">
        <f t="shared" si="8"/>
        <v>3.7514230224684517E-2</v>
      </c>
      <c r="AP18" s="484">
        <f t="shared" si="8"/>
        <v>1.7346580055894116</v>
      </c>
      <c r="AQ18" s="484">
        <f t="shared" si="8"/>
        <v>8.6672877511111093</v>
      </c>
      <c r="AR18" s="484">
        <f t="shared" si="9"/>
        <v>12.426213619624498</v>
      </c>
      <c r="AS18" s="484">
        <f t="shared" si="9"/>
        <v>12.978423088531853</v>
      </c>
      <c r="AT18" s="484">
        <f t="shared" si="9"/>
        <v>7.7789507793905797</v>
      </c>
      <c r="AU18" s="484">
        <f t="shared" si="9"/>
        <v>2.5224568403077865</v>
      </c>
      <c r="AV18" s="484">
        <f t="shared" si="9"/>
        <v>7.3527891240381615</v>
      </c>
      <c r="AW18" s="484">
        <f t="shared" si="9"/>
        <v>13.542637111111109</v>
      </c>
      <c r="AX18" s="484">
        <f t="shared" si="9"/>
        <v>15.005692089873804</v>
      </c>
      <c r="AY18" s="484">
        <f t="shared" si="9"/>
        <v>14.411466683114799</v>
      </c>
      <c r="AZ18" s="484">
        <f t="shared" si="9"/>
        <v>10.841612534933821</v>
      </c>
      <c r="BA18" s="484">
        <f t="shared" si="9"/>
        <v>5.5836180266420428</v>
      </c>
      <c r="BB18" s="484">
        <f t="shared" si="9"/>
        <v>0.38414571750076937</v>
      </c>
      <c r="BC18" s="484">
        <f t="shared" si="9"/>
        <v>7.3527891240381643E-2</v>
      </c>
      <c r="BD18" s="484">
        <f t="shared" si="9"/>
        <v>5.4020491523545697E-2</v>
      </c>
      <c r="BE18" s="484">
        <f t="shared" si="9"/>
        <v>3.7514230224684517E-2</v>
      </c>
      <c r="BF18" s="483">
        <f t="shared" si="10"/>
        <v>113.69512782655583</v>
      </c>
    </row>
    <row r="19" spans="3:58" ht="15.75" thickBot="1">
      <c r="C19" s="488" t="s">
        <v>522</v>
      </c>
      <c r="D19" s="488" t="s">
        <v>639</v>
      </c>
      <c r="E19" s="487">
        <v>11</v>
      </c>
      <c r="F19" s="9">
        <v>2</v>
      </c>
      <c r="G19" s="9">
        <v>0</v>
      </c>
      <c r="H19" s="10">
        <f t="shared" si="11"/>
        <v>0.24</v>
      </c>
      <c r="I19" s="12">
        <v>220</v>
      </c>
      <c r="J19" s="51">
        <v>0.9</v>
      </c>
      <c r="K19" s="490">
        <f t="shared" si="14"/>
        <v>0.26666666666666666</v>
      </c>
      <c r="L19" s="490">
        <f t="shared" si="12"/>
        <v>2.9333333333333331</v>
      </c>
      <c r="M19" s="487">
        <v>3</v>
      </c>
      <c r="N19" s="51">
        <f t="shared" si="0"/>
        <v>0.69981850810863722</v>
      </c>
      <c r="O19" s="487">
        <v>1</v>
      </c>
      <c r="P19" s="490">
        <f t="shared" si="1"/>
        <v>0.69981850810863722</v>
      </c>
      <c r="Q19" s="9" t="s">
        <v>937</v>
      </c>
      <c r="R19" s="51">
        <v>20</v>
      </c>
      <c r="S19" s="51">
        <v>532.17999999999995</v>
      </c>
      <c r="T19" s="490">
        <f t="shared" si="2"/>
        <v>1</v>
      </c>
      <c r="U19" s="51">
        <f t="shared" si="3"/>
        <v>1.0810674053554938E-2</v>
      </c>
      <c r="V19" s="490">
        <f t="shared" si="13"/>
        <v>1.1296749803785782</v>
      </c>
      <c r="W19" s="489" t="s">
        <v>95</v>
      </c>
      <c r="X19" s="1"/>
      <c r="Y19" s="488" t="s">
        <v>522</v>
      </c>
      <c r="Z19" s="488" t="s">
        <v>639</v>
      </c>
      <c r="AA19" s="487">
        <v>11</v>
      </c>
      <c r="AB19" s="486">
        <f t="shared" si="4"/>
        <v>0.9</v>
      </c>
      <c r="AC19" s="485">
        <f t="shared" si="5"/>
        <v>3</v>
      </c>
      <c r="AD19" s="9">
        <v>220</v>
      </c>
      <c r="AE19" s="10">
        <f t="shared" si="6"/>
        <v>0.69981850810863722</v>
      </c>
      <c r="AF19" s="9" t="s">
        <v>937</v>
      </c>
      <c r="AG19" s="9">
        <v>5.32</v>
      </c>
      <c r="AH19" s="484">
        <f t="shared" si="8"/>
        <v>2.1494949494949491E-4</v>
      </c>
      <c r="AI19" s="484">
        <f t="shared" si="8"/>
        <v>2.1494949494949491E-4</v>
      </c>
      <c r="AJ19" s="484">
        <f t="shared" si="8"/>
        <v>2.1494949494949491E-4</v>
      </c>
      <c r="AK19" s="484">
        <f t="shared" si="8"/>
        <v>2.1494949494949491E-4</v>
      </c>
      <c r="AL19" s="484">
        <f t="shared" si="8"/>
        <v>2.1494949494949491E-4</v>
      </c>
      <c r="AM19" s="484">
        <f t="shared" si="8"/>
        <v>2.1494949494949491E-4</v>
      </c>
      <c r="AN19" s="484">
        <f t="shared" si="8"/>
        <v>2.1494949494949491E-4</v>
      </c>
      <c r="AO19" s="484">
        <f t="shared" si="8"/>
        <v>2.1494949494949491E-4</v>
      </c>
      <c r="AP19" s="484">
        <f t="shared" si="8"/>
        <v>9.9392646464646489E-3</v>
      </c>
      <c r="AQ19" s="484">
        <f t="shared" si="8"/>
        <v>4.9661931313131298E-2</v>
      </c>
      <c r="AR19" s="484">
        <f t="shared" si="9"/>
        <v>7.1199870707070706E-2</v>
      </c>
      <c r="AS19" s="484">
        <f t="shared" si="9"/>
        <v>7.4363927272727254E-2</v>
      </c>
      <c r="AT19" s="484">
        <f t="shared" si="9"/>
        <v>4.4571927272727255E-2</v>
      </c>
      <c r="AU19" s="484">
        <f t="shared" si="9"/>
        <v>1.4453204040404037E-2</v>
      </c>
      <c r="AV19" s="484">
        <f t="shared" si="9"/>
        <v>4.2130101010100993E-2</v>
      </c>
      <c r="AW19" s="484">
        <f t="shared" si="9"/>
        <v>7.7596767676767639E-2</v>
      </c>
      <c r="AX19" s="484">
        <f t="shared" si="9"/>
        <v>8.5979797979797962E-2</v>
      </c>
      <c r="AY19" s="484">
        <f t="shared" si="9"/>
        <v>8.2574997979797962E-2</v>
      </c>
      <c r="AZ19" s="484">
        <f t="shared" si="9"/>
        <v>6.2120404040404024E-2</v>
      </c>
      <c r="BA19" s="484">
        <f t="shared" si="9"/>
        <v>3.1993082828282816E-2</v>
      </c>
      <c r="BB19" s="484">
        <f t="shared" si="9"/>
        <v>2.2010828282828282E-3</v>
      </c>
      <c r="BC19" s="484">
        <f t="shared" si="9"/>
        <v>4.2130101010101015E-4</v>
      </c>
      <c r="BD19" s="484">
        <f t="shared" si="9"/>
        <v>3.095272727272726E-4</v>
      </c>
      <c r="BE19" s="484">
        <f t="shared" si="9"/>
        <v>2.1494949494949491E-4</v>
      </c>
      <c r="BF19" s="483">
        <f t="shared" si="10"/>
        <v>0.65145173333333306</v>
      </c>
    </row>
    <row r="20" spans="3:58" ht="15.75" thickBot="1">
      <c r="C20" s="488" t="s">
        <v>522</v>
      </c>
      <c r="D20" s="488" t="s">
        <v>520</v>
      </c>
      <c r="E20" s="487">
        <v>41</v>
      </c>
      <c r="F20" s="9">
        <v>57</v>
      </c>
      <c r="G20" s="9">
        <v>0</v>
      </c>
      <c r="H20" s="10">
        <f t="shared" si="11"/>
        <v>6.84</v>
      </c>
      <c r="I20" s="12">
        <v>380</v>
      </c>
      <c r="J20" s="51">
        <v>0.9</v>
      </c>
      <c r="K20" s="490">
        <f t="shared" si="14"/>
        <v>7.6</v>
      </c>
      <c r="L20" s="490">
        <f t="shared" si="12"/>
        <v>311.59999999999997</v>
      </c>
      <c r="M20" s="499">
        <v>3</v>
      </c>
      <c r="N20" s="51">
        <f t="shared" si="0"/>
        <v>11.547005383792515</v>
      </c>
      <c r="O20" s="487">
        <v>1</v>
      </c>
      <c r="P20" s="490">
        <f t="shared" si="1"/>
        <v>11.547005383792515</v>
      </c>
      <c r="Q20" s="9" t="s">
        <v>373</v>
      </c>
      <c r="R20" s="51">
        <v>90</v>
      </c>
      <c r="S20" s="51">
        <v>91.09</v>
      </c>
      <c r="T20" s="490">
        <f t="shared" si="2"/>
        <v>1</v>
      </c>
      <c r="U20" s="51">
        <f t="shared" si="3"/>
        <v>0.19656263157894735</v>
      </c>
      <c r="V20" s="490">
        <f t="shared" si="13"/>
        <v>1.3262376119575254</v>
      </c>
      <c r="W20" s="489" t="s">
        <v>95</v>
      </c>
      <c r="X20" s="1"/>
      <c r="Y20" s="488" t="s">
        <v>522</v>
      </c>
      <c r="Z20" s="488" t="s">
        <v>520</v>
      </c>
      <c r="AA20" s="487">
        <v>41</v>
      </c>
      <c r="AB20" s="486">
        <f t="shared" si="4"/>
        <v>0.9</v>
      </c>
      <c r="AC20" s="485">
        <f t="shared" si="5"/>
        <v>3</v>
      </c>
      <c r="AD20" s="9">
        <v>380</v>
      </c>
      <c r="AE20" s="10">
        <f t="shared" si="6"/>
        <v>11.547005383792515</v>
      </c>
      <c r="AF20" s="9" t="str">
        <f t="shared" si="7"/>
        <v>AL No 2 THHN SERIE 8000</v>
      </c>
      <c r="AG20" s="9">
        <v>0.85399999999999998</v>
      </c>
      <c r="AH20" s="484">
        <f t="shared" ref="AH20:AQ29" si="15">$AC20*($AE20*AH$9)^2*$AG20*$AA20/1000</f>
        <v>3.5013999999999997E-2</v>
      </c>
      <c r="AI20" s="484">
        <f t="shared" si="15"/>
        <v>3.5013999999999997E-2</v>
      </c>
      <c r="AJ20" s="484">
        <f t="shared" si="15"/>
        <v>3.5013999999999997E-2</v>
      </c>
      <c r="AK20" s="484">
        <f t="shared" si="15"/>
        <v>3.5013999999999997E-2</v>
      </c>
      <c r="AL20" s="484">
        <f t="shared" si="15"/>
        <v>3.5013999999999997E-2</v>
      </c>
      <c r="AM20" s="484">
        <f t="shared" si="15"/>
        <v>3.5013999999999997E-2</v>
      </c>
      <c r="AN20" s="484">
        <f t="shared" si="15"/>
        <v>3.5013999999999997E-2</v>
      </c>
      <c r="AO20" s="484">
        <f t="shared" si="15"/>
        <v>3.5013999999999997E-2</v>
      </c>
      <c r="AP20" s="484">
        <f t="shared" si="15"/>
        <v>1.6190473599999995</v>
      </c>
      <c r="AQ20" s="484">
        <f t="shared" si="15"/>
        <v>8.0896345600000004</v>
      </c>
      <c r="AR20" s="484">
        <f t="shared" ref="AR20:BE29" si="16">$AC20*($AE20*AR$9)^2*$AG20*$AA20/1000</f>
        <v>11.598037360000001</v>
      </c>
      <c r="AS20" s="484">
        <f t="shared" si="16"/>
        <v>12.113443440000003</v>
      </c>
      <c r="AT20" s="484">
        <f t="shared" si="16"/>
        <v>7.2605030399999979</v>
      </c>
      <c r="AU20" s="484">
        <f t="shared" si="16"/>
        <v>2.3543413599999985</v>
      </c>
      <c r="AV20" s="484">
        <f t="shared" si="16"/>
        <v>6.8627439999999975</v>
      </c>
      <c r="AW20" s="484">
        <f t="shared" si="16"/>
        <v>12.640053999999996</v>
      </c>
      <c r="AX20" s="484">
        <f t="shared" si="16"/>
        <v>14.005599999999999</v>
      </c>
      <c r="AY20" s="484">
        <f t="shared" si="16"/>
        <v>13.450978239999998</v>
      </c>
      <c r="AZ20" s="484">
        <f t="shared" si="16"/>
        <v>10.119045999999999</v>
      </c>
      <c r="BA20" s="484">
        <f t="shared" si="16"/>
        <v>5.2114837599999992</v>
      </c>
      <c r="BB20" s="484">
        <f t="shared" si="16"/>
        <v>0.35854335999999998</v>
      </c>
      <c r="BC20" s="484">
        <f t="shared" si="16"/>
        <v>6.8627440000000012E-2</v>
      </c>
      <c r="BD20" s="484">
        <f t="shared" si="16"/>
        <v>5.0420159999999985E-2</v>
      </c>
      <c r="BE20" s="484">
        <f t="shared" si="16"/>
        <v>3.5013999999999997E-2</v>
      </c>
      <c r="BF20" s="483">
        <f t="shared" si="10"/>
        <v>106.11763007999998</v>
      </c>
    </row>
    <row r="21" spans="3:58" ht="15.75" thickBot="1">
      <c r="C21" s="488" t="s">
        <v>520</v>
      </c>
      <c r="D21" s="488" t="s">
        <v>638</v>
      </c>
      <c r="E21" s="487">
        <v>11</v>
      </c>
      <c r="F21" s="9">
        <v>2</v>
      </c>
      <c r="G21" s="9">
        <v>0</v>
      </c>
      <c r="H21" s="10">
        <f t="shared" si="11"/>
        <v>0.24</v>
      </c>
      <c r="I21" s="12">
        <v>220</v>
      </c>
      <c r="J21" s="51">
        <v>0.9</v>
      </c>
      <c r="K21" s="490">
        <f t="shared" si="14"/>
        <v>0.26666666666666666</v>
      </c>
      <c r="L21" s="490">
        <f t="shared" si="12"/>
        <v>2.9333333333333331</v>
      </c>
      <c r="M21" s="487">
        <v>3</v>
      </c>
      <c r="N21" s="51">
        <f t="shared" si="0"/>
        <v>0.69981850810863722</v>
      </c>
      <c r="O21" s="487">
        <v>1</v>
      </c>
      <c r="P21" s="490">
        <f t="shared" si="1"/>
        <v>0.69981850810863722</v>
      </c>
      <c r="Q21" s="9" t="s">
        <v>937</v>
      </c>
      <c r="R21" s="51">
        <v>20</v>
      </c>
      <c r="S21" s="51">
        <v>532.17999999999995</v>
      </c>
      <c r="T21" s="490">
        <f t="shared" si="2"/>
        <v>1</v>
      </c>
      <c r="U21" s="51">
        <f t="shared" si="3"/>
        <v>1.0810674053554938E-2</v>
      </c>
      <c r="V21" s="490">
        <f t="shared" si="13"/>
        <v>1.3370482860110804</v>
      </c>
      <c r="W21" s="489" t="s">
        <v>95</v>
      </c>
      <c r="X21" s="1"/>
      <c r="Y21" s="488" t="s">
        <v>520</v>
      </c>
      <c r="Z21" s="488" t="s">
        <v>638</v>
      </c>
      <c r="AA21" s="487">
        <v>11</v>
      </c>
      <c r="AB21" s="486">
        <f t="shared" si="4"/>
        <v>0.9</v>
      </c>
      <c r="AC21" s="485">
        <f t="shared" si="5"/>
        <v>3</v>
      </c>
      <c r="AD21" s="9">
        <v>220</v>
      </c>
      <c r="AE21" s="10">
        <f t="shared" si="6"/>
        <v>0.69981850810863722</v>
      </c>
      <c r="AF21" s="9" t="s">
        <v>937</v>
      </c>
      <c r="AG21" s="9">
        <v>5.32</v>
      </c>
      <c r="AH21" s="484">
        <f t="shared" si="15"/>
        <v>2.1494949494949491E-4</v>
      </c>
      <c r="AI21" s="484">
        <f t="shared" si="15"/>
        <v>2.1494949494949491E-4</v>
      </c>
      <c r="AJ21" s="484">
        <f t="shared" si="15"/>
        <v>2.1494949494949491E-4</v>
      </c>
      <c r="AK21" s="484">
        <f t="shared" si="15"/>
        <v>2.1494949494949491E-4</v>
      </c>
      <c r="AL21" s="484">
        <f t="shared" si="15"/>
        <v>2.1494949494949491E-4</v>
      </c>
      <c r="AM21" s="484">
        <f t="shared" si="15"/>
        <v>2.1494949494949491E-4</v>
      </c>
      <c r="AN21" s="484">
        <f t="shared" si="15"/>
        <v>2.1494949494949491E-4</v>
      </c>
      <c r="AO21" s="484">
        <f t="shared" si="15"/>
        <v>2.1494949494949491E-4</v>
      </c>
      <c r="AP21" s="484">
        <f t="shared" si="15"/>
        <v>9.9392646464646489E-3</v>
      </c>
      <c r="AQ21" s="484">
        <f t="shared" si="15"/>
        <v>4.9661931313131298E-2</v>
      </c>
      <c r="AR21" s="484">
        <f t="shared" si="16"/>
        <v>7.1199870707070706E-2</v>
      </c>
      <c r="AS21" s="484">
        <f t="shared" si="16"/>
        <v>7.4363927272727254E-2</v>
      </c>
      <c r="AT21" s="484">
        <f t="shared" si="16"/>
        <v>4.4571927272727255E-2</v>
      </c>
      <c r="AU21" s="484">
        <f t="shared" si="16"/>
        <v>1.4453204040404037E-2</v>
      </c>
      <c r="AV21" s="484">
        <f t="shared" si="16"/>
        <v>4.2130101010100993E-2</v>
      </c>
      <c r="AW21" s="484">
        <f t="shared" si="16"/>
        <v>7.7596767676767639E-2</v>
      </c>
      <c r="AX21" s="484">
        <f t="shared" si="16"/>
        <v>8.5979797979797962E-2</v>
      </c>
      <c r="AY21" s="484">
        <f t="shared" si="16"/>
        <v>8.2574997979797962E-2</v>
      </c>
      <c r="AZ21" s="484">
        <f t="shared" si="16"/>
        <v>6.2120404040404024E-2</v>
      </c>
      <c r="BA21" s="484">
        <f t="shared" si="16"/>
        <v>3.1993082828282816E-2</v>
      </c>
      <c r="BB21" s="484">
        <f t="shared" si="16"/>
        <v>2.2010828282828282E-3</v>
      </c>
      <c r="BC21" s="484">
        <f t="shared" si="16"/>
        <v>4.2130101010101015E-4</v>
      </c>
      <c r="BD21" s="484">
        <f t="shared" si="16"/>
        <v>3.095272727272726E-4</v>
      </c>
      <c r="BE21" s="484">
        <f t="shared" si="16"/>
        <v>2.1494949494949491E-4</v>
      </c>
      <c r="BF21" s="483">
        <f t="shared" si="10"/>
        <v>0.65145173333333306</v>
      </c>
    </row>
    <row r="22" spans="3:58" ht="15.75" thickBot="1">
      <c r="C22" s="488" t="s">
        <v>520</v>
      </c>
      <c r="D22" s="488" t="s">
        <v>518</v>
      </c>
      <c r="E22" s="487">
        <v>41</v>
      </c>
      <c r="F22" s="9">
        <v>55</v>
      </c>
      <c r="G22" s="9">
        <v>0</v>
      </c>
      <c r="H22" s="10">
        <f t="shared" si="11"/>
        <v>6.6</v>
      </c>
      <c r="I22" s="12">
        <v>380</v>
      </c>
      <c r="J22" s="51">
        <v>0.9</v>
      </c>
      <c r="K22" s="490">
        <f t="shared" si="14"/>
        <v>7.333333333333333</v>
      </c>
      <c r="L22" s="490">
        <f t="shared" si="12"/>
        <v>300.66666666666663</v>
      </c>
      <c r="M22" s="499">
        <v>3</v>
      </c>
      <c r="N22" s="51">
        <f t="shared" si="0"/>
        <v>11.141847300150671</v>
      </c>
      <c r="O22" s="487">
        <v>1</v>
      </c>
      <c r="P22" s="490">
        <f t="shared" si="1"/>
        <v>11.141847300150671</v>
      </c>
      <c r="Q22" s="9" t="s">
        <v>373</v>
      </c>
      <c r="R22" s="51">
        <v>90</v>
      </c>
      <c r="S22" s="51">
        <v>91.09</v>
      </c>
      <c r="T22" s="490">
        <f t="shared" si="2"/>
        <v>1</v>
      </c>
      <c r="U22" s="51">
        <f t="shared" si="3"/>
        <v>0.18966569713758077</v>
      </c>
      <c r="V22" s="490">
        <f t="shared" si="13"/>
        <v>1.5267139831486611</v>
      </c>
      <c r="W22" s="489" t="s">
        <v>95</v>
      </c>
      <c r="X22" s="1"/>
      <c r="Y22" s="488" t="s">
        <v>520</v>
      </c>
      <c r="Z22" s="488" t="s">
        <v>518</v>
      </c>
      <c r="AA22" s="487">
        <v>41</v>
      </c>
      <c r="AB22" s="486">
        <f t="shared" si="4"/>
        <v>0.9</v>
      </c>
      <c r="AC22" s="485">
        <f t="shared" si="5"/>
        <v>3</v>
      </c>
      <c r="AD22" s="9">
        <v>380</v>
      </c>
      <c r="AE22" s="10">
        <f t="shared" si="6"/>
        <v>11.141847300150671</v>
      </c>
      <c r="AF22" s="9" t="str">
        <f t="shared" si="7"/>
        <v>AL No 2 THHN SERIE 8000</v>
      </c>
      <c r="AG22" s="9">
        <v>0.85399999999999998</v>
      </c>
      <c r="AH22" s="484">
        <f t="shared" si="15"/>
        <v>3.2599984610649418E-2</v>
      </c>
      <c r="AI22" s="484">
        <f t="shared" si="15"/>
        <v>3.2599984610649418E-2</v>
      </c>
      <c r="AJ22" s="484">
        <f t="shared" si="15"/>
        <v>3.2599984610649418E-2</v>
      </c>
      <c r="AK22" s="484">
        <f t="shared" si="15"/>
        <v>3.2599984610649418E-2</v>
      </c>
      <c r="AL22" s="484">
        <f t="shared" si="15"/>
        <v>3.2599984610649418E-2</v>
      </c>
      <c r="AM22" s="484">
        <f t="shared" si="15"/>
        <v>3.2599984610649418E-2</v>
      </c>
      <c r="AN22" s="484">
        <f t="shared" si="15"/>
        <v>3.2599984610649418E-2</v>
      </c>
      <c r="AO22" s="484">
        <f t="shared" si="15"/>
        <v>3.2599984610649418E-2</v>
      </c>
      <c r="AP22" s="484">
        <f t="shared" si="15"/>
        <v>1.5074232883964294</v>
      </c>
      <c r="AQ22" s="484">
        <f t="shared" si="15"/>
        <v>7.5319004444444406</v>
      </c>
      <c r="AR22" s="484">
        <f t="shared" si="16"/>
        <v>10.798418902431512</v>
      </c>
      <c r="AS22" s="484">
        <f t="shared" si="16"/>
        <v>11.278290675900275</v>
      </c>
      <c r="AT22" s="484">
        <f t="shared" si="16"/>
        <v>6.7599328088642627</v>
      </c>
      <c r="AU22" s="484">
        <f t="shared" si="16"/>
        <v>2.1920229652200662</v>
      </c>
      <c r="AV22" s="484">
        <f t="shared" si="16"/>
        <v>6.3895969836872863</v>
      </c>
      <c r="AW22" s="484">
        <f t="shared" si="16"/>
        <v>11.768594444444439</v>
      </c>
      <c r="AX22" s="484">
        <f t="shared" si="16"/>
        <v>13.039993844259767</v>
      </c>
      <c r="AY22" s="484">
        <f t="shared" si="16"/>
        <v>12.52361008802708</v>
      </c>
      <c r="AZ22" s="484">
        <f t="shared" si="16"/>
        <v>9.4213955524776818</v>
      </c>
      <c r="BA22" s="484">
        <f t="shared" si="16"/>
        <v>4.8521817094490585</v>
      </c>
      <c r="BB22" s="484">
        <f t="shared" si="16"/>
        <v>0.33382384241305008</v>
      </c>
      <c r="BC22" s="484">
        <f t="shared" si="16"/>
        <v>6.3895969836872887E-2</v>
      </c>
      <c r="BD22" s="484">
        <f t="shared" si="16"/>
        <v>4.6943977839335162E-2</v>
      </c>
      <c r="BE22" s="484">
        <f t="shared" si="16"/>
        <v>3.2599984610649418E-2</v>
      </c>
      <c r="BF22" s="483">
        <f t="shared" si="10"/>
        <v>98.801425359187405</v>
      </c>
    </row>
    <row r="23" spans="3:58" ht="15.75" thickBot="1">
      <c r="C23" s="488" t="s">
        <v>518</v>
      </c>
      <c r="D23" s="488" t="s">
        <v>637</v>
      </c>
      <c r="E23" s="487">
        <v>11</v>
      </c>
      <c r="F23" s="9">
        <v>2</v>
      </c>
      <c r="G23" s="9">
        <v>0</v>
      </c>
      <c r="H23" s="10">
        <f t="shared" si="11"/>
        <v>0.24</v>
      </c>
      <c r="I23" s="12">
        <v>220</v>
      </c>
      <c r="J23" s="51">
        <v>0.9</v>
      </c>
      <c r="K23" s="490">
        <f t="shared" si="14"/>
        <v>0.26666666666666666</v>
      </c>
      <c r="L23" s="490">
        <f t="shared" si="12"/>
        <v>2.9333333333333331</v>
      </c>
      <c r="M23" s="487">
        <v>3</v>
      </c>
      <c r="N23" s="51">
        <f t="shared" si="0"/>
        <v>0.69981850810863722</v>
      </c>
      <c r="O23" s="487">
        <v>1</v>
      </c>
      <c r="P23" s="490">
        <f t="shared" si="1"/>
        <v>0.69981850810863722</v>
      </c>
      <c r="Q23" s="9" t="s">
        <v>937</v>
      </c>
      <c r="R23" s="51">
        <v>20</v>
      </c>
      <c r="S23" s="51">
        <v>532.17999999999995</v>
      </c>
      <c r="T23" s="490">
        <f t="shared" si="2"/>
        <v>1</v>
      </c>
      <c r="U23" s="51">
        <f t="shared" si="3"/>
        <v>1.0810674053554938E-2</v>
      </c>
      <c r="V23" s="490">
        <f t="shared" si="13"/>
        <v>1.5375246572022161</v>
      </c>
      <c r="W23" s="489" t="s">
        <v>95</v>
      </c>
      <c r="X23" s="1"/>
      <c r="Y23" s="488" t="s">
        <v>518</v>
      </c>
      <c r="Z23" s="488" t="s">
        <v>637</v>
      </c>
      <c r="AA23" s="487">
        <v>11</v>
      </c>
      <c r="AB23" s="486">
        <f t="shared" si="4"/>
        <v>0.9</v>
      </c>
      <c r="AC23" s="485">
        <f t="shared" si="5"/>
        <v>3</v>
      </c>
      <c r="AD23" s="9">
        <v>220</v>
      </c>
      <c r="AE23" s="10">
        <f t="shared" si="6"/>
        <v>0.69981850810863722</v>
      </c>
      <c r="AF23" s="9" t="s">
        <v>937</v>
      </c>
      <c r="AG23" s="9">
        <v>5.32</v>
      </c>
      <c r="AH23" s="484">
        <f t="shared" si="15"/>
        <v>2.1494949494949491E-4</v>
      </c>
      <c r="AI23" s="484">
        <f t="shared" si="15"/>
        <v>2.1494949494949491E-4</v>
      </c>
      <c r="AJ23" s="484">
        <f t="shared" si="15"/>
        <v>2.1494949494949491E-4</v>
      </c>
      <c r="AK23" s="484">
        <f t="shared" si="15"/>
        <v>2.1494949494949491E-4</v>
      </c>
      <c r="AL23" s="484">
        <f t="shared" si="15"/>
        <v>2.1494949494949491E-4</v>
      </c>
      <c r="AM23" s="484">
        <f t="shared" si="15"/>
        <v>2.1494949494949491E-4</v>
      </c>
      <c r="AN23" s="484">
        <f t="shared" si="15"/>
        <v>2.1494949494949491E-4</v>
      </c>
      <c r="AO23" s="484">
        <f t="shared" si="15"/>
        <v>2.1494949494949491E-4</v>
      </c>
      <c r="AP23" s="484">
        <f t="shared" si="15"/>
        <v>9.9392646464646489E-3</v>
      </c>
      <c r="AQ23" s="484">
        <f t="shared" si="15"/>
        <v>4.9661931313131298E-2</v>
      </c>
      <c r="AR23" s="484">
        <f t="shared" si="16"/>
        <v>7.1199870707070706E-2</v>
      </c>
      <c r="AS23" s="484">
        <f t="shared" si="16"/>
        <v>7.4363927272727254E-2</v>
      </c>
      <c r="AT23" s="484">
        <f t="shared" si="16"/>
        <v>4.4571927272727255E-2</v>
      </c>
      <c r="AU23" s="484">
        <f t="shared" si="16"/>
        <v>1.4453204040404037E-2</v>
      </c>
      <c r="AV23" s="484">
        <f t="shared" si="16"/>
        <v>4.2130101010100993E-2</v>
      </c>
      <c r="AW23" s="484">
        <f t="shared" si="16"/>
        <v>7.7596767676767639E-2</v>
      </c>
      <c r="AX23" s="484">
        <f t="shared" si="16"/>
        <v>8.5979797979797962E-2</v>
      </c>
      <c r="AY23" s="484">
        <f t="shared" si="16"/>
        <v>8.2574997979797962E-2</v>
      </c>
      <c r="AZ23" s="484">
        <f t="shared" si="16"/>
        <v>6.2120404040404024E-2</v>
      </c>
      <c r="BA23" s="484">
        <f t="shared" si="16"/>
        <v>3.1993082828282816E-2</v>
      </c>
      <c r="BB23" s="484">
        <f t="shared" si="16"/>
        <v>2.2010828282828282E-3</v>
      </c>
      <c r="BC23" s="484">
        <f t="shared" si="16"/>
        <v>4.2130101010101015E-4</v>
      </c>
      <c r="BD23" s="484">
        <f t="shared" si="16"/>
        <v>3.095272727272726E-4</v>
      </c>
      <c r="BE23" s="484">
        <f t="shared" si="16"/>
        <v>2.1494949494949491E-4</v>
      </c>
      <c r="BF23" s="483">
        <f t="shared" si="10"/>
        <v>0.65145173333333306</v>
      </c>
    </row>
    <row r="24" spans="3:58" ht="15.75" thickBot="1">
      <c r="C24" s="488" t="s">
        <v>518</v>
      </c>
      <c r="D24" s="488" t="s">
        <v>516</v>
      </c>
      <c r="E24" s="487">
        <v>26</v>
      </c>
      <c r="F24" s="9">
        <v>53</v>
      </c>
      <c r="G24" s="9">
        <v>0</v>
      </c>
      <c r="H24" s="10">
        <f t="shared" si="11"/>
        <v>6.36</v>
      </c>
      <c r="I24" s="12">
        <v>380</v>
      </c>
      <c r="J24" s="51">
        <v>0.9</v>
      </c>
      <c r="K24" s="490">
        <f t="shared" si="14"/>
        <v>7.0666666666666664</v>
      </c>
      <c r="L24" s="490">
        <f t="shared" si="12"/>
        <v>183.73333333333332</v>
      </c>
      <c r="M24" s="499">
        <v>3</v>
      </c>
      <c r="N24" s="51">
        <f t="shared" si="0"/>
        <v>10.736689216508829</v>
      </c>
      <c r="O24" s="487">
        <v>1</v>
      </c>
      <c r="P24" s="490">
        <f t="shared" si="1"/>
        <v>10.736689216508829</v>
      </c>
      <c r="Q24" s="9" t="s">
        <v>373</v>
      </c>
      <c r="R24" s="51">
        <v>90</v>
      </c>
      <c r="S24" s="51">
        <v>91.09</v>
      </c>
      <c r="T24" s="490">
        <f t="shared" si="2"/>
        <v>1</v>
      </c>
      <c r="U24" s="51">
        <f t="shared" si="3"/>
        <v>0.11590214219759927</v>
      </c>
      <c r="V24" s="490">
        <f t="shared" si="13"/>
        <v>1.6534267993998153</v>
      </c>
      <c r="W24" s="489" t="s">
        <v>95</v>
      </c>
      <c r="X24" s="1"/>
      <c r="Y24" s="488" t="s">
        <v>518</v>
      </c>
      <c r="Z24" s="488" t="s">
        <v>516</v>
      </c>
      <c r="AA24" s="487">
        <v>26</v>
      </c>
      <c r="AB24" s="486">
        <f t="shared" si="4"/>
        <v>0.9</v>
      </c>
      <c r="AC24" s="485">
        <f t="shared" si="5"/>
        <v>3</v>
      </c>
      <c r="AD24" s="9">
        <v>380</v>
      </c>
      <c r="AE24" s="10">
        <f t="shared" si="6"/>
        <v>10.736689216508829</v>
      </c>
      <c r="AF24" s="9" t="str">
        <f t="shared" si="7"/>
        <v>AL No 2 THHN SERIE 8000</v>
      </c>
      <c r="AG24" s="9">
        <v>0.85399999999999998</v>
      </c>
      <c r="AH24" s="484">
        <f t="shared" si="15"/>
        <v>1.9196994767620806E-2</v>
      </c>
      <c r="AI24" s="484">
        <f t="shared" si="15"/>
        <v>1.9196994767620806E-2</v>
      </c>
      <c r="AJ24" s="484">
        <f t="shared" si="15"/>
        <v>1.9196994767620806E-2</v>
      </c>
      <c r="AK24" s="484">
        <f t="shared" si="15"/>
        <v>1.9196994767620806E-2</v>
      </c>
      <c r="AL24" s="484">
        <f t="shared" si="15"/>
        <v>1.9196994767620806E-2</v>
      </c>
      <c r="AM24" s="484">
        <f t="shared" si="15"/>
        <v>1.9196994767620806E-2</v>
      </c>
      <c r="AN24" s="484">
        <f t="shared" si="15"/>
        <v>1.9196994767620806E-2</v>
      </c>
      <c r="AO24" s="484">
        <f t="shared" si="15"/>
        <v>1.9196994767620806E-2</v>
      </c>
      <c r="AP24" s="484">
        <f t="shared" si="15"/>
        <v>0.88766903805478614</v>
      </c>
      <c r="AQ24" s="484">
        <f t="shared" si="15"/>
        <v>4.4352736711111111</v>
      </c>
      <c r="AR24" s="484">
        <f t="shared" si="16"/>
        <v>6.3588125468267149</v>
      </c>
      <c r="AS24" s="484">
        <f t="shared" si="16"/>
        <v>6.6413923098060934</v>
      </c>
      <c r="AT24" s="484">
        <f t="shared" si="16"/>
        <v>3.9806888350138498</v>
      </c>
      <c r="AU24" s="484">
        <f t="shared" si="16"/>
        <v>1.2908059281748223</v>
      </c>
      <c r="AV24" s="484">
        <f t="shared" si="16"/>
        <v>3.7626109744536769</v>
      </c>
      <c r="AW24" s="484">
        <f t="shared" si="16"/>
        <v>6.9301151111111077</v>
      </c>
      <c r="AX24" s="484">
        <f t="shared" si="16"/>
        <v>7.6787979070483203</v>
      </c>
      <c r="AY24" s="484">
        <f t="shared" si="16"/>
        <v>7.3747175099292059</v>
      </c>
      <c r="AZ24" s="484">
        <f t="shared" si="16"/>
        <v>5.547931487842412</v>
      </c>
      <c r="BA24" s="484">
        <f t="shared" si="16"/>
        <v>2.8572807012126802</v>
      </c>
      <c r="BB24" s="484">
        <f t="shared" si="16"/>
        <v>0.19657722642043701</v>
      </c>
      <c r="BC24" s="484">
        <f t="shared" si="16"/>
        <v>3.7626109744536777E-2</v>
      </c>
      <c r="BD24" s="484">
        <f t="shared" si="16"/>
        <v>2.7643672465373952E-2</v>
      </c>
      <c r="BE24" s="484">
        <f t="shared" si="16"/>
        <v>1.9196994767620806E-2</v>
      </c>
      <c r="BF24" s="483">
        <f t="shared" si="10"/>
        <v>58.180715982123715</v>
      </c>
    </row>
    <row r="25" spans="3:58" ht="15.75" thickBot="1">
      <c r="C25" s="488" t="s">
        <v>516</v>
      </c>
      <c r="D25" s="488" t="s">
        <v>636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1">
        <v>20</v>
      </c>
      <c r="S25" s="51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1.6588321364265928</v>
      </c>
      <c r="W25" s="489" t="s">
        <v>95</v>
      </c>
      <c r="X25" s="1"/>
      <c r="Y25" s="488" t="s">
        <v>516</v>
      </c>
      <c r="Z25" s="488" t="s">
        <v>636</v>
      </c>
      <c r="AA25" s="487">
        <v>11</v>
      </c>
      <c r="AB25" s="486">
        <f t="shared" si="4"/>
        <v>0.9</v>
      </c>
      <c r="AC25" s="485">
        <f t="shared" si="5"/>
        <v>3</v>
      </c>
      <c r="AD25" s="9">
        <v>220</v>
      </c>
      <c r="AE25" s="10">
        <f t="shared" si="6"/>
        <v>0.34990925405431861</v>
      </c>
      <c r="AF25" s="9" t="s">
        <v>937</v>
      </c>
      <c r="AG25" s="9">
        <v>5.32</v>
      </c>
      <c r="AH25" s="484">
        <f t="shared" si="15"/>
        <v>5.3737373737373728E-5</v>
      </c>
      <c r="AI25" s="484">
        <f t="shared" si="15"/>
        <v>5.3737373737373728E-5</v>
      </c>
      <c r="AJ25" s="484">
        <f t="shared" si="15"/>
        <v>5.3737373737373728E-5</v>
      </c>
      <c r="AK25" s="484">
        <f t="shared" si="15"/>
        <v>5.3737373737373728E-5</v>
      </c>
      <c r="AL25" s="484">
        <f t="shared" si="15"/>
        <v>5.3737373737373728E-5</v>
      </c>
      <c r="AM25" s="484">
        <f t="shared" si="15"/>
        <v>5.3737373737373728E-5</v>
      </c>
      <c r="AN25" s="484">
        <f t="shared" si="15"/>
        <v>5.3737373737373728E-5</v>
      </c>
      <c r="AO25" s="484">
        <f t="shared" si="15"/>
        <v>5.3737373737373728E-5</v>
      </c>
      <c r="AP25" s="484">
        <f t="shared" si="15"/>
        <v>2.4848161616161622E-3</v>
      </c>
      <c r="AQ25" s="484">
        <f t="shared" si="15"/>
        <v>1.2415482828282825E-2</v>
      </c>
      <c r="AR25" s="484">
        <f t="shared" si="16"/>
        <v>1.7799967676767676E-2</v>
      </c>
      <c r="AS25" s="484">
        <f t="shared" si="16"/>
        <v>1.8590981818181813E-2</v>
      </c>
      <c r="AT25" s="484">
        <f t="shared" si="16"/>
        <v>1.1142981818181814E-2</v>
      </c>
      <c r="AU25" s="484">
        <f t="shared" si="16"/>
        <v>3.6133010101010092E-3</v>
      </c>
      <c r="AV25" s="484">
        <f t="shared" si="16"/>
        <v>1.0532525252525248E-2</v>
      </c>
      <c r="AW25" s="484">
        <f t="shared" si="16"/>
        <v>1.939919191919191E-2</v>
      </c>
      <c r="AX25" s="484">
        <f t="shared" si="16"/>
        <v>2.149494949494949E-2</v>
      </c>
      <c r="AY25" s="484">
        <f t="shared" si="16"/>
        <v>2.0643749494949491E-2</v>
      </c>
      <c r="AZ25" s="484">
        <f t="shared" si="16"/>
        <v>1.5530101010101006E-2</v>
      </c>
      <c r="BA25" s="484">
        <f t="shared" si="16"/>
        <v>7.9982707070707041E-3</v>
      </c>
      <c r="BB25" s="484">
        <f t="shared" si="16"/>
        <v>5.5027070707070705E-4</v>
      </c>
      <c r="BC25" s="484">
        <f t="shared" si="16"/>
        <v>1.0532525252525254E-4</v>
      </c>
      <c r="BD25" s="484">
        <f t="shared" si="16"/>
        <v>7.7381818181818151E-5</v>
      </c>
      <c r="BE25" s="484">
        <f t="shared" si="16"/>
        <v>5.3737373737373728E-5</v>
      </c>
      <c r="BF25" s="483">
        <f t="shared" si="10"/>
        <v>0.16286293333333327</v>
      </c>
    </row>
    <row r="26" spans="3:58" ht="15.75" thickBot="1">
      <c r="C26" s="488" t="s">
        <v>516</v>
      </c>
      <c r="D26" s="488" t="s">
        <v>514</v>
      </c>
      <c r="E26" s="487">
        <v>20</v>
      </c>
      <c r="F26" s="9">
        <v>52</v>
      </c>
      <c r="G26" s="9">
        <v>0</v>
      </c>
      <c r="H26" s="10">
        <f t="shared" si="11"/>
        <v>6.24</v>
      </c>
      <c r="I26" s="12">
        <v>380</v>
      </c>
      <c r="J26" s="51">
        <v>0.9</v>
      </c>
      <c r="K26" s="490">
        <f t="shared" si="14"/>
        <v>6.9333333333333336</v>
      </c>
      <c r="L26" s="490">
        <f t="shared" si="12"/>
        <v>138.66666666666669</v>
      </c>
      <c r="M26" s="499">
        <v>3</v>
      </c>
      <c r="N26" s="51">
        <f t="shared" si="0"/>
        <v>10.534110174687909</v>
      </c>
      <c r="O26" s="487">
        <v>1</v>
      </c>
      <c r="P26" s="490">
        <f t="shared" si="1"/>
        <v>10.534110174687909</v>
      </c>
      <c r="Q26" s="9" t="s">
        <v>373</v>
      </c>
      <c r="R26" s="51">
        <v>90</v>
      </c>
      <c r="S26" s="51">
        <v>91.09</v>
      </c>
      <c r="T26" s="490">
        <f t="shared" si="2"/>
        <v>1</v>
      </c>
      <c r="U26" s="51">
        <f t="shared" si="3"/>
        <v>8.7473314866112664E-2</v>
      </c>
      <c r="V26" s="490">
        <f t="shared" si="13"/>
        <v>1.7463054512927054</v>
      </c>
      <c r="W26" s="489" t="s">
        <v>95</v>
      </c>
      <c r="X26" s="1"/>
      <c r="Y26" s="488" t="s">
        <v>516</v>
      </c>
      <c r="Z26" s="488" t="s">
        <v>514</v>
      </c>
      <c r="AA26" s="487">
        <v>20</v>
      </c>
      <c r="AB26" s="486">
        <f t="shared" si="4"/>
        <v>0.9</v>
      </c>
      <c r="AC26" s="485">
        <f t="shared" si="5"/>
        <v>3</v>
      </c>
      <c r="AD26" s="9">
        <v>380</v>
      </c>
      <c r="AE26" s="10">
        <f t="shared" si="6"/>
        <v>10.534110174687909</v>
      </c>
      <c r="AF26" s="9" t="str">
        <f t="shared" si="7"/>
        <v>AL No 2 THHN SERIE 8000</v>
      </c>
      <c r="AG26" s="9">
        <v>0.85399999999999998</v>
      </c>
      <c r="AH26" s="484">
        <f t="shared" si="15"/>
        <v>1.4214933825792553E-2</v>
      </c>
      <c r="AI26" s="484">
        <f t="shared" si="15"/>
        <v>1.4214933825792553E-2</v>
      </c>
      <c r="AJ26" s="484">
        <f t="shared" si="15"/>
        <v>1.4214933825792553E-2</v>
      </c>
      <c r="AK26" s="484">
        <f t="shared" si="15"/>
        <v>1.4214933825792553E-2</v>
      </c>
      <c r="AL26" s="484">
        <f t="shared" si="15"/>
        <v>1.4214933825792553E-2</v>
      </c>
      <c r="AM26" s="484">
        <f t="shared" si="15"/>
        <v>1.4214933825792553E-2</v>
      </c>
      <c r="AN26" s="484">
        <f t="shared" si="15"/>
        <v>1.4214933825792553E-2</v>
      </c>
      <c r="AO26" s="484">
        <f t="shared" si="15"/>
        <v>1.4214933825792553E-2</v>
      </c>
      <c r="AP26" s="484">
        <f t="shared" si="15"/>
        <v>0.65729854010464761</v>
      </c>
      <c r="AQ26" s="484">
        <f t="shared" si="15"/>
        <v>3.2842183111111121</v>
      </c>
      <c r="AR26" s="484">
        <f t="shared" si="16"/>
        <v>4.7085546804555261</v>
      </c>
      <c r="AS26" s="484">
        <f t="shared" si="16"/>
        <v>4.9177985063711906</v>
      </c>
      <c r="AT26" s="484">
        <f t="shared" si="16"/>
        <v>2.9476086781163433</v>
      </c>
      <c r="AU26" s="484">
        <f t="shared" si="16"/>
        <v>0.9558121504462912</v>
      </c>
      <c r="AV26" s="484">
        <f t="shared" si="16"/>
        <v>2.7861270298553391</v>
      </c>
      <c r="AW26" s="484">
        <f t="shared" si="16"/>
        <v>5.1315911111111099</v>
      </c>
      <c r="AX26" s="484">
        <f t="shared" si="16"/>
        <v>5.6859735303170202</v>
      </c>
      <c r="AY26" s="484">
        <f t="shared" si="16"/>
        <v>5.4608089785164653</v>
      </c>
      <c r="AZ26" s="484">
        <f t="shared" si="16"/>
        <v>4.1081158756540468</v>
      </c>
      <c r="BA26" s="484">
        <f t="shared" si="16"/>
        <v>2.1157507506309634</v>
      </c>
      <c r="BB26" s="484">
        <f t="shared" si="16"/>
        <v>0.14556092237611573</v>
      </c>
      <c r="BC26" s="484">
        <f t="shared" si="16"/>
        <v>2.7861270298553408E-2</v>
      </c>
      <c r="BD26" s="484">
        <f t="shared" si="16"/>
        <v>2.0469504709141269E-2</v>
      </c>
      <c r="BE26" s="484">
        <f t="shared" si="16"/>
        <v>1.4214933825792553E-2</v>
      </c>
      <c r="BF26" s="483">
        <f t="shared" si="10"/>
        <v>43.081484244505994</v>
      </c>
    </row>
    <row r="27" spans="3:58" ht="15.75" thickBot="1">
      <c r="C27" s="488" t="s">
        <v>514</v>
      </c>
      <c r="D27" s="488" t="s">
        <v>635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1">
        <v>20</v>
      </c>
      <c r="S27" s="51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1.7517107883194829</v>
      </c>
      <c r="W27" s="489" t="s">
        <v>95</v>
      </c>
      <c r="X27" s="1"/>
      <c r="Y27" s="488" t="s">
        <v>514</v>
      </c>
      <c r="Z27" s="488" t="s">
        <v>635</v>
      </c>
      <c r="AA27" s="487">
        <v>11</v>
      </c>
      <c r="AB27" s="486">
        <f t="shared" si="4"/>
        <v>0.9</v>
      </c>
      <c r="AC27" s="485">
        <f t="shared" si="5"/>
        <v>3</v>
      </c>
      <c r="AD27" s="9">
        <v>220</v>
      </c>
      <c r="AE27" s="10">
        <f t="shared" si="6"/>
        <v>0.34990925405431861</v>
      </c>
      <c r="AF27" s="9" t="s">
        <v>937</v>
      </c>
      <c r="AG27" s="9">
        <v>5.32</v>
      </c>
      <c r="AH27" s="484">
        <f t="shared" si="15"/>
        <v>5.3737373737373728E-5</v>
      </c>
      <c r="AI27" s="484">
        <f t="shared" si="15"/>
        <v>5.3737373737373728E-5</v>
      </c>
      <c r="AJ27" s="484">
        <f t="shared" si="15"/>
        <v>5.3737373737373728E-5</v>
      </c>
      <c r="AK27" s="484">
        <f t="shared" si="15"/>
        <v>5.3737373737373728E-5</v>
      </c>
      <c r="AL27" s="484">
        <f t="shared" si="15"/>
        <v>5.3737373737373728E-5</v>
      </c>
      <c r="AM27" s="484">
        <f t="shared" si="15"/>
        <v>5.3737373737373728E-5</v>
      </c>
      <c r="AN27" s="484">
        <f t="shared" si="15"/>
        <v>5.3737373737373728E-5</v>
      </c>
      <c r="AO27" s="484">
        <f t="shared" si="15"/>
        <v>5.3737373737373728E-5</v>
      </c>
      <c r="AP27" s="484">
        <f t="shared" si="15"/>
        <v>2.4848161616161622E-3</v>
      </c>
      <c r="AQ27" s="484">
        <f t="shared" si="15"/>
        <v>1.2415482828282825E-2</v>
      </c>
      <c r="AR27" s="484">
        <f t="shared" si="16"/>
        <v>1.7799967676767676E-2</v>
      </c>
      <c r="AS27" s="484">
        <f t="shared" si="16"/>
        <v>1.8590981818181813E-2</v>
      </c>
      <c r="AT27" s="484">
        <f t="shared" si="16"/>
        <v>1.1142981818181814E-2</v>
      </c>
      <c r="AU27" s="484">
        <f t="shared" si="16"/>
        <v>3.6133010101010092E-3</v>
      </c>
      <c r="AV27" s="484">
        <f t="shared" si="16"/>
        <v>1.0532525252525248E-2</v>
      </c>
      <c r="AW27" s="484">
        <f t="shared" si="16"/>
        <v>1.939919191919191E-2</v>
      </c>
      <c r="AX27" s="484">
        <f t="shared" si="16"/>
        <v>2.149494949494949E-2</v>
      </c>
      <c r="AY27" s="484">
        <f t="shared" si="16"/>
        <v>2.0643749494949491E-2</v>
      </c>
      <c r="AZ27" s="484">
        <f t="shared" si="16"/>
        <v>1.5530101010101006E-2</v>
      </c>
      <c r="BA27" s="484">
        <f t="shared" si="16"/>
        <v>7.9982707070707041E-3</v>
      </c>
      <c r="BB27" s="484">
        <f t="shared" si="16"/>
        <v>5.5027070707070705E-4</v>
      </c>
      <c r="BC27" s="484">
        <f t="shared" si="16"/>
        <v>1.0532525252525254E-4</v>
      </c>
      <c r="BD27" s="484">
        <f t="shared" si="16"/>
        <v>7.7381818181818151E-5</v>
      </c>
      <c r="BE27" s="484">
        <f t="shared" si="16"/>
        <v>5.3737373737373728E-5</v>
      </c>
      <c r="BF27" s="483">
        <f t="shared" si="10"/>
        <v>0.16286293333333327</v>
      </c>
    </row>
    <row r="28" spans="3:58" ht="15.75" thickBot="1">
      <c r="C28" s="488" t="s">
        <v>514</v>
      </c>
      <c r="D28" s="488" t="s">
        <v>512</v>
      </c>
      <c r="E28" s="487">
        <v>20</v>
      </c>
      <c r="F28" s="9">
        <v>51</v>
      </c>
      <c r="G28" s="9">
        <v>0</v>
      </c>
      <c r="H28" s="10">
        <f t="shared" si="11"/>
        <v>6.12</v>
      </c>
      <c r="I28" s="12">
        <v>380</v>
      </c>
      <c r="J28" s="51">
        <v>0.9</v>
      </c>
      <c r="K28" s="490">
        <f t="shared" si="14"/>
        <v>6.8</v>
      </c>
      <c r="L28" s="490">
        <f t="shared" si="12"/>
        <v>136</v>
      </c>
      <c r="M28" s="499">
        <v>3</v>
      </c>
      <c r="N28" s="51">
        <f t="shared" si="0"/>
        <v>10.331531132866987</v>
      </c>
      <c r="O28" s="487">
        <v>1</v>
      </c>
      <c r="P28" s="490">
        <f t="shared" si="1"/>
        <v>10.331531132866987</v>
      </c>
      <c r="Q28" s="9" t="s">
        <v>373</v>
      </c>
      <c r="R28" s="51">
        <v>90</v>
      </c>
      <c r="S28" s="51">
        <v>91.09</v>
      </c>
      <c r="T28" s="490">
        <f t="shared" si="2"/>
        <v>1</v>
      </c>
      <c r="U28" s="51">
        <f t="shared" si="3"/>
        <v>8.5791135734072016E-2</v>
      </c>
      <c r="V28" s="490">
        <f t="shared" si="13"/>
        <v>1.8375019240535548</v>
      </c>
      <c r="W28" s="489" t="s">
        <v>95</v>
      </c>
      <c r="X28" s="1"/>
      <c r="Y28" s="488" t="s">
        <v>514</v>
      </c>
      <c r="Z28" s="488" t="s">
        <v>512</v>
      </c>
      <c r="AA28" s="487">
        <v>20</v>
      </c>
      <c r="AB28" s="486">
        <f t="shared" si="4"/>
        <v>0.9</v>
      </c>
      <c r="AC28" s="485">
        <f t="shared" si="5"/>
        <v>3</v>
      </c>
      <c r="AD28" s="9">
        <v>380</v>
      </c>
      <c r="AE28" s="10">
        <f t="shared" si="6"/>
        <v>10.331531132866987</v>
      </c>
      <c r="AF28" s="9" t="str">
        <f t="shared" si="7"/>
        <v>AL No 2 THHN SERIE 8000</v>
      </c>
      <c r="AG28" s="9">
        <v>0.85399999999999998</v>
      </c>
      <c r="AH28" s="484">
        <f t="shared" si="15"/>
        <v>1.3673462603878115E-2</v>
      </c>
      <c r="AI28" s="484">
        <f t="shared" si="15"/>
        <v>1.3673462603878115E-2</v>
      </c>
      <c r="AJ28" s="484">
        <f t="shared" si="15"/>
        <v>1.3673462603878115E-2</v>
      </c>
      <c r="AK28" s="484">
        <f t="shared" si="15"/>
        <v>1.3673462603878115E-2</v>
      </c>
      <c r="AL28" s="484">
        <f t="shared" si="15"/>
        <v>1.3673462603878115E-2</v>
      </c>
      <c r="AM28" s="484">
        <f t="shared" si="15"/>
        <v>1.3673462603878115E-2</v>
      </c>
      <c r="AN28" s="484">
        <f t="shared" si="15"/>
        <v>1.3673462603878115E-2</v>
      </c>
      <c r="AO28" s="484">
        <f t="shared" si="15"/>
        <v>1.3673462603878115E-2</v>
      </c>
      <c r="AP28" s="484">
        <f t="shared" si="15"/>
        <v>0.63226091080332403</v>
      </c>
      <c r="AQ28" s="484">
        <f t="shared" si="15"/>
        <v>3.1591167999999992</v>
      </c>
      <c r="AR28" s="484">
        <f t="shared" si="16"/>
        <v>4.5291977529085869</v>
      </c>
      <c r="AS28" s="484">
        <f t="shared" si="16"/>
        <v>4.730471122437673</v>
      </c>
      <c r="AT28" s="484">
        <f t="shared" si="16"/>
        <v>2.8353292055401655</v>
      </c>
      <c r="AU28" s="484">
        <f t="shared" si="16"/>
        <v>0.91940362548476429</v>
      </c>
      <c r="AV28" s="484">
        <f t="shared" si="16"/>
        <v>2.6799986703601095</v>
      </c>
      <c r="AW28" s="484">
        <f t="shared" si="16"/>
        <v>4.9361199999999981</v>
      </c>
      <c r="AX28" s="484">
        <f t="shared" si="16"/>
        <v>5.4693850415512459</v>
      </c>
      <c r="AY28" s="484">
        <f t="shared" si="16"/>
        <v>5.2527973939058166</v>
      </c>
      <c r="AZ28" s="484">
        <f t="shared" si="16"/>
        <v>3.9516306925207747</v>
      </c>
      <c r="BA28" s="484">
        <f t="shared" si="16"/>
        <v>2.0351581739612183</v>
      </c>
      <c r="BB28" s="484">
        <f t="shared" si="16"/>
        <v>0.1400162570637119</v>
      </c>
      <c r="BC28" s="484">
        <f t="shared" si="16"/>
        <v>2.6799986703601106E-2</v>
      </c>
      <c r="BD28" s="484">
        <f t="shared" si="16"/>
        <v>1.9689786149584488E-2</v>
      </c>
      <c r="BE28" s="484">
        <f t="shared" si="16"/>
        <v>1.3673462603878115E-2</v>
      </c>
      <c r="BF28" s="483">
        <f t="shared" si="10"/>
        <v>41.440436582825477</v>
      </c>
    </row>
    <row r="29" spans="3:58" ht="15.75" thickBot="1">
      <c r="C29" s="488" t="s">
        <v>512</v>
      </c>
      <c r="D29" s="488" t="s">
        <v>634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1">
        <v>20</v>
      </c>
      <c r="S29" s="51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1.8429072610803323</v>
      </c>
      <c r="W29" s="489" t="s">
        <v>95</v>
      </c>
      <c r="X29" s="1"/>
      <c r="Y29" s="488" t="s">
        <v>512</v>
      </c>
      <c r="Z29" s="488" t="s">
        <v>634</v>
      </c>
      <c r="AA29" s="487">
        <v>11</v>
      </c>
      <c r="AB29" s="486">
        <f t="shared" si="4"/>
        <v>0.9</v>
      </c>
      <c r="AC29" s="485">
        <f t="shared" si="5"/>
        <v>3</v>
      </c>
      <c r="AD29" s="9">
        <v>220</v>
      </c>
      <c r="AE29" s="10">
        <f t="shared" si="6"/>
        <v>0.34990925405431861</v>
      </c>
      <c r="AF29" s="9" t="s">
        <v>937</v>
      </c>
      <c r="AG29" s="9">
        <v>5.32</v>
      </c>
      <c r="AH29" s="484">
        <f t="shared" si="15"/>
        <v>5.3737373737373728E-5</v>
      </c>
      <c r="AI29" s="484">
        <f t="shared" si="15"/>
        <v>5.3737373737373728E-5</v>
      </c>
      <c r="AJ29" s="484">
        <f t="shared" si="15"/>
        <v>5.3737373737373728E-5</v>
      </c>
      <c r="AK29" s="484">
        <f t="shared" si="15"/>
        <v>5.3737373737373728E-5</v>
      </c>
      <c r="AL29" s="484">
        <f t="shared" si="15"/>
        <v>5.3737373737373728E-5</v>
      </c>
      <c r="AM29" s="484">
        <f t="shared" si="15"/>
        <v>5.3737373737373728E-5</v>
      </c>
      <c r="AN29" s="484">
        <f t="shared" si="15"/>
        <v>5.3737373737373728E-5</v>
      </c>
      <c r="AO29" s="484">
        <f t="shared" si="15"/>
        <v>5.3737373737373728E-5</v>
      </c>
      <c r="AP29" s="484">
        <f t="shared" si="15"/>
        <v>2.4848161616161622E-3</v>
      </c>
      <c r="AQ29" s="484">
        <f t="shared" si="15"/>
        <v>1.2415482828282825E-2</v>
      </c>
      <c r="AR29" s="484">
        <f t="shared" si="16"/>
        <v>1.7799967676767676E-2</v>
      </c>
      <c r="AS29" s="484">
        <f t="shared" si="16"/>
        <v>1.8590981818181813E-2</v>
      </c>
      <c r="AT29" s="484">
        <f t="shared" si="16"/>
        <v>1.1142981818181814E-2</v>
      </c>
      <c r="AU29" s="484">
        <f t="shared" si="16"/>
        <v>3.6133010101010092E-3</v>
      </c>
      <c r="AV29" s="484">
        <f t="shared" si="16"/>
        <v>1.0532525252525248E-2</v>
      </c>
      <c r="AW29" s="484">
        <f t="shared" si="16"/>
        <v>1.939919191919191E-2</v>
      </c>
      <c r="AX29" s="484">
        <f t="shared" si="16"/>
        <v>2.149494949494949E-2</v>
      </c>
      <c r="AY29" s="484">
        <f t="shared" si="16"/>
        <v>2.0643749494949491E-2</v>
      </c>
      <c r="AZ29" s="484">
        <f t="shared" si="16"/>
        <v>1.5530101010101006E-2</v>
      </c>
      <c r="BA29" s="484">
        <f t="shared" si="16"/>
        <v>7.9982707070707041E-3</v>
      </c>
      <c r="BB29" s="484">
        <f t="shared" si="16"/>
        <v>5.5027070707070705E-4</v>
      </c>
      <c r="BC29" s="484">
        <f t="shared" si="16"/>
        <v>1.0532525252525254E-4</v>
      </c>
      <c r="BD29" s="484">
        <f t="shared" si="16"/>
        <v>7.7381818181818151E-5</v>
      </c>
      <c r="BE29" s="484">
        <f t="shared" si="16"/>
        <v>5.3737373737373728E-5</v>
      </c>
      <c r="BF29" s="483">
        <f t="shared" si="10"/>
        <v>0.16286293333333327</v>
      </c>
    </row>
    <row r="30" spans="3:58" ht="15.75" thickBot="1">
      <c r="C30" s="488" t="s">
        <v>512</v>
      </c>
      <c r="D30" s="488" t="s">
        <v>510</v>
      </c>
      <c r="E30" s="487">
        <v>51</v>
      </c>
      <c r="F30" s="9">
        <v>50</v>
      </c>
      <c r="G30" s="9">
        <v>0</v>
      </c>
      <c r="H30" s="10">
        <f t="shared" si="11"/>
        <v>6</v>
      </c>
      <c r="I30" s="12">
        <v>380</v>
      </c>
      <c r="J30" s="51">
        <v>0.9</v>
      </c>
      <c r="K30" s="490">
        <f t="shared" si="14"/>
        <v>6.6666666666666661</v>
      </c>
      <c r="L30" s="490">
        <f t="shared" si="12"/>
        <v>339.99999999999994</v>
      </c>
      <c r="M30" s="499">
        <v>3</v>
      </c>
      <c r="N30" s="51">
        <f t="shared" si="0"/>
        <v>10.128952091046065</v>
      </c>
      <c r="O30" s="487">
        <v>1</v>
      </c>
      <c r="P30" s="490">
        <f t="shared" si="1"/>
        <v>10.128952091046065</v>
      </c>
      <c r="Q30" s="9" t="s">
        <v>373</v>
      </c>
      <c r="R30" s="51">
        <v>90</v>
      </c>
      <c r="S30" s="51">
        <v>91.09</v>
      </c>
      <c r="T30" s="490">
        <f t="shared" si="2"/>
        <v>1</v>
      </c>
      <c r="U30" s="51">
        <f t="shared" si="3"/>
        <v>0.21447783933518003</v>
      </c>
      <c r="V30" s="490">
        <f t="shared" si="13"/>
        <v>2.0573851004155124</v>
      </c>
      <c r="W30" s="489" t="s">
        <v>95</v>
      </c>
      <c r="X30" s="1"/>
      <c r="Y30" s="488" t="s">
        <v>512</v>
      </c>
      <c r="Z30" s="488" t="s">
        <v>510</v>
      </c>
      <c r="AA30" s="487">
        <v>51</v>
      </c>
      <c r="AB30" s="486">
        <f t="shared" si="4"/>
        <v>0.9</v>
      </c>
      <c r="AC30" s="485">
        <f t="shared" si="5"/>
        <v>3</v>
      </c>
      <c r="AD30" s="9">
        <v>380</v>
      </c>
      <c r="AE30" s="10">
        <f t="shared" si="6"/>
        <v>10.128952091046065</v>
      </c>
      <c r="AF30" s="9" t="str">
        <f t="shared" si="7"/>
        <v>AL No 2 THHN SERIE 8000</v>
      </c>
      <c r="AG30" s="9">
        <v>0.85399999999999998</v>
      </c>
      <c r="AH30" s="484">
        <f t="shared" ref="AH30:AQ39" si="17">$AC30*($AE30*AH$9)^2*$AG30*$AA30/1000</f>
        <v>3.3513388734995382E-2</v>
      </c>
      <c r="AI30" s="484">
        <f t="shared" si="17"/>
        <v>3.3513388734995382E-2</v>
      </c>
      <c r="AJ30" s="484">
        <f t="shared" si="17"/>
        <v>3.3513388734995382E-2</v>
      </c>
      <c r="AK30" s="484">
        <f t="shared" si="17"/>
        <v>3.3513388734995382E-2</v>
      </c>
      <c r="AL30" s="484">
        <f t="shared" si="17"/>
        <v>3.3513388734995382E-2</v>
      </c>
      <c r="AM30" s="484">
        <f t="shared" si="17"/>
        <v>3.3513388734995382E-2</v>
      </c>
      <c r="AN30" s="484">
        <f t="shared" si="17"/>
        <v>3.3513388734995382E-2</v>
      </c>
      <c r="AO30" s="484">
        <f t="shared" si="17"/>
        <v>3.3513388734995382E-2</v>
      </c>
      <c r="AP30" s="484">
        <f t="shared" si="17"/>
        <v>1.5496590951061862</v>
      </c>
      <c r="AQ30" s="484">
        <f t="shared" si="17"/>
        <v>7.7429333333333314</v>
      </c>
      <c r="AR30" s="484">
        <f t="shared" ref="AR30:BE39" si="18">$AC30*($AE30*AR$9)^2*$AG30*$AA30/1000</f>
        <v>11.10097488457987</v>
      </c>
      <c r="AS30" s="484">
        <f t="shared" si="18"/>
        <v>11.594291966758998</v>
      </c>
      <c r="AT30" s="484">
        <f t="shared" si="18"/>
        <v>6.9493362880886398</v>
      </c>
      <c r="AU30" s="484">
        <f t="shared" si="18"/>
        <v>2.2534402585410889</v>
      </c>
      <c r="AV30" s="484">
        <f t="shared" si="18"/>
        <v>6.5686241920590929</v>
      </c>
      <c r="AW30" s="484">
        <f t="shared" si="18"/>
        <v>12.098333333333331</v>
      </c>
      <c r="AX30" s="484">
        <f t="shared" si="18"/>
        <v>13.405355493998151</v>
      </c>
      <c r="AY30" s="484">
        <f t="shared" si="18"/>
        <v>12.874503416435822</v>
      </c>
      <c r="AZ30" s="484">
        <f t="shared" si="18"/>
        <v>9.6853693444136617</v>
      </c>
      <c r="BA30" s="484">
        <f t="shared" si="18"/>
        <v>4.988132779316711</v>
      </c>
      <c r="BB30" s="484">
        <f t="shared" si="18"/>
        <v>0.3431771006463526</v>
      </c>
      <c r="BC30" s="484">
        <f t="shared" si="18"/>
        <v>6.5686241920590957E-2</v>
      </c>
      <c r="BD30" s="484">
        <f t="shared" si="18"/>
        <v>4.8259279778393324E-2</v>
      </c>
      <c r="BE30" s="484">
        <f t="shared" si="18"/>
        <v>3.3513388734995382E-2</v>
      </c>
      <c r="BF30" s="483">
        <f t="shared" si="10"/>
        <v>101.56969750692518</v>
      </c>
    </row>
    <row r="31" spans="3:58" ht="15.75" thickBot="1">
      <c r="C31" s="488" t="s">
        <v>510</v>
      </c>
      <c r="D31" s="488" t="s">
        <v>633</v>
      </c>
      <c r="E31" s="487">
        <v>11</v>
      </c>
      <c r="F31" s="9">
        <v>2</v>
      </c>
      <c r="G31" s="9">
        <v>0</v>
      </c>
      <c r="H31" s="10">
        <f t="shared" si="11"/>
        <v>0.24</v>
      </c>
      <c r="I31" s="12">
        <v>220</v>
      </c>
      <c r="J31" s="51">
        <v>0.9</v>
      </c>
      <c r="K31" s="490">
        <f t="shared" si="14"/>
        <v>0.26666666666666666</v>
      </c>
      <c r="L31" s="490">
        <f t="shared" si="12"/>
        <v>2.9333333333333331</v>
      </c>
      <c r="M31" s="487">
        <v>3</v>
      </c>
      <c r="N31" s="51">
        <f t="shared" si="0"/>
        <v>0.69981850810863722</v>
      </c>
      <c r="O31" s="487">
        <v>1</v>
      </c>
      <c r="P31" s="490">
        <f t="shared" si="1"/>
        <v>0.69981850810863722</v>
      </c>
      <c r="Q31" s="9" t="s">
        <v>937</v>
      </c>
      <c r="R31" s="51">
        <v>20</v>
      </c>
      <c r="S31" s="51">
        <v>532.17999999999995</v>
      </c>
      <c r="T31" s="490">
        <f t="shared" si="2"/>
        <v>1</v>
      </c>
      <c r="U31" s="51">
        <f t="shared" si="3"/>
        <v>1.0810674053554938E-2</v>
      </c>
      <c r="V31" s="490">
        <f t="shared" si="13"/>
        <v>2.0681957744690673</v>
      </c>
      <c r="W31" s="489" t="s">
        <v>95</v>
      </c>
      <c r="X31" s="1"/>
      <c r="Y31" s="488" t="s">
        <v>510</v>
      </c>
      <c r="Z31" s="488" t="s">
        <v>633</v>
      </c>
      <c r="AA31" s="487">
        <v>11</v>
      </c>
      <c r="AB31" s="486">
        <f t="shared" si="4"/>
        <v>0.9</v>
      </c>
      <c r="AC31" s="485">
        <f t="shared" si="5"/>
        <v>3</v>
      </c>
      <c r="AD31" s="9">
        <v>220</v>
      </c>
      <c r="AE31" s="10">
        <f t="shared" si="6"/>
        <v>0.69981850810863722</v>
      </c>
      <c r="AF31" s="9" t="s">
        <v>937</v>
      </c>
      <c r="AG31" s="9">
        <v>5.32</v>
      </c>
      <c r="AH31" s="484">
        <f t="shared" si="17"/>
        <v>2.1494949494949491E-4</v>
      </c>
      <c r="AI31" s="484">
        <f t="shared" si="17"/>
        <v>2.1494949494949491E-4</v>
      </c>
      <c r="AJ31" s="484">
        <f t="shared" si="17"/>
        <v>2.1494949494949491E-4</v>
      </c>
      <c r="AK31" s="484">
        <f t="shared" si="17"/>
        <v>2.1494949494949491E-4</v>
      </c>
      <c r="AL31" s="484">
        <f t="shared" si="17"/>
        <v>2.1494949494949491E-4</v>
      </c>
      <c r="AM31" s="484">
        <f t="shared" si="17"/>
        <v>2.1494949494949491E-4</v>
      </c>
      <c r="AN31" s="484">
        <f t="shared" si="17"/>
        <v>2.1494949494949491E-4</v>
      </c>
      <c r="AO31" s="484">
        <f t="shared" si="17"/>
        <v>2.1494949494949491E-4</v>
      </c>
      <c r="AP31" s="484">
        <f t="shared" si="17"/>
        <v>9.9392646464646489E-3</v>
      </c>
      <c r="AQ31" s="484">
        <f t="shared" si="17"/>
        <v>4.9661931313131298E-2</v>
      </c>
      <c r="AR31" s="484">
        <f t="shared" si="18"/>
        <v>7.1199870707070706E-2</v>
      </c>
      <c r="AS31" s="484">
        <f t="shared" si="18"/>
        <v>7.4363927272727254E-2</v>
      </c>
      <c r="AT31" s="484">
        <f t="shared" si="18"/>
        <v>4.4571927272727255E-2</v>
      </c>
      <c r="AU31" s="484">
        <f t="shared" si="18"/>
        <v>1.4453204040404037E-2</v>
      </c>
      <c r="AV31" s="484">
        <f t="shared" si="18"/>
        <v>4.2130101010100993E-2</v>
      </c>
      <c r="AW31" s="484">
        <f t="shared" si="18"/>
        <v>7.7596767676767639E-2</v>
      </c>
      <c r="AX31" s="484">
        <f t="shared" si="18"/>
        <v>8.5979797979797962E-2</v>
      </c>
      <c r="AY31" s="484">
        <f t="shared" si="18"/>
        <v>8.2574997979797962E-2</v>
      </c>
      <c r="AZ31" s="484">
        <f t="shared" si="18"/>
        <v>6.2120404040404024E-2</v>
      </c>
      <c r="BA31" s="484">
        <f t="shared" si="18"/>
        <v>3.1993082828282816E-2</v>
      </c>
      <c r="BB31" s="484">
        <f t="shared" si="18"/>
        <v>2.2010828282828282E-3</v>
      </c>
      <c r="BC31" s="484">
        <f t="shared" si="18"/>
        <v>4.2130101010101015E-4</v>
      </c>
      <c r="BD31" s="484">
        <f t="shared" si="18"/>
        <v>3.095272727272726E-4</v>
      </c>
      <c r="BE31" s="484">
        <f t="shared" si="18"/>
        <v>2.1494949494949491E-4</v>
      </c>
      <c r="BF31" s="483">
        <f t="shared" si="10"/>
        <v>0.65145173333333306</v>
      </c>
    </row>
    <row r="32" spans="3:58" ht="15.75" thickBot="1">
      <c r="C32" s="488" t="s">
        <v>510</v>
      </c>
      <c r="D32" s="488" t="s">
        <v>508</v>
      </c>
      <c r="E32" s="487">
        <v>41</v>
      </c>
      <c r="F32" s="9">
        <v>48</v>
      </c>
      <c r="G32" s="9">
        <v>0</v>
      </c>
      <c r="H32" s="10">
        <f t="shared" si="11"/>
        <v>5.76</v>
      </c>
      <c r="I32" s="12">
        <v>380</v>
      </c>
      <c r="J32" s="51">
        <v>0.9</v>
      </c>
      <c r="K32" s="490">
        <f t="shared" si="14"/>
        <v>6.3999999999999995</v>
      </c>
      <c r="L32" s="490">
        <f t="shared" si="12"/>
        <v>262.39999999999998</v>
      </c>
      <c r="M32" s="499">
        <v>3</v>
      </c>
      <c r="N32" s="51">
        <f t="shared" si="0"/>
        <v>9.7237940074042211</v>
      </c>
      <c r="O32" s="487">
        <v>1</v>
      </c>
      <c r="P32" s="490">
        <f t="shared" si="1"/>
        <v>9.7237940074042211</v>
      </c>
      <c r="Q32" s="9" t="s">
        <v>373</v>
      </c>
      <c r="R32" s="51">
        <v>90</v>
      </c>
      <c r="S32" s="51">
        <v>91.09</v>
      </c>
      <c r="T32" s="490">
        <f t="shared" si="2"/>
        <v>1</v>
      </c>
      <c r="U32" s="51">
        <f t="shared" si="3"/>
        <v>0.16552642659279779</v>
      </c>
      <c r="V32" s="490">
        <f t="shared" si="13"/>
        <v>2.2337222010618651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486">
        <f t="shared" si="4"/>
        <v>0.9</v>
      </c>
      <c r="AC32" s="485">
        <f t="shared" si="5"/>
        <v>3</v>
      </c>
      <c r="AD32" s="9">
        <v>380</v>
      </c>
      <c r="AE32" s="10">
        <f t="shared" si="6"/>
        <v>9.7237940074042211</v>
      </c>
      <c r="AF32" s="9" t="str">
        <f t="shared" si="7"/>
        <v>AL No 2 THHN SERIE 8000</v>
      </c>
      <c r="AG32" s="9">
        <v>0.85399999999999998</v>
      </c>
      <c r="AH32" s="484">
        <f t="shared" si="17"/>
        <v>2.4829872576177272E-2</v>
      </c>
      <c r="AI32" s="484">
        <f t="shared" si="17"/>
        <v>2.4829872576177272E-2</v>
      </c>
      <c r="AJ32" s="484">
        <f t="shared" si="17"/>
        <v>2.4829872576177272E-2</v>
      </c>
      <c r="AK32" s="484">
        <f t="shared" si="17"/>
        <v>2.4829872576177272E-2</v>
      </c>
      <c r="AL32" s="484">
        <f t="shared" si="17"/>
        <v>2.4829872576177272E-2</v>
      </c>
      <c r="AM32" s="484">
        <f t="shared" si="17"/>
        <v>2.4829872576177272E-2</v>
      </c>
      <c r="AN32" s="484">
        <f t="shared" si="17"/>
        <v>2.4829872576177272E-2</v>
      </c>
      <c r="AO32" s="484">
        <f t="shared" si="17"/>
        <v>2.4829872576177272E-2</v>
      </c>
      <c r="AP32" s="484">
        <f t="shared" si="17"/>
        <v>1.1481333079224374</v>
      </c>
      <c r="AQ32" s="484">
        <f t="shared" si="17"/>
        <v>5.736693759999997</v>
      </c>
      <c r="AR32" s="484">
        <f t="shared" si="18"/>
        <v>8.2246469921329606</v>
      </c>
      <c r="AS32" s="484">
        <f t="shared" si="18"/>
        <v>8.5901427164542916</v>
      </c>
      <c r="AT32" s="484">
        <f t="shared" si="18"/>
        <v>5.1487223773961199</v>
      </c>
      <c r="AU32" s="484">
        <f t="shared" si="18"/>
        <v>1.6695606320221597</v>
      </c>
      <c r="AV32" s="484">
        <f t="shared" si="18"/>
        <v>4.8666550249307452</v>
      </c>
      <c r="AW32" s="484">
        <f t="shared" si="18"/>
        <v>8.9635839999999956</v>
      </c>
      <c r="AX32" s="484">
        <f t="shared" si="18"/>
        <v>9.9319490304709088</v>
      </c>
      <c r="AY32" s="484">
        <f t="shared" si="18"/>
        <v>9.5386438488642611</v>
      </c>
      <c r="AZ32" s="484">
        <f t="shared" si="18"/>
        <v>7.1758331745152297</v>
      </c>
      <c r="BA32" s="484">
        <f t="shared" si="18"/>
        <v>3.6956782342382253</v>
      </c>
      <c r="BB32" s="484">
        <f t="shared" si="18"/>
        <v>0.25425789518005532</v>
      </c>
      <c r="BC32" s="484">
        <f t="shared" si="18"/>
        <v>4.8666550249307459E-2</v>
      </c>
      <c r="BD32" s="484">
        <f t="shared" si="18"/>
        <v>3.5755016509695266E-2</v>
      </c>
      <c r="BE32" s="484">
        <f t="shared" si="18"/>
        <v>2.4829872576177272E-2</v>
      </c>
      <c r="BF32" s="483">
        <f t="shared" si="10"/>
        <v>75.252391414072008</v>
      </c>
    </row>
    <row r="33" spans="3:58" ht="15.75" thickBot="1">
      <c r="C33" s="488" t="s">
        <v>508</v>
      </c>
      <c r="D33" s="488" t="s">
        <v>632</v>
      </c>
      <c r="E33" s="487">
        <v>11</v>
      </c>
      <c r="F33" s="9">
        <v>2</v>
      </c>
      <c r="G33" s="9">
        <v>0</v>
      </c>
      <c r="H33" s="10">
        <f t="shared" si="11"/>
        <v>0.24</v>
      </c>
      <c r="I33" s="12">
        <v>220</v>
      </c>
      <c r="J33" s="51">
        <v>0.9</v>
      </c>
      <c r="K33" s="490">
        <f t="shared" si="14"/>
        <v>0.26666666666666666</v>
      </c>
      <c r="L33" s="490">
        <f t="shared" si="12"/>
        <v>2.9333333333333331</v>
      </c>
      <c r="M33" s="487">
        <v>3</v>
      </c>
      <c r="N33" s="51">
        <f t="shared" si="0"/>
        <v>0.69981850810863722</v>
      </c>
      <c r="O33" s="487">
        <v>1</v>
      </c>
      <c r="P33" s="490">
        <f t="shared" si="1"/>
        <v>0.69981850810863722</v>
      </c>
      <c r="Q33" s="9" t="s">
        <v>937</v>
      </c>
      <c r="R33" s="51">
        <v>20</v>
      </c>
      <c r="S33" s="51">
        <v>532.17999999999995</v>
      </c>
      <c r="T33" s="490">
        <f t="shared" si="2"/>
        <v>1</v>
      </c>
      <c r="U33" s="51">
        <f t="shared" si="3"/>
        <v>1.0810674053554938E-2</v>
      </c>
      <c r="V33" s="490">
        <f t="shared" si="13"/>
        <v>2.2445328751154201</v>
      </c>
      <c r="W33" s="489" t="s">
        <v>95</v>
      </c>
      <c r="X33" s="1"/>
      <c r="Y33" s="488" t="s">
        <v>508</v>
      </c>
      <c r="Z33" s="488" t="s">
        <v>632</v>
      </c>
      <c r="AA33" s="487">
        <v>11</v>
      </c>
      <c r="AB33" s="486">
        <f t="shared" si="4"/>
        <v>0.9</v>
      </c>
      <c r="AC33" s="485">
        <f t="shared" si="5"/>
        <v>3</v>
      </c>
      <c r="AD33" s="9">
        <v>220</v>
      </c>
      <c r="AE33" s="10">
        <f t="shared" si="6"/>
        <v>0.69981850810863722</v>
      </c>
      <c r="AF33" s="9" t="s">
        <v>937</v>
      </c>
      <c r="AG33" s="9">
        <v>5.32</v>
      </c>
      <c r="AH33" s="484">
        <f t="shared" si="17"/>
        <v>2.1494949494949491E-4</v>
      </c>
      <c r="AI33" s="484">
        <f t="shared" si="17"/>
        <v>2.1494949494949491E-4</v>
      </c>
      <c r="AJ33" s="484">
        <f t="shared" si="17"/>
        <v>2.1494949494949491E-4</v>
      </c>
      <c r="AK33" s="484">
        <f t="shared" si="17"/>
        <v>2.1494949494949491E-4</v>
      </c>
      <c r="AL33" s="484">
        <f t="shared" si="17"/>
        <v>2.1494949494949491E-4</v>
      </c>
      <c r="AM33" s="484">
        <f t="shared" si="17"/>
        <v>2.1494949494949491E-4</v>
      </c>
      <c r="AN33" s="484">
        <f t="shared" si="17"/>
        <v>2.1494949494949491E-4</v>
      </c>
      <c r="AO33" s="484">
        <f t="shared" si="17"/>
        <v>2.1494949494949491E-4</v>
      </c>
      <c r="AP33" s="484">
        <f t="shared" si="17"/>
        <v>9.9392646464646489E-3</v>
      </c>
      <c r="AQ33" s="484">
        <f t="shared" si="17"/>
        <v>4.9661931313131298E-2</v>
      </c>
      <c r="AR33" s="484">
        <f t="shared" si="18"/>
        <v>7.1199870707070706E-2</v>
      </c>
      <c r="AS33" s="484">
        <f t="shared" si="18"/>
        <v>7.4363927272727254E-2</v>
      </c>
      <c r="AT33" s="484">
        <f t="shared" si="18"/>
        <v>4.4571927272727255E-2</v>
      </c>
      <c r="AU33" s="484">
        <f t="shared" si="18"/>
        <v>1.4453204040404037E-2</v>
      </c>
      <c r="AV33" s="484">
        <f t="shared" si="18"/>
        <v>4.2130101010100993E-2</v>
      </c>
      <c r="AW33" s="484">
        <f t="shared" si="18"/>
        <v>7.7596767676767639E-2</v>
      </c>
      <c r="AX33" s="484">
        <f t="shared" si="18"/>
        <v>8.5979797979797962E-2</v>
      </c>
      <c r="AY33" s="484">
        <f t="shared" si="18"/>
        <v>8.2574997979797962E-2</v>
      </c>
      <c r="AZ33" s="484">
        <f t="shared" si="18"/>
        <v>6.2120404040404024E-2</v>
      </c>
      <c r="BA33" s="484">
        <f t="shared" si="18"/>
        <v>3.1993082828282816E-2</v>
      </c>
      <c r="BB33" s="484">
        <f t="shared" si="18"/>
        <v>2.2010828282828282E-3</v>
      </c>
      <c r="BC33" s="484">
        <f t="shared" si="18"/>
        <v>4.2130101010101015E-4</v>
      </c>
      <c r="BD33" s="484">
        <f t="shared" si="18"/>
        <v>3.095272727272726E-4</v>
      </c>
      <c r="BE33" s="484">
        <f t="shared" si="18"/>
        <v>2.1494949494949491E-4</v>
      </c>
      <c r="BF33" s="483">
        <f t="shared" si="10"/>
        <v>0.65145173333333306</v>
      </c>
    </row>
    <row r="34" spans="3:58" ht="15.75" thickBot="1">
      <c r="C34" s="488" t="s">
        <v>508</v>
      </c>
      <c r="D34" s="488" t="s">
        <v>506</v>
      </c>
      <c r="E34" s="487">
        <v>29</v>
      </c>
      <c r="F34" s="9">
        <v>46</v>
      </c>
      <c r="G34" s="9">
        <v>0</v>
      </c>
      <c r="H34" s="10">
        <f t="shared" si="11"/>
        <v>5.52</v>
      </c>
      <c r="I34" s="12">
        <v>380</v>
      </c>
      <c r="J34" s="51">
        <v>0.9</v>
      </c>
      <c r="K34" s="490">
        <f t="shared" si="14"/>
        <v>6.1333333333333329</v>
      </c>
      <c r="L34" s="490">
        <f t="shared" si="12"/>
        <v>177.86666666666665</v>
      </c>
      <c r="M34" s="499">
        <v>3</v>
      </c>
      <c r="N34" s="51">
        <f t="shared" si="0"/>
        <v>9.3186359237623808</v>
      </c>
      <c r="O34" s="487">
        <v>1</v>
      </c>
      <c r="P34" s="490">
        <f t="shared" si="1"/>
        <v>9.3186359237623808</v>
      </c>
      <c r="Q34" s="9" t="s">
        <v>373</v>
      </c>
      <c r="R34" s="51">
        <v>90</v>
      </c>
      <c r="S34" s="51">
        <v>91.09</v>
      </c>
      <c r="T34" s="490">
        <f t="shared" si="2"/>
        <v>1</v>
      </c>
      <c r="U34" s="51">
        <f t="shared" si="3"/>
        <v>0.11220134810710987</v>
      </c>
      <c r="V34" s="490">
        <f t="shared" si="13"/>
        <v>2.3567342232225301</v>
      </c>
      <c r="W34" s="489" t="s">
        <v>95</v>
      </c>
      <c r="X34" s="1"/>
      <c r="Y34" s="488" t="s">
        <v>508</v>
      </c>
      <c r="Z34" s="488" t="s">
        <v>506</v>
      </c>
      <c r="AA34" s="487">
        <v>29</v>
      </c>
      <c r="AB34" s="486">
        <f t="shared" si="4"/>
        <v>0.9</v>
      </c>
      <c r="AC34" s="485">
        <f t="shared" si="5"/>
        <v>3</v>
      </c>
      <c r="AD34" s="9">
        <v>380</v>
      </c>
      <c r="AE34" s="10">
        <f t="shared" si="6"/>
        <v>9.3186359237623808</v>
      </c>
      <c r="AF34" s="9" t="str">
        <f t="shared" si="7"/>
        <v>AL No 2 THHN SERIE 8000</v>
      </c>
      <c r="AG34" s="9">
        <v>0.85399999999999998</v>
      </c>
      <c r="AH34" s="484">
        <f t="shared" si="17"/>
        <v>1.6129534010464762E-2</v>
      </c>
      <c r="AI34" s="484">
        <f t="shared" si="17"/>
        <v>1.6129534010464762E-2</v>
      </c>
      <c r="AJ34" s="484">
        <f t="shared" si="17"/>
        <v>1.6129534010464762E-2</v>
      </c>
      <c r="AK34" s="484">
        <f t="shared" si="17"/>
        <v>1.6129534010464762E-2</v>
      </c>
      <c r="AL34" s="484">
        <f t="shared" si="17"/>
        <v>1.6129534010464762E-2</v>
      </c>
      <c r="AM34" s="484">
        <f t="shared" si="17"/>
        <v>1.6129534010464762E-2</v>
      </c>
      <c r="AN34" s="484">
        <f t="shared" si="17"/>
        <v>1.6129534010464762E-2</v>
      </c>
      <c r="AO34" s="484">
        <f t="shared" si="17"/>
        <v>1.6129534010464762E-2</v>
      </c>
      <c r="AP34" s="484">
        <f t="shared" si="17"/>
        <v>0.74582965264389056</v>
      </c>
      <c r="AQ34" s="484">
        <f t="shared" si="17"/>
        <v>3.7265675377777785</v>
      </c>
      <c r="AR34" s="484">
        <f t="shared" si="18"/>
        <v>5.3427468456263449</v>
      </c>
      <c r="AS34" s="484">
        <f t="shared" si="18"/>
        <v>5.5801735862603863</v>
      </c>
      <c r="AT34" s="484">
        <f t="shared" si="18"/>
        <v>3.3446201724099716</v>
      </c>
      <c r="AU34" s="484">
        <f t="shared" si="18"/>
        <v>1.0845498668636504</v>
      </c>
      <c r="AV34" s="484">
        <f t="shared" si="18"/>
        <v>3.1613886660510921</v>
      </c>
      <c r="AW34" s="484">
        <f t="shared" si="18"/>
        <v>5.822761777777778</v>
      </c>
      <c r="AX34" s="484">
        <f t="shared" si="18"/>
        <v>6.4518136041859036</v>
      </c>
      <c r="AY34" s="484">
        <f t="shared" si="18"/>
        <v>6.1963217854601407</v>
      </c>
      <c r="AZ34" s="484">
        <f t="shared" si="18"/>
        <v>4.6614353290243153</v>
      </c>
      <c r="BA34" s="484">
        <f t="shared" si="18"/>
        <v>2.4007198421175744</v>
      </c>
      <c r="BB34" s="484">
        <f t="shared" si="18"/>
        <v>0.1651664282671591</v>
      </c>
      <c r="BC34" s="484">
        <f t="shared" si="18"/>
        <v>3.1613886660510924E-2</v>
      </c>
      <c r="BD34" s="484">
        <f t="shared" si="18"/>
        <v>2.3226528975069251E-2</v>
      </c>
      <c r="BE34" s="484">
        <f t="shared" si="18"/>
        <v>1.6129534010464762E-2</v>
      </c>
      <c r="BF34" s="483">
        <f t="shared" si="10"/>
        <v>48.884101316195739</v>
      </c>
    </row>
    <row r="35" spans="3:58" ht="15.75" thickBot="1">
      <c r="C35" s="488" t="s">
        <v>506</v>
      </c>
      <c r="D35" s="488" t="s">
        <v>631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1">
        <v>20</v>
      </c>
      <c r="S35" s="51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2.3621395602493074</v>
      </c>
      <c r="W35" s="489" t="s">
        <v>95</v>
      </c>
      <c r="X35" s="1"/>
      <c r="Y35" s="488" t="s">
        <v>506</v>
      </c>
      <c r="Z35" s="488" t="s">
        <v>631</v>
      </c>
      <c r="AA35" s="487">
        <v>11</v>
      </c>
      <c r="AB35" s="486">
        <f t="shared" si="4"/>
        <v>0.9</v>
      </c>
      <c r="AC35" s="485">
        <f t="shared" si="5"/>
        <v>3</v>
      </c>
      <c r="AD35" s="9">
        <v>220</v>
      </c>
      <c r="AE35" s="10">
        <f t="shared" si="6"/>
        <v>0.34990925405431861</v>
      </c>
      <c r="AF35" s="9" t="s">
        <v>937</v>
      </c>
      <c r="AG35" s="9">
        <v>5.32</v>
      </c>
      <c r="AH35" s="484">
        <f t="shared" si="17"/>
        <v>5.3737373737373728E-5</v>
      </c>
      <c r="AI35" s="484">
        <f t="shared" si="17"/>
        <v>5.3737373737373728E-5</v>
      </c>
      <c r="AJ35" s="484">
        <f t="shared" si="17"/>
        <v>5.3737373737373728E-5</v>
      </c>
      <c r="AK35" s="484">
        <f t="shared" si="17"/>
        <v>5.3737373737373728E-5</v>
      </c>
      <c r="AL35" s="484">
        <f t="shared" si="17"/>
        <v>5.3737373737373728E-5</v>
      </c>
      <c r="AM35" s="484">
        <f t="shared" si="17"/>
        <v>5.3737373737373728E-5</v>
      </c>
      <c r="AN35" s="484">
        <f t="shared" si="17"/>
        <v>5.3737373737373728E-5</v>
      </c>
      <c r="AO35" s="484">
        <f t="shared" si="17"/>
        <v>5.3737373737373728E-5</v>
      </c>
      <c r="AP35" s="484">
        <f t="shared" si="17"/>
        <v>2.4848161616161622E-3</v>
      </c>
      <c r="AQ35" s="484">
        <f t="shared" si="17"/>
        <v>1.2415482828282825E-2</v>
      </c>
      <c r="AR35" s="484">
        <f t="shared" si="18"/>
        <v>1.7799967676767676E-2</v>
      </c>
      <c r="AS35" s="484">
        <f t="shared" si="18"/>
        <v>1.8590981818181813E-2</v>
      </c>
      <c r="AT35" s="484">
        <f t="shared" si="18"/>
        <v>1.1142981818181814E-2</v>
      </c>
      <c r="AU35" s="484">
        <f t="shared" si="18"/>
        <v>3.6133010101010092E-3</v>
      </c>
      <c r="AV35" s="484">
        <f t="shared" si="18"/>
        <v>1.0532525252525248E-2</v>
      </c>
      <c r="AW35" s="484">
        <f t="shared" si="18"/>
        <v>1.939919191919191E-2</v>
      </c>
      <c r="AX35" s="484">
        <f t="shared" si="18"/>
        <v>2.149494949494949E-2</v>
      </c>
      <c r="AY35" s="484">
        <f t="shared" si="18"/>
        <v>2.0643749494949491E-2</v>
      </c>
      <c r="AZ35" s="484">
        <f t="shared" si="18"/>
        <v>1.5530101010101006E-2</v>
      </c>
      <c r="BA35" s="484">
        <f t="shared" si="18"/>
        <v>7.9982707070707041E-3</v>
      </c>
      <c r="BB35" s="484">
        <f t="shared" si="18"/>
        <v>5.5027070707070705E-4</v>
      </c>
      <c r="BC35" s="484">
        <f t="shared" si="18"/>
        <v>1.0532525252525254E-4</v>
      </c>
      <c r="BD35" s="484">
        <f t="shared" si="18"/>
        <v>7.7381818181818151E-5</v>
      </c>
      <c r="BE35" s="484">
        <f t="shared" si="18"/>
        <v>5.3737373737373728E-5</v>
      </c>
      <c r="BF35" s="483">
        <f t="shared" si="10"/>
        <v>0.16286293333333327</v>
      </c>
    </row>
    <row r="36" spans="3:58" ht="15.75" thickBot="1">
      <c r="C36" s="488" t="s">
        <v>506</v>
      </c>
      <c r="D36" s="488" t="s">
        <v>504</v>
      </c>
      <c r="E36" s="487">
        <v>20</v>
      </c>
      <c r="F36" s="9">
        <v>45</v>
      </c>
      <c r="G36" s="9">
        <v>0</v>
      </c>
      <c r="H36" s="10">
        <f t="shared" si="11"/>
        <v>5.4</v>
      </c>
      <c r="I36" s="12">
        <v>380</v>
      </c>
      <c r="J36" s="51">
        <v>0.9</v>
      </c>
      <c r="K36" s="490">
        <f t="shared" si="14"/>
        <v>6</v>
      </c>
      <c r="L36" s="490">
        <f t="shared" si="12"/>
        <v>120</v>
      </c>
      <c r="M36" s="499">
        <v>3</v>
      </c>
      <c r="N36" s="51">
        <f t="shared" si="0"/>
        <v>9.1160568819414589</v>
      </c>
      <c r="O36" s="487">
        <v>1</v>
      </c>
      <c r="P36" s="490">
        <f t="shared" si="1"/>
        <v>9.1160568819414589</v>
      </c>
      <c r="Q36" s="9" t="s">
        <v>373</v>
      </c>
      <c r="R36" s="51">
        <v>90</v>
      </c>
      <c r="S36" s="51">
        <v>91.09</v>
      </c>
      <c r="T36" s="490">
        <f t="shared" si="2"/>
        <v>1</v>
      </c>
      <c r="U36" s="51">
        <f t="shared" si="3"/>
        <v>7.5698060941828266E-2</v>
      </c>
      <c r="V36" s="490">
        <f t="shared" si="13"/>
        <v>2.4378376211911355</v>
      </c>
      <c r="W36" s="489" t="s">
        <v>95</v>
      </c>
      <c r="X36" s="1"/>
      <c r="Y36" s="488" t="s">
        <v>506</v>
      </c>
      <c r="Z36" s="488" t="s">
        <v>504</v>
      </c>
      <c r="AA36" s="487">
        <v>20</v>
      </c>
      <c r="AB36" s="486">
        <f t="shared" si="4"/>
        <v>0.9</v>
      </c>
      <c r="AC36" s="485">
        <f t="shared" si="5"/>
        <v>3</v>
      </c>
      <c r="AD36" s="9">
        <v>380</v>
      </c>
      <c r="AE36" s="10">
        <f t="shared" si="6"/>
        <v>9.1160568819414589</v>
      </c>
      <c r="AF36" s="9" t="str">
        <f t="shared" si="7"/>
        <v>AL No 2 THHN SERIE 8000</v>
      </c>
      <c r="AG36" s="9">
        <v>0.85399999999999998</v>
      </c>
      <c r="AH36" s="484">
        <f t="shared" si="17"/>
        <v>1.0645429362880885E-2</v>
      </c>
      <c r="AI36" s="484">
        <f t="shared" si="17"/>
        <v>1.0645429362880885E-2</v>
      </c>
      <c r="AJ36" s="484">
        <f t="shared" si="17"/>
        <v>1.0645429362880885E-2</v>
      </c>
      <c r="AK36" s="484">
        <f t="shared" si="17"/>
        <v>1.0645429362880885E-2</v>
      </c>
      <c r="AL36" s="484">
        <f t="shared" si="17"/>
        <v>1.0645429362880885E-2</v>
      </c>
      <c r="AM36" s="484">
        <f t="shared" si="17"/>
        <v>1.0645429362880885E-2</v>
      </c>
      <c r="AN36" s="484">
        <f t="shared" si="17"/>
        <v>1.0645429362880885E-2</v>
      </c>
      <c r="AO36" s="484">
        <f t="shared" si="17"/>
        <v>1.0645429362880885E-2</v>
      </c>
      <c r="AP36" s="484">
        <f t="shared" si="17"/>
        <v>0.49224465373961218</v>
      </c>
      <c r="AQ36" s="484">
        <f t="shared" si="17"/>
        <v>2.4595199999999995</v>
      </c>
      <c r="AR36" s="484">
        <f t="shared" si="18"/>
        <v>3.5261920221606644</v>
      </c>
      <c r="AS36" s="484">
        <f t="shared" si="18"/>
        <v>3.6828927423822715</v>
      </c>
      <c r="AT36" s="484">
        <f t="shared" si="18"/>
        <v>2.2074362326869799</v>
      </c>
      <c r="AU36" s="484">
        <f t="shared" si="18"/>
        <v>0.71579867036011047</v>
      </c>
      <c r="AV36" s="484">
        <f t="shared" si="18"/>
        <v>2.0865041551246537</v>
      </c>
      <c r="AW36" s="484">
        <f t="shared" si="18"/>
        <v>3.8429999999999991</v>
      </c>
      <c r="AX36" s="484">
        <f t="shared" si="18"/>
        <v>4.2581717451523549</v>
      </c>
      <c r="AY36" s="484">
        <f t="shared" si="18"/>
        <v>4.0895481440443202</v>
      </c>
      <c r="AZ36" s="484">
        <f t="shared" si="18"/>
        <v>3.0765290858725751</v>
      </c>
      <c r="BA36" s="484">
        <f t="shared" si="18"/>
        <v>1.5844657063711907</v>
      </c>
      <c r="BB36" s="484">
        <f t="shared" si="18"/>
        <v>0.10900919667590026</v>
      </c>
      <c r="BC36" s="484">
        <f t="shared" si="18"/>
        <v>2.0865041551246542E-2</v>
      </c>
      <c r="BD36" s="484">
        <f t="shared" si="18"/>
        <v>1.5329418282548473E-2</v>
      </c>
      <c r="BE36" s="484">
        <f t="shared" si="18"/>
        <v>1.0645429362880885E-2</v>
      </c>
      <c r="BF36" s="483">
        <f t="shared" si="10"/>
        <v>32.263315678670352</v>
      </c>
    </row>
    <row r="37" spans="3:58" ht="15.75" thickBot="1">
      <c r="C37" s="488" t="s">
        <v>504</v>
      </c>
      <c r="D37" s="488" t="s">
        <v>630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1">
        <v>20</v>
      </c>
      <c r="S37" s="51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2.4432429582179127</v>
      </c>
      <c r="W37" s="489" t="s">
        <v>95</v>
      </c>
      <c r="X37" s="1"/>
      <c r="Y37" s="488" t="s">
        <v>504</v>
      </c>
      <c r="Z37" s="488" t="s">
        <v>630</v>
      </c>
      <c r="AA37" s="487">
        <v>11</v>
      </c>
      <c r="AB37" s="486">
        <f t="shared" si="4"/>
        <v>0.9</v>
      </c>
      <c r="AC37" s="485">
        <f t="shared" si="5"/>
        <v>3</v>
      </c>
      <c r="AD37" s="9">
        <v>220</v>
      </c>
      <c r="AE37" s="10">
        <f t="shared" si="6"/>
        <v>0.34990925405431861</v>
      </c>
      <c r="AF37" s="9" t="s">
        <v>937</v>
      </c>
      <c r="AG37" s="9">
        <v>5.32</v>
      </c>
      <c r="AH37" s="484">
        <f t="shared" si="17"/>
        <v>5.3737373737373728E-5</v>
      </c>
      <c r="AI37" s="484">
        <f t="shared" si="17"/>
        <v>5.3737373737373728E-5</v>
      </c>
      <c r="AJ37" s="484">
        <f t="shared" si="17"/>
        <v>5.3737373737373728E-5</v>
      </c>
      <c r="AK37" s="484">
        <f t="shared" si="17"/>
        <v>5.3737373737373728E-5</v>
      </c>
      <c r="AL37" s="484">
        <f t="shared" si="17"/>
        <v>5.3737373737373728E-5</v>
      </c>
      <c r="AM37" s="484">
        <f t="shared" si="17"/>
        <v>5.3737373737373728E-5</v>
      </c>
      <c r="AN37" s="484">
        <f t="shared" si="17"/>
        <v>5.3737373737373728E-5</v>
      </c>
      <c r="AO37" s="484">
        <f t="shared" si="17"/>
        <v>5.3737373737373728E-5</v>
      </c>
      <c r="AP37" s="484">
        <f t="shared" si="17"/>
        <v>2.4848161616161622E-3</v>
      </c>
      <c r="AQ37" s="484">
        <f t="shared" si="17"/>
        <v>1.2415482828282825E-2</v>
      </c>
      <c r="AR37" s="484">
        <f t="shared" si="18"/>
        <v>1.7799967676767676E-2</v>
      </c>
      <c r="AS37" s="484">
        <f t="shared" si="18"/>
        <v>1.8590981818181813E-2</v>
      </c>
      <c r="AT37" s="484">
        <f t="shared" si="18"/>
        <v>1.1142981818181814E-2</v>
      </c>
      <c r="AU37" s="484">
        <f t="shared" si="18"/>
        <v>3.6133010101010092E-3</v>
      </c>
      <c r="AV37" s="484">
        <f t="shared" si="18"/>
        <v>1.0532525252525248E-2</v>
      </c>
      <c r="AW37" s="484">
        <f t="shared" si="18"/>
        <v>1.939919191919191E-2</v>
      </c>
      <c r="AX37" s="484">
        <f t="shared" si="18"/>
        <v>2.149494949494949E-2</v>
      </c>
      <c r="AY37" s="484">
        <f t="shared" si="18"/>
        <v>2.0643749494949491E-2</v>
      </c>
      <c r="AZ37" s="484">
        <f t="shared" si="18"/>
        <v>1.5530101010101006E-2</v>
      </c>
      <c r="BA37" s="484">
        <f t="shared" si="18"/>
        <v>7.9982707070707041E-3</v>
      </c>
      <c r="BB37" s="484">
        <f t="shared" si="18"/>
        <v>5.5027070707070705E-4</v>
      </c>
      <c r="BC37" s="484">
        <f t="shared" si="18"/>
        <v>1.0532525252525254E-4</v>
      </c>
      <c r="BD37" s="484">
        <f t="shared" si="18"/>
        <v>7.7381818181818151E-5</v>
      </c>
      <c r="BE37" s="484">
        <f t="shared" si="18"/>
        <v>5.3737373737373728E-5</v>
      </c>
      <c r="BF37" s="483">
        <f t="shared" si="10"/>
        <v>0.16286293333333327</v>
      </c>
    </row>
    <row r="38" spans="3:58" ht="15.75" thickBot="1">
      <c r="C38" s="488" t="s">
        <v>504</v>
      </c>
      <c r="D38" s="488" t="s">
        <v>502</v>
      </c>
      <c r="E38" s="487">
        <v>20</v>
      </c>
      <c r="F38" s="9">
        <v>44</v>
      </c>
      <c r="G38" s="9">
        <v>0</v>
      </c>
      <c r="H38" s="10">
        <f t="shared" si="11"/>
        <v>5.28</v>
      </c>
      <c r="I38" s="12">
        <v>380</v>
      </c>
      <c r="J38" s="51">
        <v>0.9</v>
      </c>
      <c r="K38" s="490">
        <f t="shared" si="14"/>
        <v>5.8666666666666671</v>
      </c>
      <c r="L38" s="490">
        <f t="shared" si="12"/>
        <v>117.33333333333334</v>
      </c>
      <c r="M38" s="499">
        <v>3</v>
      </c>
      <c r="N38" s="51">
        <f t="shared" si="0"/>
        <v>8.913477840120537</v>
      </c>
      <c r="O38" s="487">
        <v>1</v>
      </c>
      <c r="P38" s="490">
        <f t="shared" si="1"/>
        <v>8.913477840120537</v>
      </c>
      <c r="Q38" s="9" t="s">
        <v>373</v>
      </c>
      <c r="R38" s="51">
        <v>90</v>
      </c>
      <c r="S38" s="51">
        <v>91.09</v>
      </c>
      <c r="T38" s="490">
        <f t="shared" si="2"/>
        <v>1</v>
      </c>
      <c r="U38" s="51">
        <f t="shared" si="3"/>
        <v>7.4015881809787645E-2</v>
      </c>
      <c r="V38" s="490">
        <f t="shared" si="13"/>
        <v>2.5172588400277003</v>
      </c>
      <c r="W38" s="489" t="s">
        <v>95</v>
      </c>
      <c r="X38" s="1"/>
      <c r="Y38" s="488" t="s">
        <v>504</v>
      </c>
      <c r="Z38" s="488" t="s">
        <v>502</v>
      </c>
      <c r="AA38" s="487">
        <v>20</v>
      </c>
      <c r="AB38" s="486">
        <f t="shared" si="4"/>
        <v>0.9</v>
      </c>
      <c r="AC38" s="485">
        <f t="shared" si="5"/>
        <v>3</v>
      </c>
      <c r="AD38" s="9">
        <v>380</v>
      </c>
      <c r="AE38" s="10">
        <f t="shared" si="6"/>
        <v>8.913477840120537</v>
      </c>
      <c r="AF38" s="9" t="str">
        <f t="shared" si="7"/>
        <v>AL No 2 THHN SERIE 8000</v>
      </c>
      <c r="AG38" s="9">
        <v>0.85399999999999998</v>
      </c>
      <c r="AH38" s="484">
        <f t="shared" si="17"/>
        <v>1.0177556171129575E-2</v>
      </c>
      <c r="AI38" s="484">
        <f t="shared" si="17"/>
        <v>1.0177556171129575E-2</v>
      </c>
      <c r="AJ38" s="484">
        <f t="shared" si="17"/>
        <v>1.0177556171129575E-2</v>
      </c>
      <c r="AK38" s="484">
        <f t="shared" si="17"/>
        <v>1.0177556171129575E-2</v>
      </c>
      <c r="AL38" s="484">
        <f t="shared" si="17"/>
        <v>1.0177556171129575E-2</v>
      </c>
      <c r="AM38" s="484">
        <f t="shared" si="17"/>
        <v>1.0177556171129575E-2</v>
      </c>
      <c r="AN38" s="484">
        <f t="shared" si="17"/>
        <v>1.0177556171129575E-2</v>
      </c>
      <c r="AO38" s="484">
        <f t="shared" si="17"/>
        <v>1.0177556171129575E-2</v>
      </c>
      <c r="AP38" s="484">
        <f t="shared" si="17"/>
        <v>0.47061019735303178</v>
      </c>
      <c r="AQ38" s="484">
        <f t="shared" si="17"/>
        <v>2.3514225777777775</v>
      </c>
      <c r="AR38" s="484">
        <f t="shared" si="18"/>
        <v>3.3712137061249594</v>
      </c>
      <c r="AS38" s="484">
        <f t="shared" si="18"/>
        <v>3.5210273329639885</v>
      </c>
      <c r="AT38" s="484">
        <f t="shared" si="18"/>
        <v>2.1104180476454286</v>
      </c>
      <c r="AU38" s="484">
        <f t="shared" si="18"/>
        <v>0.68433887694675255</v>
      </c>
      <c r="AV38" s="484">
        <f t="shared" si="18"/>
        <v>1.9948010095413966</v>
      </c>
      <c r="AW38" s="484">
        <f t="shared" si="18"/>
        <v>3.6740977777777761</v>
      </c>
      <c r="AX38" s="484">
        <f t="shared" si="18"/>
        <v>4.0710224684518295</v>
      </c>
      <c r="AY38" s="484">
        <f t="shared" si="18"/>
        <v>3.909809978701138</v>
      </c>
      <c r="AZ38" s="484">
        <f t="shared" si="18"/>
        <v>2.9413137334564476</v>
      </c>
      <c r="BA38" s="484">
        <f t="shared" si="18"/>
        <v>1.5148274605109262</v>
      </c>
      <c r="BB38" s="484">
        <f t="shared" si="18"/>
        <v>0.10421817519236685</v>
      </c>
      <c r="BC38" s="484">
        <f t="shared" si="18"/>
        <v>1.9948010095413971E-2</v>
      </c>
      <c r="BD38" s="484">
        <f t="shared" si="18"/>
        <v>1.4655680886426591E-2</v>
      </c>
      <c r="BE38" s="484">
        <f t="shared" si="18"/>
        <v>1.0177556171129575E-2</v>
      </c>
      <c r="BF38" s="483">
        <f t="shared" si="10"/>
        <v>30.845323038965827</v>
      </c>
    </row>
    <row r="39" spans="3:58" ht="15.75" thickBot="1">
      <c r="C39" s="488" t="s">
        <v>502</v>
      </c>
      <c r="D39" s="488" t="s">
        <v>629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1">
        <v>20</v>
      </c>
      <c r="S39" s="51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2.5226641770544775</v>
      </c>
      <c r="W39" s="489" t="s">
        <v>95</v>
      </c>
      <c r="X39" s="1"/>
      <c r="Y39" s="488" t="s">
        <v>502</v>
      </c>
      <c r="Z39" s="488" t="s">
        <v>629</v>
      </c>
      <c r="AA39" s="487">
        <v>11</v>
      </c>
      <c r="AB39" s="486">
        <f t="shared" si="4"/>
        <v>0.9</v>
      </c>
      <c r="AC39" s="485">
        <f t="shared" si="5"/>
        <v>3</v>
      </c>
      <c r="AD39" s="9">
        <v>220</v>
      </c>
      <c r="AE39" s="10">
        <f t="shared" si="6"/>
        <v>0.34990925405431861</v>
      </c>
      <c r="AF39" s="9" t="s">
        <v>937</v>
      </c>
      <c r="AG39" s="9">
        <v>5.32</v>
      </c>
      <c r="AH39" s="484">
        <f t="shared" si="17"/>
        <v>5.3737373737373728E-5</v>
      </c>
      <c r="AI39" s="484">
        <f t="shared" si="17"/>
        <v>5.3737373737373728E-5</v>
      </c>
      <c r="AJ39" s="484">
        <f t="shared" si="17"/>
        <v>5.3737373737373728E-5</v>
      </c>
      <c r="AK39" s="484">
        <f t="shared" si="17"/>
        <v>5.3737373737373728E-5</v>
      </c>
      <c r="AL39" s="484">
        <f t="shared" si="17"/>
        <v>5.3737373737373728E-5</v>
      </c>
      <c r="AM39" s="484">
        <f t="shared" si="17"/>
        <v>5.3737373737373728E-5</v>
      </c>
      <c r="AN39" s="484">
        <f t="shared" si="17"/>
        <v>5.3737373737373728E-5</v>
      </c>
      <c r="AO39" s="484">
        <f t="shared" si="17"/>
        <v>5.3737373737373728E-5</v>
      </c>
      <c r="AP39" s="484">
        <f t="shared" si="17"/>
        <v>2.4848161616161622E-3</v>
      </c>
      <c r="AQ39" s="484">
        <f t="shared" si="17"/>
        <v>1.2415482828282825E-2</v>
      </c>
      <c r="AR39" s="484">
        <f t="shared" si="18"/>
        <v>1.7799967676767676E-2</v>
      </c>
      <c r="AS39" s="484">
        <f t="shared" si="18"/>
        <v>1.8590981818181813E-2</v>
      </c>
      <c r="AT39" s="484">
        <f t="shared" si="18"/>
        <v>1.1142981818181814E-2</v>
      </c>
      <c r="AU39" s="484">
        <f t="shared" si="18"/>
        <v>3.6133010101010092E-3</v>
      </c>
      <c r="AV39" s="484">
        <f t="shared" si="18"/>
        <v>1.0532525252525248E-2</v>
      </c>
      <c r="AW39" s="484">
        <f t="shared" si="18"/>
        <v>1.939919191919191E-2</v>
      </c>
      <c r="AX39" s="484">
        <f t="shared" si="18"/>
        <v>2.149494949494949E-2</v>
      </c>
      <c r="AY39" s="484">
        <f t="shared" si="18"/>
        <v>2.0643749494949491E-2</v>
      </c>
      <c r="AZ39" s="484">
        <f t="shared" si="18"/>
        <v>1.5530101010101006E-2</v>
      </c>
      <c r="BA39" s="484">
        <f t="shared" si="18"/>
        <v>7.9982707070707041E-3</v>
      </c>
      <c r="BB39" s="484">
        <f t="shared" si="18"/>
        <v>5.5027070707070705E-4</v>
      </c>
      <c r="BC39" s="484">
        <f t="shared" si="18"/>
        <v>1.0532525252525254E-4</v>
      </c>
      <c r="BD39" s="484">
        <f t="shared" si="18"/>
        <v>7.7381818181818151E-5</v>
      </c>
      <c r="BE39" s="484">
        <f t="shared" si="18"/>
        <v>5.3737373737373728E-5</v>
      </c>
      <c r="BF39" s="483">
        <f t="shared" si="10"/>
        <v>0.16286293333333327</v>
      </c>
    </row>
    <row r="40" spans="3:58" ht="15.75" thickBot="1">
      <c r="C40" s="488" t="s">
        <v>502</v>
      </c>
      <c r="D40" s="488" t="s">
        <v>500</v>
      </c>
      <c r="E40" s="487">
        <v>20</v>
      </c>
      <c r="F40" s="9">
        <v>43</v>
      </c>
      <c r="G40" s="9">
        <v>0</v>
      </c>
      <c r="H40" s="10">
        <f t="shared" si="11"/>
        <v>5.16</v>
      </c>
      <c r="I40" s="12">
        <v>380</v>
      </c>
      <c r="J40" s="51">
        <v>0.9</v>
      </c>
      <c r="K40" s="490">
        <f t="shared" si="14"/>
        <v>5.7333333333333334</v>
      </c>
      <c r="L40" s="490">
        <f t="shared" si="12"/>
        <v>114.66666666666667</v>
      </c>
      <c r="M40" s="499">
        <v>3</v>
      </c>
      <c r="N40" s="51">
        <f t="shared" si="0"/>
        <v>8.7108987982996169</v>
      </c>
      <c r="O40" s="487">
        <v>1</v>
      </c>
      <c r="P40" s="490">
        <f t="shared" si="1"/>
        <v>8.7108987982996169</v>
      </c>
      <c r="Q40" s="9" t="s">
        <v>373</v>
      </c>
      <c r="R40" s="51">
        <v>90</v>
      </c>
      <c r="S40" s="51">
        <v>91.09</v>
      </c>
      <c r="T40" s="490">
        <f t="shared" si="2"/>
        <v>1</v>
      </c>
      <c r="U40" s="51">
        <f t="shared" si="3"/>
        <v>7.2333702677747011E-2</v>
      </c>
      <c r="V40" s="490">
        <f t="shared" si="13"/>
        <v>2.5949978797322246</v>
      </c>
      <c r="W40" s="489" t="s">
        <v>95</v>
      </c>
      <c r="X40" s="1"/>
      <c r="Y40" s="488" t="s">
        <v>502</v>
      </c>
      <c r="Z40" s="488" t="s">
        <v>500</v>
      </c>
      <c r="AA40" s="487">
        <v>20</v>
      </c>
      <c r="AB40" s="486">
        <f t="shared" si="4"/>
        <v>0.9</v>
      </c>
      <c r="AC40" s="485">
        <f t="shared" si="5"/>
        <v>3</v>
      </c>
      <c r="AD40" s="9">
        <v>380</v>
      </c>
      <c r="AE40" s="10">
        <f t="shared" si="6"/>
        <v>8.7108987982996169</v>
      </c>
      <c r="AF40" s="9" t="str">
        <f t="shared" si="7"/>
        <v>AL No 2 THHN SERIE 8000</v>
      </c>
      <c r="AG40" s="9">
        <v>0.85399999999999998</v>
      </c>
      <c r="AH40" s="484">
        <f t="shared" ref="AH40:AQ49" si="19">$AC40*($AE40*AH$9)^2*$AG40*$AA40/1000</f>
        <v>9.7201969836872917E-3</v>
      </c>
      <c r="AI40" s="484">
        <f t="shared" si="19"/>
        <v>9.7201969836872917E-3</v>
      </c>
      <c r="AJ40" s="484">
        <f t="shared" si="19"/>
        <v>9.7201969836872917E-3</v>
      </c>
      <c r="AK40" s="484">
        <f t="shared" si="19"/>
        <v>9.7201969836872917E-3</v>
      </c>
      <c r="AL40" s="484">
        <f t="shared" si="19"/>
        <v>9.7201969836872917E-3</v>
      </c>
      <c r="AM40" s="484">
        <f t="shared" si="19"/>
        <v>9.7201969836872917E-3</v>
      </c>
      <c r="AN40" s="484">
        <f t="shared" si="19"/>
        <v>9.7201969836872917E-3</v>
      </c>
      <c r="AO40" s="484">
        <f t="shared" si="19"/>
        <v>9.7201969836872917E-3</v>
      </c>
      <c r="AP40" s="484">
        <f t="shared" si="19"/>
        <v>0.44946190852570028</v>
      </c>
      <c r="AQ40" s="484">
        <f t="shared" si="19"/>
        <v>2.2457543111111109</v>
      </c>
      <c r="AR40" s="484">
        <f t="shared" ref="AR40:BE49" si="20">$AC40*($AE40*AR$9)^2*$AG40*$AA40/1000</f>
        <v>3.2197180488765778</v>
      </c>
      <c r="AS40" s="484">
        <f t="shared" si="20"/>
        <v>3.3627993484764547</v>
      </c>
      <c r="AT40" s="484">
        <f t="shared" si="20"/>
        <v>2.0155800465373956</v>
      </c>
      <c r="AU40" s="484">
        <f t="shared" si="20"/>
        <v>0.65358604518313312</v>
      </c>
      <c r="AV40" s="484">
        <f t="shared" si="20"/>
        <v>1.9051586088027079</v>
      </c>
      <c r="AW40" s="484">
        <f t="shared" si="20"/>
        <v>3.5089911111111105</v>
      </c>
      <c r="AX40" s="484">
        <f t="shared" si="20"/>
        <v>3.8880787934749157</v>
      </c>
      <c r="AY40" s="484">
        <f t="shared" si="20"/>
        <v>3.7341108732533081</v>
      </c>
      <c r="AZ40" s="484">
        <f t="shared" si="20"/>
        <v>2.8091369282856258</v>
      </c>
      <c r="BA40" s="484">
        <f t="shared" si="20"/>
        <v>1.4467541190520161</v>
      </c>
      <c r="BB40" s="484">
        <f t="shared" si="20"/>
        <v>9.9534817112957849E-2</v>
      </c>
      <c r="BC40" s="484">
        <f t="shared" si="20"/>
        <v>1.9051586088027088E-2</v>
      </c>
      <c r="BD40" s="484">
        <f t="shared" si="20"/>
        <v>1.3997083656509696E-2</v>
      </c>
      <c r="BE40" s="484">
        <f t="shared" si="20"/>
        <v>9.7201969836872917E-3</v>
      </c>
      <c r="BF40" s="483">
        <f t="shared" si="10"/>
        <v>29.459195402400731</v>
      </c>
    </row>
    <row r="41" spans="3:58" ht="15.75" thickBot="1">
      <c r="C41" s="488" t="s">
        <v>500</v>
      </c>
      <c r="D41" s="488" t="s">
        <v>628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1">
        <v>20</v>
      </c>
      <c r="S41" s="51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2.6004032167590019</v>
      </c>
      <c r="W41" s="489" t="s">
        <v>95</v>
      </c>
      <c r="X41" s="1"/>
      <c r="Y41" s="488" t="s">
        <v>500</v>
      </c>
      <c r="Z41" s="488" t="s">
        <v>628</v>
      </c>
      <c r="AA41" s="487">
        <v>11</v>
      </c>
      <c r="AB41" s="486">
        <f t="shared" si="4"/>
        <v>0.9</v>
      </c>
      <c r="AC41" s="485">
        <f t="shared" si="5"/>
        <v>3</v>
      </c>
      <c r="AD41" s="9">
        <v>220</v>
      </c>
      <c r="AE41" s="10">
        <f t="shared" si="6"/>
        <v>0.34990925405431861</v>
      </c>
      <c r="AF41" s="9" t="s">
        <v>937</v>
      </c>
      <c r="AG41" s="9">
        <v>5.32</v>
      </c>
      <c r="AH41" s="484">
        <f t="shared" si="19"/>
        <v>5.3737373737373728E-5</v>
      </c>
      <c r="AI41" s="484">
        <f t="shared" si="19"/>
        <v>5.3737373737373728E-5</v>
      </c>
      <c r="AJ41" s="484">
        <f t="shared" si="19"/>
        <v>5.3737373737373728E-5</v>
      </c>
      <c r="AK41" s="484">
        <f t="shared" si="19"/>
        <v>5.3737373737373728E-5</v>
      </c>
      <c r="AL41" s="484">
        <f t="shared" si="19"/>
        <v>5.3737373737373728E-5</v>
      </c>
      <c r="AM41" s="484">
        <f t="shared" si="19"/>
        <v>5.3737373737373728E-5</v>
      </c>
      <c r="AN41" s="484">
        <f t="shared" si="19"/>
        <v>5.3737373737373728E-5</v>
      </c>
      <c r="AO41" s="484">
        <f t="shared" si="19"/>
        <v>5.3737373737373728E-5</v>
      </c>
      <c r="AP41" s="484">
        <f t="shared" si="19"/>
        <v>2.4848161616161622E-3</v>
      </c>
      <c r="AQ41" s="484">
        <f t="shared" si="19"/>
        <v>1.2415482828282825E-2</v>
      </c>
      <c r="AR41" s="484">
        <f t="shared" si="20"/>
        <v>1.7799967676767676E-2</v>
      </c>
      <c r="AS41" s="484">
        <f t="shared" si="20"/>
        <v>1.8590981818181813E-2</v>
      </c>
      <c r="AT41" s="484">
        <f t="shared" si="20"/>
        <v>1.1142981818181814E-2</v>
      </c>
      <c r="AU41" s="484">
        <f t="shared" si="20"/>
        <v>3.6133010101010092E-3</v>
      </c>
      <c r="AV41" s="484">
        <f t="shared" si="20"/>
        <v>1.0532525252525248E-2</v>
      </c>
      <c r="AW41" s="484">
        <f t="shared" si="20"/>
        <v>1.939919191919191E-2</v>
      </c>
      <c r="AX41" s="484">
        <f t="shared" si="20"/>
        <v>2.149494949494949E-2</v>
      </c>
      <c r="AY41" s="484">
        <f t="shared" si="20"/>
        <v>2.0643749494949491E-2</v>
      </c>
      <c r="AZ41" s="484">
        <f t="shared" si="20"/>
        <v>1.5530101010101006E-2</v>
      </c>
      <c r="BA41" s="484">
        <f t="shared" si="20"/>
        <v>7.9982707070707041E-3</v>
      </c>
      <c r="BB41" s="484">
        <f t="shared" si="20"/>
        <v>5.5027070707070705E-4</v>
      </c>
      <c r="BC41" s="484">
        <f t="shared" si="20"/>
        <v>1.0532525252525254E-4</v>
      </c>
      <c r="BD41" s="484">
        <f t="shared" si="20"/>
        <v>7.7381818181818151E-5</v>
      </c>
      <c r="BE41" s="484">
        <f t="shared" si="20"/>
        <v>5.3737373737373728E-5</v>
      </c>
      <c r="BF41" s="483">
        <f t="shared" si="10"/>
        <v>0.16286293333333327</v>
      </c>
    </row>
    <row r="42" spans="3:58" ht="15.75" thickBot="1">
      <c r="C42" s="488" t="s">
        <v>500</v>
      </c>
      <c r="D42" s="488" t="s">
        <v>498</v>
      </c>
      <c r="E42" s="487">
        <v>20</v>
      </c>
      <c r="F42" s="9">
        <v>42</v>
      </c>
      <c r="G42" s="9">
        <v>0</v>
      </c>
      <c r="H42" s="10">
        <f t="shared" si="11"/>
        <v>5.04</v>
      </c>
      <c r="I42" s="12">
        <v>380</v>
      </c>
      <c r="J42" s="51">
        <v>0.9</v>
      </c>
      <c r="K42" s="490">
        <f t="shared" si="14"/>
        <v>5.6</v>
      </c>
      <c r="L42" s="490">
        <f t="shared" si="12"/>
        <v>112</v>
      </c>
      <c r="M42" s="499">
        <v>3</v>
      </c>
      <c r="N42" s="51">
        <f t="shared" ref="N42:N73" si="21">+IF(M42=3,K42*SQRT(3)*1000/(3*I42),IF(M42=2,K42*SQRT(3)*1000/(2*I42),K42*SQRT(3)*1000/(1*I42)))</f>
        <v>8.508319756478695</v>
      </c>
      <c r="O42" s="487">
        <v>1</v>
      </c>
      <c r="P42" s="490">
        <f t="shared" ref="P42:P73" si="22">+N42/O42</f>
        <v>8.508319756478695</v>
      </c>
      <c r="Q42" s="9" t="s">
        <v>373</v>
      </c>
      <c r="R42" s="51">
        <v>90</v>
      </c>
      <c r="S42" s="51">
        <v>91.09</v>
      </c>
      <c r="T42" s="490">
        <f t="shared" ref="T42:T73" si="23">+IF(M42=3,1,IF(M42=2,2.25,6))</f>
        <v>1</v>
      </c>
      <c r="U42" s="51">
        <f t="shared" ref="U42:U73" si="24">L42*S42*T42/(($T$7^2))</f>
        <v>7.0651523545706377E-2</v>
      </c>
      <c r="V42" s="490">
        <f t="shared" si="13"/>
        <v>2.6710547403047085</v>
      </c>
      <c r="W42" s="489" t="s">
        <v>95</v>
      </c>
      <c r="X42" s="1"/>
      <c r="Y42" s="488" t="s">
        <v>500</v>
      </c>
      <c r="Z42" s="488" t="s">
        <v>498</v>
      </c>
      <c r="AA42" s="487">
        <v>20</v>
      </c>
      <c r="AB42" s="486">
        <f t="shared" ref="AB42:AB73" si="25">J42</f>
        <v>0.9</v>
      </c>
      <c r="AC42" s="485">
        <f t="shared" ref="AC42:AC73" si="26">M42</f>
        <v>3</v>
      </c>
      <c r="AD42" s="9">
        <v>380</v>
      </c>
      <c r="AE42" s="10">
        <f t="shared" ref="AE42:AE73" si="27">N42</f>
        <v>8.508319756478695</v>
      </c>
      <c r="AF42" s="9" t="str">
        <f t="shared" ref="AF42:AF72" si="28">Q42</f>
        <v>AL No 2 THHN SERIE 8000</v>
      </c>
      <c r="AG42" s="9">
        <v>0.85399999999999998</v>
      </c>
      <c r="AH42" s="484">
        <f t="shared" si="19"/>
        <v>9.2733518005540146E-3</v>
      </c>
      <c r="AI42" s="484">
        <f t="shared" si="19"/>
        <v>9.2733518005540146E-3</v>
      </c>
      <c r="AJ42" s="484">
        <f t="shared" si="19"/>
        <v>9.2733518005540146E-3</v>
      </c>
      <c r="AK42" s="484">
        <f t="shared" si="19"/>
        <v>9.2733518005540146E-3</v>
      </c>
      <c r="AL42" s="484">
        <f t="shared" si="19"/>
        <v>9.2733518005540146E-3</v>
      </c>
      <c r="AM42" s="484">
        <f t="shared" si="19"/>
        <v>9.2733518005540146E-3</v>
      </c>
      <c r="AN42" s="484">
        <f t="shared" si="19"/>
        <v>9.2733518005540146E-3</v>
      </c>
      <c r="AO42" s="484">
        <f t="shared" si="19"/>
        <v>9.2733518005540146E-3</v>
      </c>
      <c r="AP42" s="484">
        <f t="shared" si="19"/>
        <v>0.42879978725761769</v>
      </c>
      <c r="AQ42" s="484">
        <f t="shared" si="19"/>
        <v>2.1425151999999992</v>
      </c>
      <c r="AR42" s="484">
        <f t="shared" si="20"/>
        <v>3.0717050504155119</v>
      </c>
      <c r="AS42" s="484">
        <f t="shared" si="20"/>
        <v>3.2082087889196673</v>
      </c>
      <c r="AT42" s="484">
        <f t="shared" si="20"/>
        <v>1.9229222293628803</v>
      </c>
      <c r="AU42" s="484">
        <f t="shared" si="20"/>
        <v>0.62354017506925186</v>
      </c>
      <c r="AV42" s="484">
        <f t="shared" si="20"/>
        <v>1.817576952908587</v>
      </c>
      <c r="AW42" s="484">
        <f t="shared" si="20"/>
        <v>3.3476799999999995</v>
      </c>
      <c r="AX42" s="484">
        <f t="shared" si="20"/>
        <v>3.709340720221606</v>
      </c>
      <c r="AY42" s="484">
        <f t="shared" si="20"/>
        <v>3.5624508277008307</v>
      </c>
      <c r="AZ42" s="484">
        <f t="shared" si="20"/>
        <v>2.6799986703601104</v>
      </c>
      <c r="BA42" s="484">
        <f t="shared" si="20"/>
        <v>1.3802456819944595</v>
      </c>
      <c r="BB42" s="484">
        <f t="shared" si="20"/>
        <v>9.4959122437673127E-2</v>
      </c>
      <c r="BC42" s="484">
        <f t="shared" si="20"/>
        <v>1.8175769529085877E-2</v>
      </c>
      <c r="BD42" s="484">
        <f t="shared" si="20"/>
        <v>1.3353626592797777E-2</v>
      </c>
      <c r="BE42" s="484">
        <f t="shared" si="20"/>
        <v>9.2733518005540146E-3</v>
      </c>
      <c r="BF42" s="483">
        <f t="shared" ref="BF42:BF73" si="29">SUM(AH42:BE42)</f>
        <v>28.104932768975065</v>
      </c>
    </row>
    <row r="43" spans="3:58" ht="15.75" thickBot="1">
      <c r="C43" s="488" t="s">
        <v>498</v>
      </c>
      <c r="D43" s="488" t="s">
        <v>627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1">
        <v>20</v>
      </c>
      <c r="S43" s="51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74" si="32">+U43+V42</f>
        <v>2.6764600773314857</v>
      </c>
      <c r="W43" s="489" t="s">
        <v>95</v>
      </c>
      <c r="X43" s="1"/>
      <c r="Y43" s="488" t="s">
        <v>498</v>
      </c>
      <c r="Z43" s="488" t="s">
        <v>627</v>
      </c>
      <c r="AA43" s="487">
        <v>11</v>
      </c>
      <c r="AB43" s="486">
        <f t="shared" si="25"/>
        <v>0.9</v>
      </c>
      <c r="AC43" s="485">
        <f t="shared" si="26"/>
        <v>3</v>
      </c>
      <c r="AD43" s="9">
        <v>220</v>
      </c>
      <c r="AE43" s="10">
        <f t="shared" si="27"/>
        <v>0.34990925405431861</v>
      </c>
      <c r="AF43" s="9" t="s">
        <v>937</v>
      </c>
      <c r="AG43" s="9">
        <v>5.32</v>
      </c>
      <c r="AH43" s="484">
        <f t="shared" si="19"/>
        <v>5.3737373737373728E-5</v>
      </c>
      <c r="AI43" s="484">
        <f t="shared" si="19"/>
        <v>5.3737373737373728E-5</v>
      </c>
      <c r="AJ43" s="484">
        <f t="shared" si="19"/>
        <v>5.3737373737373728E-5</v>
      </c>
      <c r="AK43" s="484">
        <f t="shared" si="19"/>
        <v>5.3737373737373728E-5</v>
      </c>
      <c r="AL43" s="484">
        <f t="shared" si="19"/>
        <v>5.3737373737373728E-5</v>
      </c>
      <c r="AM43" s="484">
        <f t="shared" si="19"/>
        <v>5.3737373737373728E-5</v>
      </c>
      <c r="AN43" s="484">
        <f t="shared" si="19"/>
        <v>5.3737373737373728E-5</v>
      </c>
      <c r="AO43" s="484">
        <f t="shared" si="19"/>
        <v>5.3737373737373728E-5</v>
      </c>
      <c r="AP43" s="484">
        <f t="shared" si="19"/>
        <v>2.4848161616161622E-3</v>
      </c>
      <c r="AQ43" s="484">
        <f t="shared" si="19"/>
        <v>1.2415482828282825E-2</v>
      </c>
      <c r="AR43" s="484">
        <f t="shared" si="20"/>
        <v>1.7799967676767676E-2</v>
      </c>
      <c r="AS43" s="484">
        <f t="shared" si="20"/>
        <v>1.8590981818181813E-2</v>
      </c>
      <c r="AT43" s="484">
        <f t="shared" si="20"/>
        <v>1.1142981818181814E-2</v>
      </c>
      <c r="AU43" s="484">
        <f t="shared" si="20"/>
        <v>3.6133010101010092E-3</v>
      </c>
      <c r="AV43" s="484">
        <f t="shared" si="20"/>
        <v>1.0532525252525248E-2</v>
      </c>
      <c r="AW43" s="484">
        <f t="shared" si="20"/>
        <v>1.939919191919191E-2</v>
      </c>
      <c r="AX43" s="484">
        <f t="shared" si="20"/>
        <v>2.149494949494949E-2</v>
      </c>
      <c r="AY43" s="484">
        <f t="shared" si="20"/>
        <v>2.0643749494949491E-2</v>
      </c>
      <c r="AZ43" s="484">
        <f t="shared" si="20"/>
        <v>1.5530101010101006E-2</v>
      </c>
      <c r="BA43" s="484">
        <f t="shared" si="20"/>
        <v>7.9982707070707041E-3</v>
      </c>
      <c r="BB43" s="484">
        <f t="shared" si="20"/>
        <v>5.5027070707070705E-4</v>
      </c>
      <c r="BC43" s="484">
        <f t="shared" si="20"/>
        <v>1.0532525252525254E-4</v>
      </c>
      <c r="BD43" s="484">
        <f t="shared" si="20"/>
        <v>7.7381818181818151E-5</v>
      </c>
      <c r="BE43" s="484">
        <f t="shared" si="20"/>
        <v>5.3737373737373728E-5</v>
      </c>
      <c r="BF43" s="483">
        <f t="shared" si="29"/>
        <v>0.16286293333333327</v>
      </c>
    </row>
    <row r="44" spans="3:58" ht="15.75" thickBot="1">
      <c r="C44" s="488" t="s">
        <v>498</v>
      </c>
      <c r="D44" s="488" t="s">
        <v>496</v>
      </c>
      <c r="E44" s="487">
        <v>20</v>
      </c>
      <c r="F44" s="9">
        <v>41</v>
      </c>
      <c r="G44" s="9">
        <v>0</v>
      </c>
      <c r="H44" s="10">
        <f t="shared" si="30"/>
        <v>4.92</v>
      </c>
      <c r="I44" s="12">
        <v>380</v>
      </c>
      <c r="J44" s="51">
        <v>0.9</v>
      </c>
      <c r="K44" s="490">
        <f t="shared" ref="K44:K75" si="33">+H44/J44</f>
        <v>5.4666666666666668</v>
      </c>
      <c r="L44" s="490">
        <f t="shared" si="31"/>
        <v>109.33333333333334</v>
      </c>
      <c r="M44" s="499">
        <v>3</v>
      </c>
      <c r="N44" s="51">
        <f t="shared" si="21"/>
        <v>8.3057407146577749</v>
      </c>
      <c r="O44" s="487">
        <v>1</v>
      </c>
      <c r="P44" s="490">
        <f t="shared" si="22"/>
        <v>8.3057407146577749</v>
      </c>
      <c r="Q44" s="9" t="s">
        <v>373</v>
      </c>
      <c r="R44" s="51">
        <v>90</v>
      </c>
      <c r="S44" s="51">
        <v>91.09</v>
      </c>
      <c r="T44" s="490">
        <f t="shared" si="23"/>
        <v>1</v>
      </c>
      <c r="U44" s="51">
        <f t="shared" si="24"/>
        <v>6.8969344413665742E-2</v>
      </c>
      <c r="V44" s="490">
        <f t="shared" si="32"/>
        <v>2.7454294217451514</v>
      </c>
      <c r="W44" s="489" t="s">
        <v>95</v>
      </c>
      <c r="X44" s="1"/>
      <c r="Y44" s="488" t="s">
        <v>498</v>
      </c>
      <c r="Z44" s="488" t="s">
        <v>496</v>
      </c>
      <c r="AA44" s="487">
        <v>20</v>
      </c>
      <c r="AB44" s="486">
        <f t="shared" si="25"/>
        <v>0.9</v>
      </c>
      <c r="AC44" s="485">
        <f t="shared" si="26"/>
        <v>3</v>
      </c>
      <c r="AD44" s="9">
        <v>380</v>
      </c>
      <c r="AE44" s="10">
        <f t="shared" si="27"/>
        <v>8.3057407146577749</v>
      </c>
      <c r="AF44" s="9" t="str">
        <f t="shared" si="28"/>
        <v>AL No 2 THHN SERIE 8000</v>
      </c>
      <c r="AG44" s="9">
        <v>0.85399999999999998</v>
      </c>
      <c r="AH44" s="484">
        <f t="shared" si="19"/>
        <v>8.8370206217297659E-3</v>
      </c>
      <c r="AI44" s="484">
        <f t="shared" si="19"/>
        <v>8.8370206217297659E-3</v>
      </c>
      <c r="AJ44" s="484">
        <f t="shared" si="19"/>
        <v>8.8370206217297659E-3</v>
      </c>
      <c r="AK44" s="484">
        <f t="shared" si="19"/>
        <v>8.8370206217297659E-3</v>
      </c>
      <c r="AL44" s="484">
        <f t="shared" si="19"/>
        <v>8.8370206217297659E-3</v>
      </c>
      <c r="AM44" s="484">
        <f t="shared" si="19"/>
        <v>8.8370206217297659E-3</v>
      </c>
      <c r="AN44" s="484">
        <f t="shared" si="19"/>
        <v>8.8370206217297659E-3</v>
      </c>
      <c r="AO44" s="484">
        <f t="shared" si="19"/>
        <v>8.8370206217297659E-3</v>
      </c>
      <c r="AP44" s="484">
        <f t="shared" si="19"/>
        <v>0.40862383354878434</v>
      </c>
      <c r="AQ44" s="484">
        <f t="shared" si="19"/>
        <v>2.0417052444444446</v>
      </c>
      <c r="AR44" s="484">
        <f t="shared" si="20"/>
        <v>2.9271747107417672</v>
      </c>
      <c r="AS44" s="484">
        <f t="shared" si="20"/>
        <v>3.05725565429363</v>
      </c>
      <c r="AT44" s="484">
        <f t="shared" si="20"/>
        <v>1.832444596121884</v>
      </c>
      <c r="AU44" s="484">
        <f t="shared" si="20"/>
        <v>0.59420126660510941</v>
      </c>
      <c r="AV44" s="484">
        <f t="shared" si="20"/>
        <v>1.7320560418590334</v>
      </c>
      <c r="AW44" s="484">
        <f t="shared" si="20"/>
        <v>3.1901644444444446</v>
      </c>
      <c r="AX44" s="484">
        <f t="shared" si="20"/>
        <v>3.5348082486919061</v>
      </c>
      <c r="AY44" s="484">
        <f t="shared" si="20"/>
        <v>3.394829842043706</v>
      </c>
      <c r="AZ44" s="484">
        <f t="shared" si="20"/>
        <v>2.5538989596799015</v>
      </c>
      <c r="BA44" s="484">
        <f t="shared" si="20"/>
        <v>1.315302149338258</v>
      </c>
      <c r="BB44" s="484">
        <f t="shared" si="20"/>
        <v>9.0491091166512785E-2</v>
      </c>
      <c r="BC44" s="484">
        <f t="shared" si="20"/>
        <v>1.7320560418590338E-2</v>
      </c>
      <c r="BD44" s="484">
        <f t="shared" si="20"/>
        <v>1.2725309695290862E-2</v>
      </c>
      <c r="BE44" s="484">
        <f t="shared" si="20"/>
        <v>8.8370206217297659E-3</v>
      </c>
      <c r="BF44" s="483">
        <f t="shared" si="29"/>
        <v>26.782535138688832</v>
      </c>
    </row>
    <row r="45" spans="3:58" ht="15.75" thickBot="1">
      <c r="C45" s="488" t="s">
        <v>496</v>
      </c>
      <c r="D45" s="488" t="s">
        <v>626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1">
        <v>20</v>
      </c>
      <c r="S45" s="51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2.7508347587719286</v>
      </c>
      <c r="W45" s="489" t="s">
        <v>95</v>
      </c>
      <c r="X45" s="1"/>
      <c r="Y45" s="488" t="s">
        <v>496</v>
      </c>
      <c r="Z45" s="488" t="s">
        <v>626</v>
      </c>
      <c r="AA45" s="487">
        <v>11</v>
      </c>
      <c r="AB45" s="486">
        <f t="shared" si="25"/>
        <v>0.9</v>
      </c>
      <c r="AC45" s="485">
        <f t="shared" si="26"/>
        <v>3</v>
      </c>
      <c r="AD45" s="9">
        <v>220</v>
      </c>
      <c r="AE45" s="10">
        <f t="shared" si="27"/>
        <v>0.34990925405431861</v>
      </c>
      <c r="AF45" s="9" t="s">
        <v>937</v>
      </c>
      <c r="AG45" s="9">
        <v>5.32</v>
      </c>
      <c r="AH45" s="484">
        <f t="shared" si="19"/>
        <v>5.3737373737373728E-5</v>
      </c>
      <c r="AI45" s="484">
        <f t="shared" si="19"/>
        <v>5.3737373737373728E-5</v>
      </c>
      <c r="AJ45" s="484">
        <f t="shared" si="19"/>
        <v>5.3737373737373728E-5</v>
      </c>
      <c r="AK45" s="484">
        <f t="shared" si="19"/>
        <v>5.3737373737373728E-5</v>
      </c>
      <c r="AL45" s="484">
        <f t="shared" si="19"/>
        <v>5.3737373737373728E-5</v>
      </c>
      <c r="AM45" s="484">
        <f t="shared" si="19"/>
        <v>5.3737373737373728E-5</v>
      </c>
      <c r="AN45" s="484">
        <f t="shared" si="19"/>
        <v>5.3737373737373728E-5</v>
      </c>
      <c r="AO45" s="484">
        <f t="shared" si="19"/>
        <v>5.3737373737373728E-5</v>
      </c>
      <c r="AP45" s="484">
        <f t="shared" si="19"/>
        <v>2.4848161616161622E-3</v>
      </c>
      <c r="AQ45" s="484">
        <f t="shared" si="19"/>
        <v>1.2415482828282825E-2</v>
      </c>
      <c r="AR45" s="484">
        <f t="shared" si="20"/>
        <v>1.7799967676767676E-2</v>
      </c>
      <c r="AS45" s="484">
        <f t="shared" si="20"/>
        <v>1.8590981818181813E-2</v>
      </c>
      <c r="AT45" s="484">
        <f t="shared" si="20"/>
        <v>1.1142981818181814E-2</v>
      </c>
      <c r="AU45" s="484">
        <f t="shared" si="20"/>
        <v>3.6133010101010092E-3</v>
      </c>
      <c r="AV45" s="484">
        <f t="shared" si="20"/>
        <v>1.0532525252525248E-2</v>
      </c>
      <c r="AW45" s="484">
        <f t="shared" si="20"/>
        <v>1.939919191919191E-2</v>
      </c>
      <c r="AX45" s="484">
        <f t="shared" si="20"/>
        <v>2.149494949494949E-2</v>
      </c>
      <c r="AY45" s="484">
        <f t="shared" si="20"/>
        <v>2.0643749494949491E-2</v>
      </c>
      <c r="AZ45" s="484">
        <f t="shared" si="20"/>
        <v>1.5530101010101006E-2</v>
      </c>
      <c r="BA45" s="484">
        <f t="shared" si="20"/>
        <v>7.9982707070707041E-3</v>
      </c>
      <c r="BB45" s="484">
        <f t="shared" si="20"/>
        <v>5.5027070707070705E-4</v>
      </c>
      <c r="BC45" s="484">
        <f t="shared" si="20"/>
        <v>1.0532525252525254E-4</v>
      </c>
      <c r="BD45" s="484">
        <f t="shared" si="20"/>
        <v>7.7381818181818151E-5</v>
      </c>
      <c r="BE45" s="484">
        <f t="shared" si="20"/>
        <v>5.3737373737373728E-5</v>
      </c>
      <c r="BF45" s="483">
        <f t="shared" si="29"/>
        <v>0.16286293333333327</v>
      </c>
    </row>
    <row r="46" spans="3:58" ht="15.75" thickBot="1">
      <c r="C46" s="488" t="s">
        <v>496</v>
      </c>
      <c r="D46" s="488" t="s">
        <v>494</v>
      </c>
      <c r="E46" s="487">
        <v>20</v>
      </c>
      <c r="F46" s="9">
        <v>40</v>
      </c>
      <c r="G46" s="9">
        <v>0</v>
      </c>
      <c r="H46" s="10">
        <f t="shared" si="30"/>
        <v>4.8</v>
      </c>
      <c r="I46" s="12">
        <v>380</v>
      </c>
      <c r="J46" s="51">
        <v>0.9</v>
      </c>
      <c r="K46" s="490">
        <f t="shared" si="33"/>
        <v>5.333333333333333</v>
      </c>
      <c r="L46" s="490">
        <f t="shared" si="31"/>
        <v>106.66666666666666</v>
      </c>
      <c r="M46" s="499">
        <v>3</v>
      </c>
      <c r="N46" s="51">
        <f t="shared" si="21"/>
        <v>8.1031616728368512</v>
      </c>
      <c r="O46" s="487">
        <v>1</v>
      </c>
      <c r="P46" s="490">
        <f t="shared" si="22"/>
        <v>8.1031616728368512</v>
      </c>
      <c r="Q46" s="9" t="s">
        <v>373</v>
      </c>
      <c r="R46" s="51">
        <v>90</v>
      </c>
      <c r="S46" s="51">
        <v>91.09</v>
      </c>
      <c r="T46" s="490">
        <f t="shared" si="23"/>
        <v>1</v>
      </c>
      <c r="U46" s="51">
        <f t="shared" si="24"/>
        <v>6.7287165281625108E-2</v>
      </c>
      <c r="V46" s="490">
        <f t="shared" si="32"/>
        <v>2.8181219240535538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486">
        <f t="shared" si="25"/>
        <v>0.9</v>
      </c>
      <c r="AC46" s="485">
        <f t="shared" si="26"/>
        <v>3</v>
      </c>
      <c r="AD46" s="9">
        <v>380</v>
      </c>
      <c r="AE46" s="10">
        <f t="shared" si="27"/>
        <v>8.1031616728368512</v>
      </c>
      <c r="AF46" s="9" t="str">
        <f t="shared" si="28"/>
        <v>AL No 2 THHN SERIE 8000</v>
      </c>
      <c r="AG46" s="9">
        <v>0.85399999999999998</v>
      </c>
      <c r="AH46" s="484">
        <f t="shared" si="19"/>
        <v>8.4112034472145249E-3</v>
      </c>
      <c r="AI46" s="484">
        <f t="shared" si="19"/>
        <v>8.4112034472145249E-3</v>
      </c>
      <c r="AJ46" s="484">
        <f t="shared" si="19"/>
        <v>8.4112034472145249E-3</v>
      </c>
      <c r="AK46" s="484">
        <f t="shared" si="19"/>
        <v>8.4112034472145249E-3</v>
      </c>
      <c r="AL46" s="484">
        <f t="shared" si="19"/>
        <v>8.4112034472145249E-3</v>
      </c>
      <c r="AM46" s="484">
        <f t="shared" si="19"/>
        <v>8.4112034472145249E-3</v>
      </c>
      <c r="AN46" s="484">
        <f t="shared" si="19"/>
        <v>8.4112034472145249E-3</v>
      </c>
      <c r="AO46" s="484">
        <f t="shared" si="19"/>
        <v>8.4112034472145249E-3</v>
      </c>
      <c r="AP46" s="484">
        <f t="shared" si="19"/>
        <v>0.38893404739919957</v>
      </c>
      <c r="AQ46" s="484">
        <f t="shared" si="19"/>
        <v>1.9433244444444435</v>
      </c>
      <c r="AR46" s="484">
        <f t="shared" si="20"/>
        <v>2.7861270298553387</v>
      </c>
      <c r="AS46" s="484">
        <f t="shared" si="20"/>
        <v>2.9099399445983369</v>
      </c>
      <c r="AT46" s="484">
        <f t="shared" si="20"/>
        <v>1.7441471468144039</v>
      </c>
      <c r="AU46" s="484">
        <f t="shared" si="20"/>
        <v>0.56556931979070457</v>
      </c>
      <c r="AV46" s="484">
        <f t="shared" si="20"/>
        <v>1.6485958756540462</v>
      </c>
      <c r="AW46" s="484">
        <f t="shared" si="20"/>
        <v>3.0364444444444425</v>
      </c>
      <c r="AX46" s="484">
        <f t="shared" si="20"/>
        <v>3.3644813788858099</v>
      </c>
      <c r="AY46" s="484">
        <f t="shared" si="20"/>
        <v>3.2312479162819314</v>
      </c>
      <c r="AZ46" s="484">
        <f t="shared" si="20"/>
        <v>2.4308377962449974</v>
      </c>
      <c r="BA46" s="484">
        <f t="shared" si="20"/>
        <v>1.2519235210834094</v>
      </c>
      <c r="BB46" s="484">
        <f t="shared" si="20"/>
        <v>8.6130723299476727E-2</v>
      </c>
      <c r="BC46" s="484">
        <f t="shared" si="20"/>
        <v>1.6485958756540471E-2</v>
      </c>
      <c r="BD46" s="484">
        <f t="shared" si="20"/>
        <v>1.2112132963988911E-2</v>
      </c>
      <c r="BE46" s="484">
        <f t="shared" si="20"/>
        <v>8.4112034472145249E-3</v>
      </c>
      <c r="BF46" s="483">
        <f t="shared" si="29"/>
        <v>25.492002511541994</v>
      </c>
    </row>
    <row r="47" spans="3:58" ht="15.75" thickBot="1">
      <c r="C47" s="488" t="s">
        <v>494</v>
      </c>
      <c r="D47" s="488" t="s">
        <v>625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1">
        <v>20</v>
      </c>
      <c r="S47" s="51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2.823527261080331</v>
      </c>
      <c r="W47" s="489" t="s">
        <v>95</v>
      </c>
      <c r="X47" s="1"/>
      <c r="Y47" s="488" t="s">
        <v>494</v>
      </c>
      <c r="Z47" s="488" t="s">
        <v>625</v>
      </c>
      <c r="AA47" s="487">
        <v>11</v>
      </c>
      <c r="AB47" s="486">
        <f t="shared" si="25"/>
        <v>0.9</v>
      </c>
      <c r="AC47" s="485">
        <f t="shared" si="26"/>
        <v>3</v>
      </c>
      <c r="AD47" s="9">
        <v>220</v>
      </c>
      <c r="AE47" s="10">
        <f t="shared" si="27"/>
        <v>0.34990925405431861</v>
      </c>
      <c r="AF47" s="9" t="s">
        <v>937</v>
      </c>
      <c r="AG47" s="9">
        <v>5.32</v>
      </c>
      <c r="AH47" s="484">
        <f t="shared" si="19"/>
        <v>5.3737373737373728E-5</v>
      </c>
      <c r="AI47" s="484">
        <f t="shared" si="19"/>
        <v>5.3737373737373728E-5</v>
      </c>
      <c r="AJ47" s="484">
        <f t="shared" si="19"/>
        <v>5.3737373737373728E-5</v>
      </c>
      <c r="AK47" s="484">
        <f t="shared" si="19"/>
        <v>5.3737373737373728E-5</v>
      </c>
      <c r="AL47" s="484">
        <f t="shared" si="19"/>
        <v>5.3737373737373728E-5</v>
      </c>
      <c r="AM47" s="484">
        <f t="shared" si="19"/>
        <v>5.3737373737373728E-5</v>
      </c>
      <c r="AN47" s="484">
        <f t="shared" si="19"/>
        <v>5.3737373737373728E-5</v>
      </c>
      <c r="AO47" s="484">
        <f t="shared" si="19"/>
        <v>5.3737373737373728E-5</v>
      </c>
      <c r="AP47" s="484">
        <f t="shared" si="19"/>
        <v>2.4848161616161622E-3</v>
      </c>
      <c r="AQ47" s="484">
        <f t="shared" si="19"/>
        <v>1.2415482828282825E-2</v>
      </c>
      <c r="AR47" s="484">
        <f t="shared" si="20"/>
        <v>1.7799967676767676E-2</v>
      </c>
      <c r="AS47" s="484">
        <f t="shared" si="20"/>
        <v>1.8590981818181813E-2</v>
      </c>
      <c r="AT47" s="484">
        <f t="shared" si="20"/>
        <v>1.1142981818181814E-2</v>
      </c>
      <c r="AU47" s="484">
        <f t="shared" si="20"/>
        <v>3.6133010101010092E-3</v>
      </c>
      <c r="AV47" s="484">
        <f t="shared" si="20"/>
        <v>1.0532525252525248E-2</v>
      </c>
      <c r="AW47" s="484">
        <f t="shared" si="20"/>
        <v>1.939919191919191E-2</v>
      </c>
      <c r="AX47" s="484">
        <f t="shared" si="20"/>
        <v>2.149494949494949E-2</v>
      </c>
      <c r="AY47" s="484">
        <f t="shared" si="20"/>
        <v>2.0643749494949491E-2</v>
      </c>
      <c r="AZ47" s="484">
        <f t="shared" si="20"/>
        <v>1.5530101010101006E-2</v>
      </c>
      <c r="BA47" s="484">
        <f t="shared" si="20"/>
        <v>7.9982707070707041E-3</v>
      </c>
      <c r="BB47" s="484">
        <f t="shared" si="20"/>
        <v>5.5027070707070705E-4</v>
      </c>
      <c r="BC47" s="484">
        <f t="shared" si="20"/>
        <v>1.0532525252525254E-4</v>
      </c>
      <c r="BD47" s="484">
        <f t="shared" si="20"/>
        <v>7.7381818181818151E-5</v>
      </c>
      <c r="BE47" s="484">
        <f t="shared" si="20"/>
        <v>5.3737373737373728E-5</v>
      </c>
      <c r="BF47" s="483">
        <f t="shared" si="29"/>
        <v>0.16286293333333327</v>
      </c>
    </row>
    <row r="48" spans="3:58" ht="15.75" thickBot="1">
      <c r="C48" s="488" t="s">
        <v>494</v>
      </c>
      <c r="D48" s="488" t="s">
        <v>492</v>
      </c>
      <c r="E48" s="487">
        <v>20</v>
      </c>
      <c r="F48" s="9">
        <v>39</v>
      </c>
      <c r="G48" s="9">
        <v>0</v>
      </c>
      <c r="H48" s="10">
        <f t="shared" si="30"/>
        <v>4.68</v>
      </c>
      <c r="I48" s="12">
        <v>380</v>
      </c>
      <c r="J48" s="51">
        <v>0.9</v>
      </c>
      <c r="K48" s="490">
        <f t="shared" si="33"/>
        <v>5.1999999999999993</v>
      </c>
      <c r="L48" s="490">
        <f t="shared" si="31"/>
        <v>103.99999999999999</v>
      </c>
      <c r="M48" s="499">
        <v>3</v>
      </c>
      <c r="N48" s="51">
        <f t="shared" si="21"/>
        <v>7.9005826310159311</v>
      </c>
      <c r="O48" s="487">
        <v>1</v>
      </c>
      <c r="P48" s="490">
        <f t="shared" si="22"/>
        <v>7.9005826310159311</v>
      </c>
      <c r="Q48" s="9" t="s">
        <v>373</v>
      </c>
      <c r="R48" s="51">
        <v>90</v>
      </c>
      <c r="S48" s="51">
        <v>91.09</v>
      </c>
      <c r="T48" s="490">
        <f t="shared" si="23"/>
        <v>1</v>
      </c>
      <c r="U48" s="51">
        <f t="shared" si="24"/>
        <v>6.5604986149584474E-2</v>
      </c>
      <c r="V48" s="490">
        <f t="shared" si="32"/>
        <v>2.8891322472299157</v>
      </c>
      <c r="W48" s="489" t="s">
        <v>95</v>
      </c>
      <c r="X48" s="1"/>
      <c r="Y48" s="488" t="s">
        <v>494</v>
      </c>
      <c r="Z48" s="488" t="s">
        <v>492</v>
      </c>
      <c r="AA48" s="487">
        <v>20</v>
      </c>
      <c r="AB48" s="486">
        <f t="shared" si="25"/>
        <v>0.9</v>
      </c>
      <c r="AC48" s="485">
        <f t="shared" si="26"/>
        <v>3</v>
      </c>
      <c r="AD48" s="9">
        <v>380</v>
      </c>
      <c r="AE48" s="10">
        <f t="shared" si="27"/>
        <v>7.9005826310159311</v>
      </c>
      <c r="AF48" s="9" t="str">
        <f t="shared" si="28"/>
        <v>AL No 2 THHN SERIE 8000</v>
      </c>
      <c r="AG48" s="9">
        <v>0.85399999999999998</v>
      </c>
      <c r="AH48" s="484">
        <f t="shared" si="19"/>
        <v>7.9959002770083106E-3</v>
      </c>
      <c r="AI48" s="484">
        <f t="shared" si="19"/>
        <v>7.9959002770083106E-3</v>
      </c>
      <c r="AJ48" s="484">
        <f t="shared" si="19"/>
        <v>7.9959002770083106E-3</v>
      </c>
      <c r="AK48" s="484">
        <f t="shared" si="19"/>
        <v>7.9959002770083106E-3</v>
      </c>
      <c r="AL48" s="484">
        <f t="shared" si="19"/>
        <v>7.9959002770083106E-3</v>
      </c>
      <c r="AM48" s="484">
        <f t="shared" si="19"/>
        <v>7.9959002770083106E-3</v>
      </c>
      <c r="AN48" s="484">
        <f t="shared" si="19"/>
        <v>7.9959002770083106E-3</v>
      </c>
      <c r="AO48" s="484">
        <f t="shared" si="19"/>
        <v>7.9959002770083106E-3</v>
      </c>
      <c r="AP48" s="484">
        <f t="shared" si="19"/>
        <v>0.36973042880886431</v>
      </c>
      <c r="AQ48" s="484">
        <f t="shared" si="19"/>
        <v>1.8473727999999996</v>
      </c>
      <c r="AR48" s="484">
        <f t="shared" si="20"/>
        <v>2.6485620077562322</v>
      </c>
      <c r="AS48" s="484">
        <f t="shared" si="20"/>
        <v>2.7662616598337948</v>
      </c>
      <c r="AT48" s="484">
        <f t="shared" si="20"/>
        <v>1.6580298814404431</v>
      </c>
      <c r="AU48" s="484">
        <f t="shared" si="20"/>
        <v>0.53764433462603856</v>
      </c>
      <c r="AV48" s="484">
        <f t="shared" si="20"/>
        <v>1.5671964542936285</v>
      </c>
      <c r="AW48" s="484">
        <f t="shared" si="20"/>
        <v>2.8865199999999995</v>
      </c>
      <c r="AX48" s="484">
        <f t="shared" si="20"/>
        <v>3.1983601108033235</v>
      </c>
      <c r="AY48" s="484">
        <f t="shared" si="20"/>
        <v>3.0717050504155119</v>
      </c>
      <c r="AZ48" s="484">
        <f t="shared" si="20"/>
        <v>2.3108151800554011</v>
      </c>
      <c r="BA48" s="484">
        <f t="shared" si="20"/>
        <v>1.1901097972299166</v>
      </c>
      <c r="BB48" s="484">
        <f t="shared" si="20"/>
        <v>8.1878018836565078E-2</v>
      </c>
      <c r="BC48" s="484">
        <f t="shared" si="20"/>
        <v>1.5671964542936293E-2</v>
      </c>
      <c r="BD48" s="484">
        <f t="shared" si="20"/>
        <v>1.1514096398891966E-2</v>
      </c>
      <c r="BE48" s="484">
        <f t="shared" si="20"/>
        <v>7.9959002770083106E-3</v>
      </c>
      <c r="BF48" s="483">
        <f t="shared" si="29"/>
        <v>24.233334887534621</v>
      </c>
    </row>
    <row r="49" spans="3:58" ht="15.75" thickBot="1">
      <c r="C49" s="488" t="s">
        <v>492</v>
      </c>
      <c r="D49" s="488" t="s">
        <v>624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1">
        <v>20</v>
      </c>
      <c r="S49" s="51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2.8945375842566929</v>
      </c>
      <c r="W49" s="489" t="s">
        <v>95</v>
      </c>
      <c r="X49" s="1"/>
      <c r="Y49" s="488" t="s">
        <v>492</v>
      </c>
      <c r="Z49" s="488" t="s">
        <v>624</v>
      </c>
      <c r="AA49" s="487">
        <v>11</v>
      </c>
      <c r="AB49" s="486">
        <f t="shared" si="25"/>
        <v>0.9</v>
      </c>
      <c r="AC49" s="485">
        <f t="shared" si="26"/>
        <v>3</v>
      </c>
      <c r="AD49" s="9">
        <v>220</v>
      </c>
      <c r="AE49" s="10">
        <f t="shared" si="27"/>
        <v>0.34990925405431861</v>
      </c>
      <c r="AF49" s="9" t="s">
        <v>937</v>
      </c>
      <c r="AG49" s="9">
        <v>5.32</v>
      </c>
      <c r="AH49" s="484">
        <f t="shared" si="19"/>
        <v>5.3737373737373728E-5</v>
      </c>
      <c r="AI49" s="484">
        <f t="shared" si="19"/>
        <v>5.3737373737373728E-5</v>
      </c>
      <c r="AJ49" s="484">
        <f t="shared" si="19"/>
        <v>5.3737373737373728E-5</v>
      </c>
      <c r="AK49" s="484">
        <f t="shared" si="19"/>
        <v>5.3737373737373728E-5</v>
      </c>
      <c r="AL49" s="484">
        <f t="shared" si="19"/>
        <v>5.3737373737373728E-5</v>
      </c>
      <c r="AM49" s="484">
        <f t="shared" si="19"/>
        <v>5.3737373737373728E-5</v>
      </c>
      <c r="AN49" s="484">
        <f t="shared" si="19"/>
        <v>5.3737373737373728E-5</v>
      </c>
      <c r="AO49" s="484">
        <f t="shared" si="19"/>
        <v>5.3737373737373728E-5</v>
      </c>
      <c r="AP49" s="484">
        <f t="shared" si="19"/>
        <v>2.4848161616161622E-3</v>
      </c>
      <c r="AQ49" s="484">
        <f t="shared" si="19"/>
        <v>1.2415482828282825E-2</v>
      </c>
      <c r="AR49" s="484">
        <f t="shared" si="20"/>
        <v>1.7799967676767676E-2</v>
      </c>
      <c r="AS49" s="484">
        <f t="shared" si="20"/>
        <v>1.8590981818181813E-2</v>
      </c>
      <c r="AT49" s="484">
        <f t="shared" si="20"/>
        <v>1.1142981818181814E-2</v>
      </c>
      <c r="AU49" s="484">
        <f t="shared" si="20"/>
        <v>3.6133010101010092E-3</v>
      </c>
      <c r="AV49" s="484">
        <f t="shared" si="20"/>
        <v>1.0532525252525248E-2</v>
      </c>
      <c r="AW49" s="484">
        <f t="shared" si="20"/>
        <v>1.939919191919191E-2</v>
      </c>
      <c r="AX49" s="484">
        <f t="shared" si="20"/>
        <v>2.149494949494949E-2</v>
      </c>
      <c r="AY49" s="484">
        <f t="shared" si="20"/>
        <v>2.0643749494949491E-2</v>
      </c>
      <c r="AZ49" s="484">
        <f t="shared" si="20"/>
        <v>1.5530101010101006E-2</v>
      </c>
      <c r="BA49" s="484">
        <f t="shared" si="20"/>
        <v>7.9982707070707041E-3</v>
      </c>
      <c r="BB49" s="484">
        <f t="shared" si="20"/>
        <v>5.5027070707070705E-4</v>
      </c>
      <c r="BC49" s="484">
        <f t="shared" si="20"/>
        <v>1.0532525252525254E-4</v>
      </c>
      <c r="BD49" s="484">
        <f t="shared" si="20"/>
        <v>7.7381818181818151E-5</v>
      </c>
      <c r="BE49" s="484">
        <f t="shared" si="20"/>
        <v>5.3737373737373728E-5</v>
      </c>
      <c r="BF49" s="483">
        <f t="shared" si="29"/>
        <v>0.16286293333333327</v>
      </c>
    </row>
    <row r="50" spans="3:58" ht="15.75" thickBot="1">
      <c r="C50" s="488" t="s">
        <v>492</v>
      </c>
      <c r="D50" s="488" t="s">
        <v>490</v>
      </c>
      <c r="E50" s="487">
        <v>20</v>
      </c>
      <c r="F50" s="9">
        <v>38</v>
      </c>
      <c r="G50" s="9">
        <v>0</v>
      </c>
      <c r="H50" s="10">
        <f t="shared" si="30"/>
        <v>4.5599999999999996</v>
      </c>
      <c r="I50" s="12">
        <v>380</v>
      </c>
      <c r="J50" s="51">
        <v>0.9</v>
      </c>
      <c r="K50" s="490">
        <f t="shared" si="33"/>
        <v>5.0666666666666664</v>
      </c>
      <c r="L50" s="490">
        <f t="shared" si="31"/>
        <v>101.33333333333333</v>
      </c>
      <c r="M50" s="499">
        <v>3</v>
      </c>
      <c r="N50" s="51">
        <f t="shared" si="21"/>
        <v>7.6980035891950092</v>
      </c>
      <c r="O50" s="487">
        <v>1</v>
      </c>
      <c r="P50" s="490">
        <f t="shared" si="22"/>
        <v>7.6980035891950092</v>
      </c>
      <c r="Q50" s="9" t="s">
        <v>373</v>
      </c>
      <c r="R50" s="51">
        <v>90</v>
      </c>
      <c r="S50" s="51">
        <v>91.09</v>
      </c>
      <c r="T50" s="490">
        <f t="shared" si="23"/>
        <v>1</v>
      </c>
      <c r="U50" s="51">
        <f t="shared" si="24"/>
        <v>6.3922807017543853E-2</v>
      </c>
      <c r="V50" s="490">
        <f t="shared" si="32"/>
        <v>2.9584603912742367</v>
      </c>
      <c r="W50" s="489" t="s">
        <v>95</v>
      </c>
      <c r="X50" s="1"/>
      <c r="Y50" s="488" t="s">
        <v>492</v>
      </c>
      <c r="Z50" s="488" t="s">
        <v>490</v>
      </c>
      <c r="AA50" s="487">
        <v>20</v>
      </c>
      <c r="AB50" s="486">
        <f t="shared" si="25"/>
        <v>0.9</v>
      </c>
      <c r="AC50" s="485">
        <f t="shared" si="26"/>
        <v>3</v>
      </c>
      <c r="AD50" s="9">
        <v>380</v>
      </c>
      <c r="AE50" s="10">
        <f t="shared" si="27"/>
        <v>7.6980035891950092</v>
      </c>
      <c r="AF50" s="9" t="str">
        <f t="shared" si="28"/>
        <v>AL No 2 THHN SERIE 8000</v>
      </c>
      <c r="AG50" s="9">
        <v>0.85399999999999998</v>
      </c>
      <c r="AH50" s="484">
        <f t="shared" ref="AH50:AQ59" si="34">$AC50*($AE50*AH$9)^2*$AG50*$AA50/1000</f>
        <v>7.5911111111111084E-3</v>
      </c>
      <c r="AI50" s="484">
        <f t="shared" si="34"/>
        <v>7.5911111111111084E-3</v>
      </c>
      <c r="AJ50" s="484">
        <f t="shared" si="34"/>
        <v>7.5911111111111084E-3</v>
      </c>
      <c r="AK50" s="484">
        <f t="shared" si="34"/>
        <v>7.5911111111111084E-3</v>
      </c>
      <c r="AL50" s="484">
        <f t="shared" si="34"/>
        <v>7.5911111111111084E-3</v>
      </c>
      <c r="AM50" s="484">
        <f t="shared" si="34"/>
        <v>7.5911111111111084E-3</v>
      </c>
      <c r="AN50" s="484">
        <f t="shared" si="34"/>
        <v>7.5911111111111084E-3</v>
      </c>
      <c r="AO50" s="484">
        <f t="shared" si="34"/>
        <v>7.5911111111111084E-3</v>
      </c>
      <c r="AP50" s="484">
        <f t="shared" si="34"/>
        <v>0.35101297777777773</v>
      </c>
      <c r="AQ50" s="484">
        <f t="shared" si="34"/>
        <v>1.7538503111111106</v>
      </c>
      <c r="AR50" s="484">
        <f t="shared" ref="AR50:BE59" si="35">$AC50*($AE50*AR$9)^2*$AG50*$AA50/1000</f>
        <v>2.5144796444444437</v>
      </c>
      <c r="AS50" s="484">
        <f t="shared" si="35"/>
        <v>2.6262207999999991</v>
      </c>
      <c r="AT50" s="484">
        <f t="shared" si="35"/>
        <v>1.5740927999999994</v>
      </c>
      <c r="AU50" s="484">
        <f t="shared" si="35"/>
        <v>0.5104263111111107</v>
      </c>
      <c r="AV50" s="484">
        <f t="shared" si="35"/>
        <v>1.4878577777777773</v>
      </c>
      <c r="AW50" s="484">
        <f t="shared" si="35"/>
        <v>2.7403911111111099</v>
      </c>
      <c r="AX50" s="484">
        <f t="shared" si="35"/>
        <v>3.0364444444444438</v>
      </c>
      <c r="AY50" s="484">
        <f t="shared" si="35"/>
        <v>2.9162012444444434</v>
      </c>
      <c r="AZ50" s="484">
        <f t="shared" si="35"/>
        <v>2.1938311111111104</v>
      </c>
      <c r="BA50" s="484">
        <f t="shared" si="35"/>
        <v>1.1298609777777775</v>
      </c>
      <c r="BB50" s="484">
        <f t="shared" si="35"/>
        <v>7.7732977777777781E-2</v>
      </c>
      <c r="BC50" s="484">
        <f t="shared" si="35"/>
        <v>1.4878577777777775E-2</v>
      </c>
      <c r="BD50" s="484">
        <f t="shared" si="35"/>
        <v>1.0931199999999997E-2</v>
      </c>
      <c r="BE50" s="484">
        <f t="shared" si="35"/>
        <v>7.5911111111111084E-3</v>
      </c>
      <c r="BF50" s="483">
        <f t="shared" si="29"/>
        <v>23.00653226666666</v>
      </c>
    </row>
    <row r="51" spans="3:58" ht="15.75" thickBot="1">
      <c r="C51" s="488" t="s">
        <v>490</v>
      </c>
      <c r="D51" s="488" t="s">
        <v>623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1">
        <v>20</v>
      </c>
      <c r="S51" s="51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2.9638657283010139</v>
      </c>
      <c r="W51" s="489" t="s">
        <v>95</v>
      </c>
      <c r="X51" s="1"/>
      <c r="Y51" s="488" t="s">
        <v>490</v>
      </c>
      <c r="Z51" s="488" t="s">
        <v>623</v>
      </c>
      <c r="AA51" s="487">
        <v>11</v>
      </c>
      <c r="AB51" s="486">
        <f t="shared" si="25"/>
        <v>0.9</v>
      </c>
      <c r="AC51" s="485">
        <f t="shared" si="26"/>
        <v>3</v>
      </c>
      <c r="AD51" s="9">
        <v>220</v>
      </c>
      <c r="AE51" s="10">
        <f t="shared" si="27"/>
        <v>0.34990925405431861</v>
      </c>
      <c r="AF51" s="9" t="s">
        <v>937</v>
      </c>
      <c r="AG51" s="9">
        <v>5.32</v>
      </c>
      <c r="AH51" s="484">
        <f t="shared" si="34"/>
        <v>5.3737373737373728E-5</v>
      </c>
      <c r="AI51" s="484">
        <f t="shared" si="34"/>
        <v>5.3737373737373728E-5</v>
      </c>
      <c r="AJ51" s="484">
        <f t="shared" si="34"/>
        <v>5.3737373737373728E-5</v>
      </c>
      <c r="AK51" s="484">
        <f t="shared" si="34"/>
        <v>5.3737373737373728E-5</v>
      </c>
      <c r="AL51" s="484">
        <f t="shared" si="34"/>
        <v>5.3737373737373728E-5</v>
      </c>
      <c r="AM51" s="484">
        <f t="shared" si="34"/>
        <v>5.3737373737373728E-5</v>
      </c>
      <c r="AN51" s="484">
        <f t="shared" si="34"/>
        <v>5.3737373737373728E-5</v>
      </c>
      <c r="AO51" s="484">
        <f t="shared" si="34"/>
        <v>5.3737373737373728E-5</v>
      </c>
      <c r="AP51" s="484">
        <f t="shared" si="34"/>
        <v>2.4848161616161622E-3</v>
      </c>
      <c r="AQ51" s="484">
        <f t="shared" si="34"/>
        <v>1.2415482828282825E-2</v>
      </c>
      <c r="AR51" s="484">
        <f t="shared" si="35"/>
        <v>1.7799967676767676E-2</v>
      </c>
      <c r="AS51" s="484">
        <f t="shared" si="35"/>
        <v>1.8590981818181813E-2</v>
      </c>
      <c r="AT51" s="484">
        <f t="shared" si="35"/>
        <v>1.1142981818181814E-2</v>
      </c>
      <c r="AU51" s="484">
        <f t="shared" si="35"/>
        <v>3.6133010101010092E-3</v>
      </c>
      <c r="AV51" s="484">
        <f t="shared" si="35"/>
        <v>1.0532525252525248E-2</v>
      </c>
      <c r="AW51" s="484">
        <f t="shared" si="35"/>
        <v>1.939919191919191E-2</v>
      </c>
      <c r="AX51" s="484">
        <f t="shared" si="35"/>
        <v>2.149494949494949E-2</v>
      </c>
      <c r="AY51" s="484">
        <f t="shared" si="35"/>
        <v>2.0643749494949491E-2</v>
      </c>
      <c r="AZ51" s="484">
        <f t="shared" si="35"/>
        <v>1.5530101010101006E-2</v>
      </c>
      <c r="BA51" s="484">
        <f t="shared" si="35"/>
        <v>7.9982707070707041E-3</v>
      </c>
      <c r="BB51" s="484">
        <f t="shared" si="35"/>
        <v>5.5027070707070705E-4</v>
      </c>
      <c r="BC51" s="484">
        <f t="shared" si="35"/>
        <v>1.0532525252525254E-4</v>
      </c>
      <c r="BD51" s="484">
        <f t="shared" si="35"/>
        <v>7.7381818181818151E-5</v>
      </c>
      <c r="BE51" s="484">
        <f t="shared" si="35"/>
        <v>5.3737373737373728E-5</v>
      </c>
      <c r="BF51" s="483">
        <f t="shared" si="29"/>
        <v>0.16286293333333327</v>
      </c>
    </row>
    <row r="52" spans="3:58" ht="15.75" thickBot="1">
      <c r="C52" s="488" t="s">
        <v>490</v>
      </c>
      <c r="D52" s="488" t="s">
        <v>488</v>
      </c>
      <c r="E52" s="487">
        <v>41</v>
      </c>
      <c r="F52" s="9">
        <v>37</v>
      </c>
      <c r="G52" s="9">
        <v>0</v>
      </c>
      <c r="H52" s="10">
        <f t="shared" si="30"/>
        <v>4.4400000000000004</v>
      </c>
      <c r="I52" s="12">
        <v>380</v>
      </c>
      <c r="J52" s="51">
        <v>0.9</v>
      </c>
      <c r="K52" s="490">
        <f t="shared" si="33"/>
        <v>4.9333333333333336</v>
      </c>
      <c r="L52" s="490">
        <f t="shared" si="31"/>
        <v>202.26666666666668</v>
      </c>
      <c r="M52" s="499">
        <v>3</v>
      </c>
      <c r="N52" s="51">
        <f t="shared" si="21"/>
        <v>7.4954245473740881</v>
      </c>
      <c r="O52" s="487">
        <v>1</v>
      </c>
      <c r="P52" s="490">
        <f t="shared" si="22"/>
        <v>7.4954245473740881</v>
      </c>
      <c r="Q52" s="9" t="s">
        <v>373</v>
      </c>
      <c r="R52" s="51">
        <v>90</v>
      </c>
      <c r="S52" s="51">
        <v>91.09</v>
      </c>
      <c r="T52" s="490">
        <f t="shared" si="23"/>
        <v>1</v>
      </c>
      <c r="U52" s="51">
        <f t="shared" si="24"/>
        <v>0.12759328716528162</v>
      </c>
      <c r="V52" s="490">
        <f t="shared" si="32"/>
        <v>3.0914590154662953</v>
      </c>
      <c r="W52" s="489" t="s">
        <v>95</v>
      </c>
      <c r="X52" s="1"/>
      <c r="Y52" s="488" t="s">
        <v>490</v>
      </c>
      <c r="Z52" s="488" t="s">
        <v>488</v>
      </c>
      <c r="AA52" s="487">
        <v>41</v>
      </c>
      <c r="AB52" s="486">
        <f t="shared" si="25"/>
        <v>0.9</v>
      </c>
      <c r="AC52" s="485">
        <f t="shared" si="26"/>
        <v>3</v>
      </c>
      <c r="AD52" s="9">
        <v>380</v>
      </c>
      <c r="AE52" s="10">
        <f t="shared" si="27"/>
        <v>7.4954245473740881</v>
      </c>
      <c r="AF52" s="9" t="str">
        <f t="shared" si="28"/>
        <v>AL No 2 THHN SERIE 8000</v>
      </c>
      <c r="AG52" s="9">
        <v>0.85399999999999998</v>
      </c>
      <c r="AH52" s="484">
        <f t="shared" si="34"/>
        <v>1.4753513696522008E-2</v>
      </c>
      <c r="AI52" s="484">
        <f t="shared" si="34"/>
        <v>1.4753513696522008E-2</v>
      </c>
      <c r="AJ52" s="484">
        <f t="shared" si="34"/>
        <v>1.4753513696522008E-2</v>
      </c>
      <c r="AK52" s="484">
        <f t="shared" si="34"/>
        <v>1.4753513696522008E-2</v>
      </c>
      <c r="AL52" s="484">
        <f t="shared" si="34"/>
        <v>1.4753513696522008E-2</v>
      </c>
      <c r="AM52" s="484">
        <f t="shared" si="34"/>
        <v>1.4753513696522008E-2</v>
      </c>
      <c r="AN52" s="484">
        <f t="shared" si="34"/>
        <v>1.4753513696522008E-2</v>
      </c>
      <c r="AO52" s="484">
        <f t="shared" si="34"/>
        <v>1.4753513696522008E-2</v>
      </c>
      <c r="AP52" s="484">
        <f t="shared" si="34"/>
        <v>0.68220247332717732</v>
      </c>
      <c r="AQ52" s="484">
        <f t="shared" si="34"/>
        <v>3.4086518044444429</v>
      </c>
      <c r="AR52" s="484">
        <f t="shared" si="35"/>
        <v>4.8869538768359488</v>
      </c>
      <c r="AS52" s="484">
        <f t="shared" si="35"/>
        <v>5.1041255984487526</v>
      </c>
      <c r="AT52" s="484">
        <f t="shared" si="35"/>
        <v>3.0592886001108028</v>
      </c>
      <c r="AU52" s="484">
        <f t="shared" si="35"/>
        <v>0.99202626095413926</v>
      </c>
      <c r="AV52" s="484">
        <f t="shared" si="35"/>
        <v>2.8916886845183125</v>
      </c>
      <c r="AW52" s="484">
        <f t="shared" si="35"/>
        <v>5.3260184444444416</v>
      </c>
      <c r="AX52" s="484">
        <f t="shared" si="35"/>
        <v>5.901405478608801</v>
      </c>
      <c r="AY52" s="484">
        <f t="shared" si="35"/>
        <v>5.6677098216558939</v>
      </c>
      <c r="AZ52" s="484">
        <f t="shared" si="35"/>
        <v>4.2637654582948583</v>
      </c>
      <c r="BA52" s="484">
        <f t="shared" si="35"/>
        <v>2.1959129785903353</v>
      </c>
      <c r="BB52" s="484">
        <f t="shared" si="35"/>
        <v>0.15107598025238533</v>
      </c>
      <c r="BC52" s="484">
        <f t="shared" si="35"/>
        <v>2.8916886845183135E-2</v>
      </c>
      <c r="BD52" s="484">
        <f t="shared" si="35"/>
        <v>2.1245059722991684E-2</v>
      </c>
      <c r="BE52" s="484">
        <f t="shared" si="35"/>
        <v>1.4753513696522008E-2</v>
      </c>
      <c r="BF52" s="483">
        <f t="shared" si="29"/>
        <v>44.713769030323164</v>
      </c>
    </row>
    <row r="53" spans="3:58" ht="15.75" thickBot="1">
      <c r="C53" s="488" t="s">
        <v>488</v>
      </c>
      <c r="D53" s="488" t="s">
        <v>622</v>
      </c>
      <c r="E53" s="487">
        <v>11</v>
      </c>
      <c r="F53" s="9">
        <v>2</v>
      </c>
      <c r="G53" s="9">
        <v>0</v>
      </c>
      <c r="H53" s="10">
        <f t="shared" si="30"/>
        <v>0.24</v>
      </c>
      <c r="I53" s="12">
        <v>220</v>
      </c>
      <c r="J53" s="51">
        <v>0.9</v>
      </c>
      <c r="K53" s="490">
        <f t="shared" si="33"/>
        <v>0.26666666666666666</v>
      </c>
      <c r="L53" s="490">
        <f t="shared" si="31"/>
        <v>2.9333333333333331</v>
      </c>
      <c r="M53" s="487">
        <v>3</v>
      </c>
      <c r="N53" s="51">
        <f t="shared" si="21"/>
        <v>0.69981850810863722</v>
      </c>
      <c r="O53" s="487">
        <v>1</v>
      </c>
      <c r="P53" s="490">
        <f t="shared" si="22"/>
        <v>0.69981850810863722</v>
      </c>
      <c r="Q53" s="9" t="s">
        <v>937</v>
      </c>
      <c r="R53" s="51">
        <v>20</v>
      </c>
      <c r="S53" s="51">
        <v>532.17999999999995</v>
      </c>
      <c r="T53" s="490">
        <f t="shared" si="23"/>
        <v>1</v>
      </c>
      <c r="U53" s="51">
        <f t="shared" si="24"/>
        <v>1.0810674053554938E-2</v>
      </c>
      <c r="V53" s="490">
        <f t="shared" si="32"/>
        <v>3.1022696895198503</v>
      </c>
      <c r="W53" s="489" t="s">
        <v>95</v>
      </c>
      <c r="X53" s="1"/>
      <c r="Y53" s="488" t="s">
        <v>488</v>
      </c>
      <c r="Z53" s="488" t="s">
        <v>622</v>
      </c>
      <c r="AA53" s="487">
        <v>11</v>
      </c>
      <c r="AB53" s="486">
        <f t="shared" si="25"/>
        <v>0.9</v>
      </c>
      <c r="AC53" s="485">
        <f t="shared" si="26"/>
        <v>3</v>
      </c>
      <c r="AD53" s="9">
        <v>220</v>
      </c>
      <c r="AE53" s="10">
        <f t="shared" si="27"/>
        <v>0.69981850810863722</v>
      </c>
      <c r="AF53" s="9" t="s">
        <v>937</v>
      </c>
      <c r="AG53" s="9">
        <v>5.32</v>
      </c>
      <c r="AH53" s="484">
        <f t="shared" si="34"/>
        <v>2.1494949494949491E-4</v>
      </c>
      <c r="AI53" s="484">
        <f t="shared" si="34"/>
        <v>2.1494949494949491E-4</v>
      </c>
      <c r="AJ53" s="484">
        <f t="shared" si="34"/>
        <v>2.1494949494949491E-4</v>
      </c>
      <c r="AK53" s="484">
        <f t="shared" si="34"/>
        <v>2.1494949494949491E-4</v>
      </c>
      <c r="AL53" s="484">
        <f t="shared" si="34"/>
        <v>2.1494949494949491E-4</v>
      </c>
      <c r="AM53" s="484">
        <f t="shared" si="34"/>
        <v>2.1494949494949491E-4</v>
      </c>
      <c r="AN53" s="484">
        <f t="shared" si="34"/>
        <v>2.1494949494949491E-4</v>
      </c>
      <c r="AO53" s="484">
        <f t="shared" si="34"/>
        <v>2.1494949494949491E-4</v>
      </c>
      <c r="AP53" s="484">
        <f t="shared" si="34"/>
        <v>9.9392646464646489E-3</v>
      </c>
      <c r="AQ53" s="484">
        <f t="shared" si="34"/>
        <v>4.9661931313131298E-2</v>
      </c>
      <c r="AR53" s="484">
        <f t="shared" si="35"/>
        <v>7.1199870707070706E-2</v>
      </c>
      <c r="AS53" s="484">
        <f t="shared" si="35"/>
        <v>7.4363927272727254E-2</v>
      </c>
      <c r="AT53" s="484">
        <f t="shared" si="35"/>
        <v>4.4571927272727255E-2</v>
      </c>
      <c r="AU53" s="484">
        <f t="shared" si="35"/>
        <v>1.4453204040404037E-2</v>
      </c>
      <c r="AV53" s="484">
        <f t="shared" si="35"/>
        <v>4.2130101010100993E-2</v>
      </c>
      <c r="AW53" s="484">
        <f t="shared" si="35"/>
        <v>7.7596767676767639E-2</v>
      </c>
      <c r="AX53" s="484">
        <f t="shared" si="35"/>
        <v>8.5979797979797962E-2</v>
      </c>
      <c r="AY53" s="484">
        <f t="shared" si="35"/>
        <v>8.2574997979797962E-2</v>
      </c>
      <c r="AZ53" s="484">
        <f t="shared" si="35"/>
        <v>6.2120404040404024E-2</v>
      </c>
      <c r="BA53" s="484">
        <f t="shared" si="35"/>
        <v>3.1993082828282816E-2</v>
      </c>
      <c r="BB53" s="484">
        <f t="shared" si="35"/>
        <v>2.2010828282828282E-3</v>
      </c>
      <c r="BC53" s="484">
        <f t="shared" si="35"/>
        <v>4.2130101010101015E-4</v>
      </c>
      <c r="BD53" s="484">
        <f t="shared" si="35"/>
        <v>3.095272727272726E-4</v>
      </c>
      <c r="BE53" s="484">
        <f t="shared" si="35"/>
        <v>2.1494949494949491E-4</v>
      </c>
      <c r="BF53" s="483">
        <f t="shared" si="29"/>
        <v>0.65145173333333306</v>
      </c>
    </row>
    <row r="54" spans="3:58" ht="15.75" thickBot="1">
      <c r="C54" s="488" t="s">
        <v>488</v>
      </c>
      <c r="D54" s="488" t="s">
        <v>486</v>
      </c>
      <c r="E54" s="487">
        <v>40</v>
      </c>
      <c r="F54" s="9">
        <v>35</v>
      </c>
      <c r="G54" s="9">
        <v>0</v>
      </c>
      <c r="H54" s="10">
        <f t="shared" si="30"/>
        <v>4.2</v>
      </c>
      <c r="I54" s="12">
        <v>380</v>
      </c>
      <c r="J54" s="51">
        <v>0.9</v>
      </c>
      <c r="K54" s="490">
        <f t="shared" si="33"/>
        <v>4.666666666666667</v>
      </c>
      <c r="L54" s="490">
        <f t="shared" si="31"/>
        <v>186.66666666666669</v>
      </c>
      <c r="M54" s="499">
        <v>3</v>
      </c>
      <c r="N54" s="51">
        <f t="shared" si="21"/>
        <v>7.0902664637322461</v>
      </c>
      <c r="O54" s="487">
        <v>1</v>
      </c>
      <c r="P54" s="490">
        <f t="shared" si="22"/>
        <v>7.0902664637322461</v>
      </c>
      <c r="Q54" s="9" t="s">
        <v>373</v>
      </c>
      <c r="R54" s="51">
        <v>90</v>
      </c>
      <c r="S54" s="51">
        <v>91.09</v>
      </c>
      <c r="T54" s="490">
        <f t="shared" si="23"/>
        <v>1</v>
      </c>
      <c r="U54" s="51">
        <f t="shared" si="24"/>
        <v>0.11775253924284398</v>
      </c>
      <c r="V54" s="490">
        <f t="shared" si="32"/>
        <v>3.2200222287626943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486">
        <f t="shared" si="25"/>
        <v>0.9</v>
      </c>
      <c r="AC54" s="485">
        <f t="shared" si="26"/>
        <v>3</v>
      </c>
      <c r="AD54" s="9">
        <v>380</v>
      </c>
      <c r="AE54" s="10">
        <f t="shared" si="27"/>
        <v>7.0902664637322461</v>
      </c>
      <c r="AF54" s="9" t="str">
        <f t="shared" si="28"/>
        <v>AL No 2 THHN SERIE 8000</v>
      </c>
      <c r="AG54" s="9">
        <v>0.85399999999999998</v>
      </c>
      <c r="AH54" s="484">
        <f t="shared" si="34"/>
        <v>1.2879655278547246E-2</v>
      </c>
      <c r="AI54" s="484">
        <f t="shared" si="34"/>
        <v>1.2879655278547246E-2</v>
      </c>
      <c r="AJ54" s="484">
        <f t="shared" si="34"/>
        <v>1.2879655278547246E-2</v>
      </c>
      <c r="AK54" s="484">
        <f t="shared" si="34"/>
        <v>1.2879655278547246E-2</v>
      </c>
      <c r="AL54" s="484">
        <f t="shared" si="34"/>
        <v>1.2879655278547246E-2</v>
      </c>
      <c r="AM54" s="484">
        <f t="shared" si="34"/>
        <v>1.2879655278547246E-2</v>
      </c>
      <c r="AN54" s="484">
        <f t="shared" si="34"/>
        <v>1.2879655278547246E-2</v>
      </c>
      <c r="AO54" s="484">
        <f t="shared" si="34"/>
        <v>1.2879655278547246E-2</v>
      </c>
      <c r="AP54" s="484">
        <f t="shared" si="34"/>
        <v>0.59555526008002468</v>
      </c>
      <c r="AQ54" s="484">
        <f t="shared" si="34"/>
        <v>2.9757155555555554</v>
      </c>
      <c r="AR54" s="484">
        <f t="shared" si="35"/>
        <v>4.2662570144659897</v>
      </c>
      <c r="AS54" s="484">
        <f t="shared" si="35"/>
        <v>4.4558455401662052</v>
      </c>
      <c r="AT54" s="484">
        <f t="shared" si="35"/>
        <v>2.670725318559557</v>
      </c>
      <c r="AU54" s="484">
        <f t="shared" si="35"/>
        <v>0.8660280209295167</v>
      </c>
      <c r="AV54" s="484">
        <f t="shared" si="35"/>
        <v>2.5244124345952601</v>
      </c>
      <c r="AW54" s="484">
        <f t="shared" si="35"/>
        <v>4.6495555555555548</v>
      </c>
      <c r="AX54" s="484">
        <f t="shared" si="35"/>
        <v>5.1518621114188976</v>
      </c>
      <c r="AY54" s="484">
        <f t="shared" si="35"/>
        <v>4.9478483718067094</v>
      </c>
      <c r="AZ54" s="484">
        <f t="shared" si="35"/>
        <v>3.7222203755001533</v>
      </c>
      <c r="BA54" s="484">
        <f t="shared" si="35"/>
        <v>1.9170078916589717</v>
      </c>
      <c r="BB54" s="484">
        <f t="shared" si="35"/>
        <v>0.1318876700523238</v>
      </c>
      <c r="BC54" s="484">
        <f t="shared" si="35"/>
        <v>2.5244124345952607E-2</v>
      </c>
      <c r="BD54" s="484">
        <f t="shared" si="35"/>
        <v>1.8546703601108029E-2</v>
      </c>
      <c r="BE54" s="484">
        <f t="shared" si="35"/>
        <v>1.2879655278547246E-2</v>
      </c>
      <c r="BF54" s="483">
        <f t="shared" si="29"/>
        <v>39.034628845798693</v>
      </c>
    </row>
    <row r="55" spans="3:58" ht="15.75" thickBot="1">
      <c r="C55" s="488" t="s">
        <v>486</v>
      </c>
      <c r="D55" s="488" t="s">
        <v>621</v>
      </c>
      <c r="E55" s="487">
        <v>11</v>
      </c>
      <c r="F55" s="9">
        <v>2</v>
      </c>
      <c r="G55" s="9">
        <v>0</v>
      </c>
      <c r="H55" s="10">
        <f t="shared" si="30"/>
        <v>0.24</v>
      </c>
      <c r="I55" s="12">
        <v>220</v>
      </c>
      <c r="J55" s="51">
        <v>0.9</v>
      </c>
      <c r="K55" s="490">
        <f t="shared" si="33"/>
        <v>0.26666666666666666</v>
      </c>
      <c r="L55" s="490">
        <f t="shared" si="31"/>
        <v>2.9333333333333331</v>
      </c>
      <c r="M55" s="487">
        <v>3</v>
      </c>
      <c r="N55" s="51">
        <f t="shared" si="21"/>
        <v>0.69981850810863722</v>
      </c>
      <c r="O55" s="487">
        <v>1</v>
      </c>
      <c r="P55" s="490">
        <f t="shared" si="22"/>
        <v>0.69981850810863722</v>
      </c>
      <c r="Q55" s="9" t="s">
        <v>937</v>
      </c>
      <c r="R55" s="51">
        <v>20</v>
      </c>
      <c r="S55" s="51">
        <v>532.17999999999995</v>
      </c>
      <c r="T55" s="490">
        <f t="shared" si="23"/>
        <v>1</v>
      </c>
      <c r="U55" s="51">
        <f t="shared" si="24"/>
        <v>1.0810674053554938E-2</v>
      </c>
      <c r="V55" s="490">
        <f t="shared" si="32"/>
        <v>3.2308329028162492</v>
      </c>
      <c r="W55" s="489" t="s">
        <v>95</v>
      </c>
      <c r="X55" s="1"/>
      <c r="Y55" s="488" t="s">
        <v>486</v>
      </c>
      <c r="Z55" s="488" t="s">
        <v>621</v>
      </c>
      <c r="AA55" s="487">
        <v>11</v>
      </c>
      <c r="AB55" s="486">
        <f t="shared" si="25"/>
        <v>0.9</v>
      </c>
      <c r="AC55" s="485">
        <f t="shared" si="26"/>
        <v>3</v>
      </c>
      <c r="AD55" s="9">
        <v>220</v>
      </c>
      <c r="AE55" s="10">
        <f t="shared" si="27"/>
        <v>0.69981850810863722</v>
      </c>
      <c r="AF55" s="9" t="s">
        <v>937</v>
      </c>
      <c r="AG55" s="9">
        <v>5.32</v>
      </c>
      <c r="AH55" s="484">
        <f t="shared" si="34"/>
        <v>2.1494949494949491E-4</v>
      </c>
      <c r="AI55" s="484">
        <f t="shared" si="34"/>
        <v>2.1494949494949491E-4</v>
      </c>
      <c r="AJ55" s="484">
        <f t="shared" si="34"/>
        <v>2.1494949494949491E-4</v>
      </c>
      <c r="AK55" s="484">
        <f t="shared" si="34"/>
        <v>2.1494949494949491E-4</v>
      </c>
      <c r="AL55" s="484">
        <f t="shared" si="34"/>
        <v>2.1494949494949491E-4</v>
      </c>
      <c r="AM55" s="484">
        <f t="shared" si="34"/>
        <v>2.1494949494949491E-4</v>
      </c>
      <c r="AN55" s="484">
        <f t="shared" si="34"/>
        <v>2.1494949494949491E-4</v>
      </c>
      <c r="AO55" s="484">
        <f t="shared" si="34"/>
        <v>2.1494949494949491E-4</v>
      </c>
      <c r="AP55" s="484">
        <f t="shared" si="34"/>
        <v>9.9392646464646489E-3</v>
      </c>
      <c r="AQ55" s="484">
        <f t="shared" si="34"/>
        <v>4.9661931313131298E-2</v>
      </c>
      <c r="AR55" s="484">
        <f t="shared" si="35"/>
        <v>7.1199870707070706E-2</v>
      </c>
      <c r="AS55" s="484">
        <f t="shared" si="35"/>
        <v>7.4363927272727254E-2</v>
      </c>
      <c r="AT55" s="484">
        <f t="shared" si="35"/>
        <v>4.4571927272727255E-2</v>
      </c>
      <c r="AU55" s="484">
        <f t="shared" si="35"/>
        <v>1.4453204040404037E-2</v>
      </c>
      <c r="AV55" s="484">
        <f t="shared" si="35"/>
        <v>4.2130101010100993E-2</v>
      </c>
      <c r="AW55" s="484">
        <f t="shared" si="35"/>
        <v>7.7596767676767639E-2</v>
      </c>
      <c r="AX55" s="484">
        <f t="shared" si="35"/>
        <v>8.5979797979797962E-2</v>
      </c>
      <c r="AY55" s="484">
        <f t="shared" si="35"/>
        <v>8.2574997979797962E-2</v>
      </c>
      <c r="AZ55" s="484">
        <f t="shared" si="35"/>
        <v>6.2120404040404024E-2</v>
      </c>
      <c r="BA55" s="484">
        <f t="shared" si="35"/>
        <v>3.1993082828282816E-2</v>
      </c>
      <c r="BB55" s="484">
        <f t="shared" si="35"/>
        <v>2.2010828282828282E-3</v>
      </c>
      <c r="BC55" s="484">
        <f t="shared" si="35"/>
        <v>4.2130101010101015E-4</v>
      </c>
      <c r="BD55" s="484">
        <f t="shared" si="35"/>
        <v>3.095272727272726E-4</v>
      </c>
      <c r="BE55" s="484">
        <f t="shared" si="35"/>
        <v>2.1494949494949491E-4</v>
      </c>
      <c r="BF55" s="483">
        <f t="shared" si="29"/>
        <v>0.65145173333333306</v>
      </c>
    </row>
    <row r="56" spans="3:58" ht="15.75" thickBot="1">
      <c r="C56" s="488" t="s">
        <v>486</v>
      </c>
      <c r="D56" s="488" t="s">
        <v>484</v>
      </c>
      <c r="E56" s="487">
        <v>44</v>
      </c>
      <c r="F56" s="9">
        <v>33</v>
      </c>
      <c r="G56" s="9">
        <v>0</v>
      </c>
      <c r="H56" s="10">
        <f t="shared" si="30"/>
        <v>3.96</v>
      </c>
      <c r="I56" s="12">
        <v>380</v>
      </c>
      <c r="J56" s="51">
        <v>0.9</v>
      </c>
      <c r="K56" s="490">
        <f t="shared" si="33"/>
        <v>4.3999999999999995</v>
      </c>
      <c r="L56" s="490">
        <f t="shared" si="31"/>
        <v>193.59999999999997</v>
      </c>
      <c r="M56" s="499">
        <v>3</v>
      </c>
      <c r="N56" s="51">
        <f t="shared" si="21"/>
        <v>6.6851083800904023</v>
      </c>
      <c r="O56" s="487">
        <v>1</v>
      </c>
      <c r="P56" s="490">
        <f t="shared" si="22"/>
        <v>6.6851083800904023</v>
      </c>
      <c r="Q56" s="9" t="s">
        <v>373</v>
      </c>
      <c r="R56" s="51">
        <v>90</v>
      </c>
      <c r="S56" s="51">
        <v>91.09</v>
      </c>
      <c r="T56" s="490">
        <f t="shared" si="23"/>
        <v>1</v>
      </c>
      <c r="U56" s="51">
        <f t="shared" si="24"/>
        <v>0.12212620498614957</v>
      </c>
      <c r="V56" s="490">
        <f t="shared" si="32"/>
        <v>3.3529591078023988</v>
      </c>
      <c r="W56" s="489" t="s">
        <v>95</v>
      </c>
      <c r="X56" s="1"/>
      <c r="Y56" s="488" t="s">
        <v>486</v>
      </c>
      <c r="Z56" s="488" t="s">
        <v>484</v>
      </c>
      <c r="AA56" s="487">
        <v>44</v>
      </c>
      <c r="AB56" s="486">
        <f t="shared" si="25"/>
        <v>0.9</v>
      </c>
      <c r="AC56" s="485">
        <f t="shared" si="26"/>
        <v>3</v>
      </c>
      <c r="AD56" s="9">
        <v>380</v>
      </c>
      <c r="AE56" s="10">
        <f t="shared" si="27"/>
        <v>6.6851083800904023</v>
      </c>
      <c r="AF56" s="9" t="str">
        <f t="shared" si="28"/>
        <v>AL No 2 THHN SERIE 8000</v>
      </c>
      <c r="AG56" s="9">
        <v>0.85399999999999998</v>
      </c>
      <c r="AH56" s="484">
        <f t="shared" si="34"/>
        <v>1.2594725761772852E-2</v>
      </c>
      <c r="AI56" s="484">
        <f t="shared" si="34"/>
        <v>1.2594725761772852E-2</v>
      </c>
      <c r="AJ56" s="484">
        <f t="shared" si="34"/>
        <v>1.2594725761772852E-2</v>
      </c>
      <c r="AK56" s="484">
        <f t="shared" si="34"/>
        <v>1.2594725761772852E-2</v>
      </c>
      <c r="AL56" s="484">
        <f t="shared" si="34"/>
        <v>1.2594725761772852E-2</v>
      </c>
      <c r="AM56" s="484">
        <f t="shared" si="34"/>
        <v>1.2594725761772852E-2</v>
      </c>
      <c r="AN56" s="484">
        <f t="shared" si="34"/>
        <v>1.2594725761772852E-2</v>
      </c>
      <c r="AO56" s="484">
        <f t="shared" si="34"/>
        <v>1.2594725761772852E-2</v>
      </c>
      <c r="AP56" s="484">
        <f t="shared" si="34"/>
        <v>0.5823801192243766</v>
      </c>
      <c r="AQ56" s="484">
        <f t="shared" si="34"/>
        <v>2.9098854399999987</v>
      </c>
      <c r="AR56" s="484">
        <f t="shared" si="35"/>
        <v>4.1718769613296391</v>
      </c>
      <c r="AS56" s="484">
        <f t="shared" si="35"/>
        <v>4.3572713245429338</v>
      </c>
      <c r="AT56" s="484">
        <f t="shared" si="35"/>
        <v>2.611642333961218</v>
      </c>
      <c r="AU56" s="484">
        <f t="shared" si="35"/>
        <v>0.84686936022160608</v>
      </c>
      <c r="AV56" s="484">
        <f t="shared" si="35"/>
        <v>2.4685662493074783</v>
      </c>
      <c r="AW56" s="484">
        <f t="shared" si="35"/>
        <v>4.5466959999999981</v>
      </c>
      <c r="AX56" s="484">
        <f t="shared" si="35"/>
        <v>5.0378903047091397</v>
      </c>
      <c r="AY56" s="484">
        <f t="shared" si="35"/>
        <v>4.838389848642656</v>
      </c>
      <c r="AZ56" s="484">
        <f t="shared" si="35"/>
        <v>3.6398757451523527</v>
      </c>
      <c r="BA56" s="484">
        <f t="shared" si="35"/>
        <v>1.8745989823822711</v>
      </c>
      <c r="BB56" s="484">
        <f t="shared" si="35"/>
        <v>0.12896999180055399</v>
      </c>
      <c r="BC56" s="484">
        <f t="shared" si="35"/>
        <v>2.4685662493074783E-2</v>
      </c>
      <c r="BD56" s="484">
        <f t="shared" si="35"/>
        <v>1.8136405096952902E-2</v>
      </c>
      <c r="BE56" s="484">
        <f t="shared" si="35"/>
        <v>1.2594725761772852E-2</v>
      </c>
      <c r="BF56" s="483">
        <f t="shared" si="29"/>
        <v>38.171087260720206</v>
      </c>
    </row>
    <row r="57" spans="3:58" ht="15.75" thickBot="1">
      <c r="C57" s="488" t="s">
        <v>484</v>
      </c>
      <c r="D57" s="488" t="s">
        <v>620</v>
      </c>
      <c r="E57" s="487">
        <v>11</v>
      </c>
      <c r="F57" s="9">
        <v>2</v>
      </c>
      <c r="G57" s="9">
        <v>0</v>
      </c>
      <c r="H57" s="10">
        <f t="shared" si="30"/>
        <v>0.24</v>
      </c>
      <c r="I57" s="12">
        <v>220</v>
      </c>
      <c r="J57" s="51">
        <v>0.9</v>
      </c>
      <c r="K57" s="490">
        <f t="shared" si="33"/>
        <v>0.26666666666666666</v>
      </c>
      <c r="L57" s="490">
        <f t="shared" si="31"/>
        <v>2.9333333333333331</v>
      </c>
      <c r="M57" s="487">
        <v>3</v>
      </c>
      <c r="N57" s="51">
        <f t="shared" si="21"/>
        <v>0.69981850810863722</v>
      </c>
      <c r="O57" s="487">
        <v>1</v>
      </c>
      <c r="P57" s="490">
        <f t="shared" si="22"/>
        <v>0.69981850810863722</v>
      </c>
      <c r="Q57" s="9" t="s">
        <v>937</v>
      </c>
      <c r="R57" s="51">
        <v>20</v>
      </c>
      <c r="S57" s="51">
        <v>532.17999999999995</v>
      </c>
      <c r="T57" s="490">
        <f t="shared" si="23"/>
        <v>1</v>
      </c>
      <c r="U57" s="51">
        <f t="shared" si="24"/>
        <v>1.0810674053554938E-2</v>
      </c>
      <c r="V57" s="490">
        <f t="shared" si="32"/>
        <v>3.3637697818559538</v>
      </c>
      <c r="W57" s="489" t="s">
        <v>95</v>
      </c>
      <c r="X57" s="1"/>
      <c r="Y57" s="488" t="s">
        <v>484</v>
      </c>
      <c r="Z57" s="488" t="s">
        <v>620</v>
      </c>
      <c r="AA57" s="487">
        <v>11</v>
      </c>
      <c r="AB57" s="486">
        <f t="shared" si="25"/>
        <v>0.9</v>
      </c>
      <c r="AC57" s="485">
        <f t="shared" si="26"/>
        <v>3</v>
      </c>
      <c r="AD57" s="9">
        <v>220</v>
      </c>
      <c r="AE57" s="10">
        <f t="shared" si="27"/>
        <v>0.69981850810863722</v>
      </c>
      <c r="AF57" s="9" t="s">
        <v>937</v>
      </c>
      <c r="AG57" s="9">
        <v>5.32</v>
      </c>
      <c r="AH57" s="484">
        <f t="shared" si="34"/>
        <v>2.1494949494949491E-4</v>
      </c>
      <c r="AI57" s="484">
        <f t="shared" si="34"/>
        <v>2.1494949494949491E-4</v>
      </c>
      <c r="AJ57" s="484">
        <f t="shared" si="34"/>
        <v>2.1494949494949491E-4</v>
      </c>
      <c r="AK57" s="484">
        <f t="shared" si="34"/>
        <v>2.1494949494949491E-4</v>
      </c>
      <c r="AL57" s="484">
        <f t="shared" si="34"/>
        <v>2.1494949494949491E-4</v>
      </c>
      <c r="AM57" s="484">
        <f t="shared" si="34"/>
        <v>2.1494949494949491E-4</v>
      </c>
      <c r="AN57" s="484">
        <f t="shared" si="34"/>
        <v>2.1494949494949491E-4</v>
      </c>
      <c r="AO57" s="484">
        <f t="shared" si="34"/>
        <v>2.1494949494949491E-4</v>
      </c>
      <c r="AP57" s="484">
        <f t="shared" si="34"/>
        <v>9.9392646464646489E-3</v>
      </c>
      <c r="AQ57" s="484">
        <f t="shared" si="34"/>
        <v>4.9661931313131298E-2</v>
      </c>
      <c r="AR57" s="484">
        <f t="shared" si="35"/>
        <v>7.1199870707070706E-2</v>
      </c>
      <c r="AS57" s="484">
        <f t="shared" si="35"/>
        <v>7.4363927272727254E-2</v>
      </c>
      <c r="AT57" s="484">
        <f t="shared" si="35"/>
        <v>4.4571927272727255E-2</v>
      </c>
      <c r="AU57" s="484">
        <f t="shared" si="35"/>
        <v>1.4453204040404037E-2</v>
      </c>
      <c r="AV57" s="484">
        <f t="shared" si="35"/>
        <v>4.2130101010100993E-2</v>
      </c>
      <c r="AW57" s="484">
        <f t="shared" si="35"/>
        <v>7.7596767676767639E-2</v>
      </c>
      <c r="AX57" s="484">
        <f t="shared" si="35"/>
        <v>8.5979797979797962E-2</v>
      </c>
      <c r="AY57" s="484">
        <f t="shared" si="35"/>
        <v>8.2574997979797962E-2</v>
      </c>
      <c r="AZ57" s="484">
        <f t="shared" si="35"/>
        <v>6.2120404040404024E-2</v>
      </c>
      <c r="BA57" s="484">
        <f t="shared" si="35"/>
        <v>3.1993082828282816E-2</v>
      </c>
      <c r="BB57" s="484">
        <f t="shared" si="35"/>
        <v>2.2010828282828282E-3</v>
      </c>
      <c r="BC57" s="484">
        <f t="shared" si="35"/>
        <v>4.2130101010101015E-4</v>
      </c>
      <c r="BD57" s="484">
        <f t="shared" si="35"/>
        <v>3.095272727272726E-4</v>
      </c>
      <c r="BE57" s="484">
        <f t="shared" si="35"/>
        <v>2.1494949494949491E-4</v>
      </c>
      <c r="BF57" s="483">
        <f t="shared" si="29"/>
        <v>0.65145173333333306</v>
      </c>
    </row>
    <row r="58" spans="3:58" ht="15.75" thickBot="1">
      <c r="C58" s="488" t="s">
        <v>484</v>
      </c>
      <c r="D58" s="488" t="s">
        <v>482</v>
      </c>
      <c r="E58" s="487">
        <v>41</v>
      </c>
      <c r="F58" s="9">
        <v>31</v>
      </c>
      <c r="G58" s="9">
        <v>0</v>
      </c>
      <c r="H58" s="10">
        <f t="shared" si="30"/>
        <v>3.72</v>
      </c>
      <c r="I58" s="12">
        <v>380</v>
      </c>
      <c r="J58" s="51">
        <v>0.9</v>
      </c>
      <c r="K58" s="490">
        <f t="shared" si="33"/>
        <v>4.1333333333333337</v>
      </c>
      <c r="L58" s="490">
        <f t="shared" si="31"/>
        <v>169.4666666666667</v>
      </c>
      <c r="M58" s="499">
        <v>3</v>
      </c>
      <c r="N58" s="51">
        <f t="shared" si="21"/>
        <v>6.2799502964485603</v>
      </c>
      <c r="O58" s="487">
        <v>1</v>
      </c>
      <c r="P58" s="490">
        <f t="shared" si="22"/>
        <v>6.2799502964485603</v>
      </c>
      <c r="Q58" s="9" t="s">
        <v>373</v>
      </c>
      <c r="R58" s="51">
        <v>90</v>
      </c>
      <c r="S58" s="51">
        <v>91.09</v>
      </c>
      <c r="T58" s="490">
        <f t="shared" si="23"/>
        <v>1</v>
      </c>
      <c r="U58" s="51">
        <f t="shared" si="24"/>
        <v>0.10690248384118192</v>
      </c>
      <c r="V58" s="490">
        <f t="shared" si="32"/>
        <v>3.4706722656971358</v>
      </c>
      <c r="W58" s="489" t="s">
        <v>95</v>
      </c>
      <c r="X58" s="1"/>
      <c r="Y58" s="488" t="s">
        <v>484</v>
      </c>
      <c r="Z58" s="488" t="s">
        <v>482</v>
      </c>
      <c r="AA58" s="487">
        <v>41</v>
      </c>
      <c r="AB58" s="486">
        <f t="shared" si="25"/>
        <v>0.9</v>
      </c>
      <c r="AC58" s="485">
        <f t="shared" si="26"/>
        <v>3</v>
      </c>
      <c r="AD58" s="9">
        <v>380</v>
      </c>
      <c r="AE58" s="10">
        <f t="shared" si="27"/>
        <v>6.2799502964485603</v>
      </c>
      <c r="AF58" s="9" t="str">
        <f t="shared" si="28"/>
        <v>AL No 2 THHN SERIE 8000</v>
      </c>
      <c r="AG58" s="9">
        <v>0.85399999999999998</v>
      </c>
      <c r="AH58" s="484">
        <f t="shared" si="34"/>
        <v>1.0356557094490614E-2</v>
      </c>
      <c r="AI58" s="484">
        <f t="shared" si="34"/>
        <v>1.0356557094490614E-2</v>
      </c>
      <c r="AJ58" s="484">
        <f t="shared" si="34"/>
        <v>1.0356557094490614E-2</v>
      </c>
      <c r="AK58" s="484">
        <f t="shared" si="34"/>
        <v>1.0356557094490614E-2</v>
      </c>
      <c r="AL58" s="484">
        <f t="shared" si="34"/>
        <v>1.0356557094490614E-2</v>
      </c>
      <c r="AM58" s="484">
        <f t="shared" si="34"/>
        <v>1.0356557094490614E-2</v>
      </c>
      <c r="AN58" s="484">
        <f t="shared" si="34"/>
        <v>1.0356557094490614E-2</v>
      </c>
      <c r="AO58" s="484">
        <f t="shared" si="34"/>
        <v>1.0356557094490614E-2</v>
      </c>
      <c r="AP58" s="484">
        <f t="shared" si="34"/>
        <v>0.4788872000492459</v>
      </c>
      <c r="AQ58" s="484">
        <f t="shared" si="34"/>
        <v>2.3927789511111111</v>
      </c>
      <c r="AR58" s="484">
        <f t="shared" si="35"/>
        <v>3.4305059719790698</v>
      </c>
      <c r="AS58" s="484">
        <f t="shared" si="35"/>
        <v>3.5829544924099714</v>
      </c>
      <c r="AT58" s="484">
        <f t="shared" si="35"/>
        <v>2.1475356791135729</v>
      </c>
      <c r="AU58" s="484">
        <f t="shared" si="35"/>
        <v>0.69637489903354854</v>
      </c>
      <c r="AV58" s="484">
        <f t="shared" si="35"/>
        <v>2.0298851905201594</v>
      </c>
      <c r="AW58" s="484">
        <f t="shared" si="35"/>
        <v>3.7387171111111108</v>
      </c>
      <c r="AX58" s="484">
        <f t="shared" si="35"/>
        <v>4.1426228377962451</v>
      </c>
      <c r="AY58" s="484">
        <f t="shared" si="35"/>
        <v>3.9785749734195126</v>
      </c>
      <c r="AZ58" s="484">
        <f t="shared" si="35"/>
        <v>2.9930450003077858</v>
      </c>
      <c r="BA58" s="484">
        <f t="shared" si="35"/>
        <v>1.5414699579439823</v>
      </c>
      <c r="BB58" s="484">
        <f t="shared" si="35"/>
        <v>0.10605114464758385</v>
      </c>
      <c r="BC58" s="484">
        <f t="shared" si="35"/>
        <v>2.0298851905201597E-2</v>
      </c>
      <c r="BD58" s="484">
        <f t="shared" si="35"/>
        <v>1.4913442216066478E-2</v>
      </c>
      <c r="BE58" s="484">
        <f t="shared" si="35"/>
        <v>1.0356557094490614E-2</v>
      </c>
      <c r="BF58" s="483">
        <f t="shared" si="29"/>
        <v>31.387824717414581</v>
      </c>
    </row>
    <row r="59" spans="3:58" ht="15.75" thickBot="1">
      <c r="C59" s="488" t="s">
        <v>482</v>
      </c>
      <c r="D59" s="488" t="s">
        <v>619</v>
      </c>
      <c r="E59" s="487">
        <v>11</v>
      </c>
      <c r="F59" s="9">
        <v>2</v>
      </c>
      <c r="G59" s="9">
        <v>0</v>
      </c>
      <c r="H59" s="10">
        <f t="shared" si="30"/>
        <v>0.24</v>
      </c>
      <c r="I59" s="12">
        <v>220</v>
      </c>
      <c r="J59" s="51">
        <v>0.9</v>
      </c>
      <c r="K59" s="490">
        <f t="shared" si="33"/>
        <v>0.26666666666666666</v>
      </c>
      <c r="L59" s="490">
        <f t="shared" si="31"/>
        <v>2.9333333333333331</v>
      </c>
      <c r="M59" s="487">
        <v>3</v>
      </c>
      <c r="N59" s="51">
        <f t="shared" si="21"/>
        <v>0.69981850810863722</v>
      </c>
      <c r="O59" s="487">
        <v>1</v>
      </c>
      <c r="P59" s="490">
        <f t="shared" si="22"/>
        <v>0.69981850810863722</v>
      </c>
      <c r="Q59" s="9" t="s">
        <v>937</v>
      </c>
      <c r="R59" s="51">
        <v>20</v>
      </c>
      <c r="S59" s="51">
        <v>532.17999999999995</v>
      </c>
      <c r="T59" s="490">
        <f t="shared" si="23"/>
        <v>1</v>
      </c>
      <c r="U59" s="51">
        <f t="shared" si="24"/>
        <v>1.0810674053554938E-2</v>
      </c>
      <c r="V59" s="490">
        <f t="shared" si="32"/>
        <v>3.4814829397506908</v>
      </c>
      <c r="W59" s="489" t="s">
        <v>95</v>
      </c>
      <c r="X59" s="1"/>
      <c r="Y59" s="488" t="s">
        <v>482</v>
      </c>
      <c r="Z59" s="488" t="s">
        <v>619</v>
      </c>
      <c r="AA59" s="487">
        <v>11</v>
      </c>
      <c r="AB59" s="486">
        <f t="shared" si="25"/>
        <v>0.9</v>
      </c>
      <c r="AC59" s="485">
        <f t="shared" si="26"/>
        <v>3</v>
      </c>
      <c r="AD59" s="9">
        <v>220</v>
      </c>
      <c r="AE59" s="10">
        <f t="shared" si="27"/>
        <v>0.69981850810863722</v>
      </c>
      <c r="AF59" s="9" t="s">
        <v>937</v>
      </c>
      <c r="AG59" s="9">
        <v>5.32</v>
      </c>
      <c r="AH59" s="484">
        <f t="shared" si="34"/>
        <v>2.1494949494949491E-4</v>
      </c>
      <c r="AI59" s="484">
        <f t="shared" si="34"/>
        <v>2.1494949494949491E-4</v>
      </c>
      <c r="AJ59" s="484">
        <f t="shared" si="34"/>
        <v>2.1494949494949491E-4</v>
      </c>
      <c r="AK59" s="484">
        <f t="shared" si="34"/>
        <v>2.1494949494949491E-4</v>
      </c>
      <c r="AL59" s="484">
        <f t="shared" si="34"/>
        <v>2.1494949494949491E-4</v>
      </c>
      <c r="AM59" s="484">
        <f t="shared" si="34"/>
        <v>2.1494949494949491E-4</v>
      </c>
      <c r="AN59" s="484">
        <f t="shared" si="34"/>
        <v>2.1494949494949491E-4</v>
      </c>
      <c r="AO59" s="484">
        <f t="shared" si="34"/>
        <v>2.1494949494949491E-4</v>
      </c>
      <c r="AP59" s="484">
        <f t="shared" si="34"/>
        <v>9.9392646464646489E-3</v>
      </c>
      <c r="AQ59" s="484">
        <f t="shared" si="34"/>
        <v>4.9661931313131298E-2</v>
      </c>
      <c r="AR59" s="484">
        <f t="shared" si="35"/>
        <v>7.1199870707070706E-2</v>
      </c>
      <c r="AS59" s="484">
        <f t="shared" si="35"/>
        <v>7.4363927272727254E-2</v>
      </c>
      <c r="AT59" s="484">
        <f t="shared" si="35"/>
        <v>4.4571927272727255E-2</v>
      </c>
      <c r="AU59" s="484">
        <f t="shared" si="35"/>
        <v>1.4453204040404037E-2</v>
      </c>
      <c r="AV59" s="484">
        <f t="shared" si="35"/>
        <v>4.2130101010100993E-2</v>
      </c>
      <c r="AW59" s="484">
        <f t="shared" si="35"/>
        <v>7.7596767676767639E-2</v>
      </c>
      <c r="AX59" s="484">
        <f t="shared" si="35"/>
        <v>8.5979797979797962E-2</v>
      </c>
      <c r="AY59" s="484">
        <f t="shared" si="35"/>
        <v>8.2574997979797962E-2</v>
      </c>
      <c r="AZ59" s="484">
        <f t="shared" si="35"/>
        <v>6.2120404040404024E-2</v>
      </c>
      <c r="BA59" s="484">
        <f t="shared" si="35"/>
        <v>3.1993082828282816E-2</v>
      </c>
      <c r="BB59" s="484">
        <f t="shared" si="35"/>
        <v>2.2010828282828282E-3</v>
      </c>
      <c r="BC59" s="484">
        <f t="shared" si="35"/>
        <v>4.2130101010101015E-4</v>
      </c>
      <c r="BD59" s="484">
        <f t="shared" si="35"/>
        <v>3.095272727272726E-4</v>
      </c>
      <c r="BE59" s="484">
        <f t="shared" si="35"/>
        <v>2.1494949494949491E-4</v>
      </c>
      <c r="BF59" s="483">
        <f t="shared" si="29"/>
        <v>0.65145173333333306</v>
      </c>
    </row>
    <row r="60" spans="3:58" ht="15.75" thickBot="1">
      <c r="C60" s="488" t="s">
        <v>482</v>
      </c>
      <c r="D60" s="488" t="s">
        <v>480</v>
      </c>
      <c r="E60" s="487">
        <v>55</v>
      </c>
      <c r="F60" s="9">
        <v>29</v>
      </c>
      <c r="G60" s="9">
        <v>0</v>
      </c>
      <c r="H60" s="10">
        <f t="shared" si="30"/>
        <v>3.48</v>
      </c>
      <c r="I60" s="12">
        <v>380</v>
      </c>
      <c r="J60" s="51">
        <v>0.9</v>
      </c>
      <c r="K60" s="490">
        <f t="shared" si="33"/>
        <v>3.8666666666666667</v>
      </c>
      <c r="L60" s="490">
        <f t="shared" si="31"/>
        <v>212.66666666666666</v>
      </c>
      <c r="M60" s="499">
        <v>3</v>
      </c>
      <c r="N60" s="51">
        <f t="shared" si="21"/>
        <v>5.8747922128067183</v>
      </c>
      <c r="O60" s="487">
        <v>1</v>
      </c>
      <c r="P60" s="490">
        <f t="shared" si="22"/>
        <v>5.8747922128067183</v>
      </c>
      <c r="Q60" s="9" t="s">
        <v>373</v>
      </c>
      <c r="R60" s="51">
        <v>90</v>
      </c>
      <c r="S60" s="51">
        <v>91.09</v>
      </c>
      <c r="T60" s="490">
        <f t="shared" si="23"/>
        <v>1</v>
      </c>
      <c r="U60" s="51">
        <f t="shared" si="24"/>
        <v>0.13415378578024006</v>
      </c>
      <c r="V60" s="490">
        <f t="shared" si="32"/>
        <v>3.6156367255309307</v>
      </c>
      <c r="W60" s="489" t="s">
        <v>95</v>
      </c>
      <c r="X60" s="1"/>
      <c r="Y60" s="488" t="s">
        <v>482</v>
      </c>
      <c r="Z60" s="488" t="s">
        <v>480</v>
      </c>
      <c r="AA60" s="487">
        <v>55</v>
      </c>
      <c r="AB60" s="486">
        <f t="shared" si="25"/>
        <v>0.9</v>
      </c>
      <c r="AC60" s="485">
        <f t="shared" si="26"/>
        <v>3</v>
      </c>
      <c r="AD60" s="9">
        <v>380</v>
      </c>
      <c r="AE60" s="10">
        <f t="shared" si="27"/>
        <v>5.8747922128067183</v>
      </c>
      <c r="AF60" s="9" t="str">
        <f t="shared" si="28"/>
        <v>AL No 2 THHN SERIE 8000</v>
      </c>
      <c r="AG60" s="9">
        <v>0.85399999999999998</v>
      </c>
      <c r="AH60" s="484">
        <f t="shared" ref="AH60:AQ69" si="36">$AC60*($AE60*AH$9)^2*$AG60*$AA60/1000</f>
        <v>1.2158131732840876E-2</v>
      </c>
      <c r="AI60" s="484">
        <f t="shared" si="36"/>
        <v>1.2158131732840876E-2</v>
      </c>
      <c r="AJ60" s="484">
        <f t="shared" si="36"/>
        <v>1.2158131732840876E-2</v>
      </c>
      <c r="AK60" s="484">
        <f t="shared" si="36"/>
        <v>1.2158131732840876E-2</v>
      </c>
      <c r="AL60" s="484">
        <f t="shared" si="36"/>
        <v>1.2158131732840876E-2</v>
      </c>
      <c r="AM60" s="484">
        <f t="shared" si="36"/>
        <v>1.2158131732840876E-2</v>
      </c>
      <c r="AN60" s="484">
        <f t="shared" si="36"/>
        <v>1.2158131732840876E-2</v>
      </c>
      <c r="AO60" s="484">
        <f t="shared" si="36"/>
        <v>1.2158131732840876E-2</v>
      </c>
      <c r="AP60" s="484">
        <f t="shared" si="36"/>
        <v>0.56219201132656216</v>
      </c>
      <c r="AQ60" s="484">
        <f t="shared" si="36"/>
        <v>2.8090147555555549</v>
      </c>
      <c r="AR60" s="484">
        <f t="shared" ref="AR60:BE69" si="37">$AC60*($AE60*AR$9)^2*$AG60*$AA60/1000</f>
        <v>4.0272595551862116</v>
      </c>
      <c r="AS60" s="484">
        <f t="shared" si="37"/>
        <v>4.206227254293629</v>
      </c>
      <c r="AT60" s="484">
        <f t="shared" si="37"/>
        <v>2.5211101961218838</v>
      </c>
      <c r="AU60" s="484">
        <f t="shared" si="37"/>
        <v>0.81751277771622022</v>
      </c>
      <c r="AV60" s="484">
        <f t="shared" si="37"/>
        <v>2.3829938196368112</v>
      </c>
      <c r="AW60" s="484">
        <f t="shared" si="37"/>
        <v>4.3890855555555541</v>
      </c>
      <c r="AX60" s="484">
        <f t="shared" si="37"/>
        <v>4.8632526931363493</v>
      </c>
      <c r="AY60" s="484">
        <f t="shared" si="37"/>
        <v>4.6706678864881503</v>
      </c>
      <c r="AZ60" s="484">
        <f t="shared" si="37"/>
        <v>3.5137000707910113</v>
      </c>
      <c r="BA60" s="484">
        <f t="shared" si="37"/>
        <v>1.8096163271160353</v>
      </c>
      <c r="BB60" s="484">
        <f t="shared" si="37"/>
        <v>0.12449926894429056</v>
      </c>
      <c r="BC60" s="484">
        <f t="shared" si="37"/>
        <v>2.3829938196368118E-2</v>
      </c>
      <c r="BD60" s="484">
        <f t="shared" si="37"/>
        <v>1.7507709695290856E-2</v>
      </c>
      <c r="BE60" s="484">
        <f t="shared" si="37"/>
        <v>1.2158131732840876E-2</v>
      </c>
      <c r="BF60" s="483">
        <f t="shared" si="29"/>
        <v>36.847893005355488</v>
      </c>
    </row>
    <row r="61" spans="3:58" ht="15.75" thickBot="1">
      <c r="C61" s="488" t="s">
        <v>480</v>
      </c>
      <c r="D61" s="488" t="s">
        <v>618</v>
      </c>
      <c r="E61" s="487">
        <v>11</v>
      </c>
      <c r="F61" s="9">
        <v>2</v>
      </c>
      <c r="G61" s="9">
        <v>0</v>
      </c>
      <c r="H61" s="10">
        <f t="shared" si="30"/>
        <v>0.24</v>
      </c>
      <c r="I61" s="12">
        <v>220</v>
      </c>
      <c r="J61" s="51">
        <v>0.9</v>
      </c>
      <c r="K61" s="490">
        <f t="shared" si="33"/>
        <v>0.26666666666666666</v>
      </c>
      <c r="L61" s="490">
        <f t="shared" si="31"/>
        <v>2.9333333333333331</v>
      </c>
      <c r="M61" s="487">
        <v>3</v>
      </c>
      <c r="N61" s="51">
        <f t="shared" si="21"/>
        <v>0.69981850810863722</v>
      </c>
      <c r="O61" s="487">
        <v>1</v>
      </c>
      <c r="P61" s="490">
        <f t="shared" si="22"/>
        <v>0.69981850810863722</v>
      </c>
      <c r="Q61" s="9" t="s">
        <v>937</v>
      </c>
      <c r="R61" s="51">
        <v>20</v>
      </c>
      <c r="S61" s="51">
        <v>532.17999999999995</v>
      </c>
      <c r="T61" s="490">
        <f t="shared" si="23"/>
        <v>1</v>
      </c>
      <c r="U61" s="51">
        <f t="shared" si="24"/>
        <v>1.0810674053554938E-2</v>
      </c>
      <c r="V61" s="490">
        <f t="shared" si="32"/>
        <v>3.6264473995844857</v>
      </c>
      <c r="W61" s="489" t="s">
        <v>95</v>
      </c>
      <c r="X61" s="1"/>
      <c r="Y61" s="488" t="s">
        <v>480</v>
      </c>
      <c r="Z61" s="488" t="s">
        <v>618</v>
      </c>
      <c r="AA61" s="487">
        <v>11</v>
      </c>
      <c r="AB61" s="486">
        <f t="shared" si="25"/>
        <v>0.9</v>
      </c>
      <c r="AC61" s="485">
        <f t="shared" si="26"/>
        <v>3</v>
      </c>
      <c r="AD61" s="9">
        <v>220</v>
      </c>
      <c r="AE61" s="10">
        <f t="shared" si="27"/>
        <v>0.69981850810863722</v>
      </c>
      <c r="AF61" s="9" t="s">
        <v>937</v>
      </c>
      <c r="AG61" s="9">
        <v>5.32</v>
      </c>
      <c r="AH61" s="484">
        <f t="shared" si="36"/>
        <v>2.1494949494949491E-4</v>
      </c>
      <c r="AI61" s="484">
        <f t="shared" si="36"/>
        <v>2.1494949494949491E-4</v>
      </c>
      <c r="AJ61" s="484">
        <f t="shared" si="36"/>
        <v>2.1494949494949491E-4</v>
      </c>
      <c r="AK61" s="484">
        <f t="shared" si="36"/>
        <v>2.1494949494949491E-4</v>
      </c>
      <c r="AL61" s="484">
        <f t="shared" si="36"/>
        <v>2.1494949494949491E-4</v>
      </c>
      <c r="AM61" s="484">
        <f t="shared" si="36"/>
        <v>2.1494949494949491E-4</v>
      </c>
      <c r="AN61" s="484">
        <f t="shared" si="36"/>
        <v>2.1494949494949491E-4</v>
      </c>
      <c r="AO61" s="484">
        <f t="shared" si="36"/>
        <v>2.1494949494949491E-4</v>
      </c>
      <c r="AP61" s="484">
        <f t="shared" si="36"/>
        <v>9.9392646464646489E-3</v>
      </c>
      <c r="AQ61" s="484">
        <f t="shared" si="36"/>
        <v>4.9661931313131298E-2</v>
      </c>
      <c r="AR61" s="484">
        <f t="shared" si="37"/>
        <v>7.1199870707070706E-2</v>
      </c>
      <c r="AS61" s="484">
        <f t="shared" si="37"/>
        <v>7.4363927272727254E-2</v>
      </c>
      <c r="AT61" s="484">
        <f t="shared" si="37"/>
        <v>4.4571927272727255E-2</v>
      </c>
      <c r="AU61" s="484">
        <f t="shared" si="37"/>
        <v>1.4453204040404037E-2</v>
      </c>
      <c r="AV61" s="484">
        <f t="shared" si="37"/>
        <v>4.2130101010100993E-2</v>
      </c>
      <c r="AW61" s="484">
        <f t="shared" si="37"/>
        <v>7.7596767676767639E-2</v>
      </c>
      <c r="AX61" s="484">
        <f t="shared" si="37"/>
        <v>8.5979797979797962E-2</v>
      </c>
      <c r="AY61" s="484">
        <f t="shared" si="37"/>
        <v>8.2574997979797962E-2</v>
      </c>
      <c r="AZ61" s="484">
        <f t="shared" si="37"/>
        <v>6.2120404040404024E-2</v>
      </c>
      <c r="BA61" s="484">
        <f t="shared" si="37"/>
        <v>3.1993082828282816E-2</v>
      </c>
      <c r="BB61" s="484">
        <f t="shared" si="37"/>
        <v>2.2010828282828282E-3</v>
      </c>
      <c r="BC61" s="484">
        <f t="shared" si="37"/>
        <v>4.2130101010101015E-4</v>
      </c>
      <c r="BD61" s="484">
        <f t="shared" si="37"/>
        <v>3.095272727272726E-4</v>
      </c>
      <c r="BE61" s="484">
        <f t="shared" si="37"/>
        <v>2.1494949494949491E-4</v>
      </c>
      <c r="BF61" s="483">
        <f t="shared" si="29"/>
        <v>0.65145173333333306</v>
      </c>
    </row>
    <row r="62" spans="3:58" ht="15.75" thickBot="1">
      <c r="C62" s="488" t="s">
        <v>480</v>
      </c>
      <c r="D62" s="488" t="s">
        <v>478</v>
      </c>
      <c r="E62" s="487">
        <v>29</v>
      </c>
      <c r="F62" s="9">
        <v>27</v>
      </c>
      <c r="G62" s="9">
        <v>0</v>
      </c>
      <c r="H62" s="10">
        <f t="shared" si="30"/>
        <v>3.24</v>
      </c>
      <c r="I62" s="12">
        <v>380</v>
      </c>
      <c r="J62" s="51">
        <v>0.9</v>
      </c>
      <c r="K62" s="490">
        <f t="shared" si="33"/>
        <v>3.6</v>
      </c>
      <c r="L62" s="490">
        <f t="shared" si="31"/>
        <v>104.4</v>
      </c>
      <c r="M62" s="499">
        <v>3</v>
      </c>
      <c r="N62" s="51">
        <f t="shared" si="21"/>
        <v>5.4696341291648762</v>
      </c>
      <c r="O62" s="487">
        <v>1</v>
      </c>
      <c r="P62" s="490">
        <f t="shared" si="22"/>
        <v>5.4696341291648762</v>
      </c>
      <c r="Q62" s="9" t="s">
        <v>373</v>
      </c>
      <c r="R62" s="51">
        <v>90</v>
      </c>
      <c r="S62" s="51">
        <v>91.09</v>
      </c>
      <c r="T62" s="490">
        <f t="shared" si="23"/>
        <v>1</v>
      </c>
      <c r="U62" s="51">
        <f t="shared" si="24"/>
        <v>6.5857313019390587E-2</v>
      </c>
      <c r="V62" s="490">
        <f t="shared" si="32"/>
        <v>3.6923047126038764</v>
      </c>
      <c r="W62" s="489" t="s">
        <v>95</v>
      </c>
      <c r="X62" s="1"/>
      <c r="Y62" s="488" t="s">
        <v>480</v>
      </c>
      <c r="Z62" s="488" t="s">
        <v>478</v>
      </c>
      <c r="AA62" s="487">
        <v>29</v>
      </c>
      <c r="AB62" s="486">
        <f t="shared" si="25"/>
        <v>0.9</v>
      </c>
      <c r="AC62" s="485">
        <f t="shared" si="26"/>
        <v>3</v>
      </c>
      <c r="AD62" s="9">
        <v>380</v>
      </c>
      <c r="AE62" s="10">
        <f t="shared" si="27"/>
        <v>5.4696341291648762</v>
      </c>
      <c r="AF62" s="9" t="str">
        <f t="shared" si="28"/>
        <v>AL No 2 THHN SERIE 8000</v>
      </c>
      <c r="AG62" s="9">
        <v>0.85399999999999998</v>
      </c>
      <c r="AH62" s="484">
        <f t="shared" si="36"/>
        <v>5.5569141274238246E-3</v>
      </c>
      <c r="AI62" s="484">
        <f t="shared" si="36"/>
        <v>5.5569141274238246E-3</v>
      </c>
      <c r="AJ62" s="484">
        <f t="shared" si="36"/>
        <v>5.5569141274238246E-3</v>
      </c>
      <c r="AK62" s="484">
        <f t="shared" si="36"/>
        <v>5.5569141274238246E-3</v>
      </c>
      <c r="AL62" s="484">
        <f t="shared" si="36"/>
        <v>5.5569141274238246E-3</v>
      </c>
      <c r="AM62" s="484">
        <f t="shared" si="36"/>
        <v>5.5569141274238246E-3</v>
      </c>
      <c r="AN62" s="484">
        <f t="shared" si="36"/>
        <v>5.5569141274238246E-3</v>
      </c>
      <c r="AO62" s="484">
        <f t="shared" si="36"/>
        <v>5.5569141274238246E-3</v>
      </c>
      <c r="AP62" s="484">
        <f t="shared" si="36"/>
        <v>0.25695170925207761</v>
      </c>
      <c r="AQ62" s="484">
        <f t="shared" si="36"/>
        <v>1.2838694400000004</v>
      </c>
      <c r="AR62" s="484">
        <f t="shared" si="37"/>
        <v>1.8406722355678673</v>
      </c>
      <c r="AS62" s="484">
        <f t="shared" si="37"/>
        <v>1.922470011523546</v>
      </c>
      <c r="AT62" s="484">
        <f t="shared" si="37"/>
        <v>1.152281713462604</v>
      </c>
      <c r="AU62" s="484">
        <f t="shared" si="37"/>
        <v>0.37364690592797783</v>
      </c>
      <c r="AV62" s="484">
        <f t="shared" si="37"/>
        <v>1.0891551689750694</v>
      </c>
      <c r="AW62" s="484">
        <f t="shared" si="37"/>
        <v>2.006046</v>
      </c>
      <c r="AX62" s="484">
        <f t="shared" si="37"/>
        <v>2.2227656509695293</v>
      </c>
      <c r="AY62" s="484">
        <f t="shared" si="37"/>
        <v>2.1347441311911357</v>
      </c>
      <c r="AZ62" s="484">
        <f t="shared" si="37"/>
        <v>1.6059481828254845</v>
      </c>
      <c r="BA62" s="484">
        <f t="shared" si="37"/>
        <v>0.82709109872576181</v>
      </c>
      <c r="BB62" s="484">
        <f t="shared" si="37"/>
        <v>5.6902800664819966E-2</v>
      </c>
      <c r="BC62" s="484">
        <f t="shared" si="37"/>
        <v>1.0891551689750697E-2</v>
      </c>
      <c r="BD62" s="484">
        <f t="shared" si="37"/>
        <v>8.0019563434903049E-3</v>
      </c>
      <c r="BE62" s="484">
        <f t="shared" si="37"/>
        <v>5.5569141274238246E-3</v>
      </c>
      <c r="BF62" s="483">
        <f t="shared" si="29"/>
        <v>16.84145078426593</v>
      </c>
    </row>
    <row r="63" spans="3:58" ht="15.75" thickBot="1">
      <c r="C63" s="488" t="s">
        <v>478</v>
      </c>
      <c r="D63" s="488" t="s">
        <v>617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1">
        <v>20</v>
      </c>
      <c r="S63" s="51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si="32"/>
        <v>3.6977100496306536</v>
      </c>
      <c r="W63" s="489" t="s">
        <v>95</v>
      </c>
      <c r="X63" s="1"/>
      <c r="Y63" s="488" t="s">
        <v>478</v>
      </c>
      <c r="Z63" s="488" t="s">
        <v>617</v>
      </c>
      <c r="AA63" s="487">
        <v>11</v>
      </c>
      <c r="AB63" s="486">
        <f t="shared" si="25"/>
        <v>0.9</v>
      </c>
      <c r="AC63" s="485">
        <f t="shared" si="26"/>
        <v>3</v>
      </c>
      <c r="AD63" s="9">
        <v>220</v>
      </c>
      <c r="AE63" s="10">
        <f t="shared" si="27"/>
        <v>0.34990925405431861</v>
      </c>
      <c r="AF63" s="9" t="s">
        <v>937</v>
      </c>
      <c r="AG63" s="9">
        <v>5.32</v>
      </c>
      <c r="AH63" s="484">
        <f t="shared" si="36"/>
        <v>5.3737373737373728E-5</v>
      </c>
      <c r="AI63" s="484">
        <f t="shared" si="36"/>
        <v>5.3737373737373728E-5</v>
      </c>
      <c r="AJ63" s="484">
        <f t="shared" si="36"/>
        <v>5.3737373737373728E-5</v>
      </c>
      <c r="AK63" s="484">
        <f t="shared" si="36"/>
        <v>5.3737373737373728E-5</v>
      </c>
      <c r="AL63" s="484">
        <f t="shared" si="36"/>
        <v>5.3737373737373728E-5</v>
      </c>
      <c r="AM63" s="484">
        <f t="shared" si="36"/>
        <v>5.3737373737373728E-5</v>
      </c>
      <c r="AN63" s="484">
        <f t="shared" si="36"/>
        <v>5.3737373737373728E-5</v>
      </c>
      <c r="AO63" s="484">
        <f t="shared" si="36"/>
        <v>5.3737373737373728E-5</v>
      </c>
      <c r="AP63" s="484">
        <f t="shared" si="36"/>
        <v>2.4848161616161622E-3</v>
      </c>
      <c r="AQ63" s="484">
        <f t="shared" si="36"/>
        <v>1.2415482828282825E-2</v>
      </c>
      <c r="AR63" s="484">
        <f t="shared" si="37"/>
        <v>1.7799967676767676E-2</v>
      </c>
      <c r="AS63" s="484">
        <f t="shared" si="37"/>
        <v>1.8590981818181813E-2</v>
      </c>
      <c r="AT63" s="484">
        <f t="shared" si="37"/>
        <v>1.1142981818181814E-2</v>
      </c>
      <c r="AU63" s="484">
        <f t="shared" si="37"/>
        <v>3.6133010101010092E-3</v>
      </c>
      <c r="AV63" s="484">
        <f t="shared" si="37"/>
        <v>1.0532525252525248E-2</v>
      </c>
      <c r="AW63" s="484">
        <f t="shared" si="37"/>
        <v>1.939919191919191E-2</v>
      </c>
      <c r="AX63" s="484">
        <f t="shared" si="37"/>
        <v>2.149494949494949E-2</v>
      </c>
      <c r="AY63" s="484">
        <f t="shared" si="37"/>
        <v>2.0643749494949491E-2</v>
      </c>
      <c r="AZ63" s="484">
        <f t="shared" si="37"/>
        <v>1.5530101010101006E-2</v>
      </c>
      <c r="BA63" s="484">
        <f t="shared" si="37"/>
        <v>7.9982707070707041E-3</v>
      </c>
      <c r="BB63" s="484">
        <f t="shared" si="37"/>
        <v>5.5027070707070705E-4</v>
      </c>
      <c r="BC63" s="484">
        <f t="shared" si="37"/>
        <v>1.0532525252525254E-4</v>
      </c>
      <c r="BD63" s="484">
        <f t="shared" si="37"/>
        <v>7.7381818181818151E-5</v>
      </c>
      <c r="BE63" s="484">
        <f t="shared" si="37"/>
        <v>5.3737373737373728E-5</v>
      </c>
      <c r="BF63" s="483">
        <f t="shared" si="29"/>
        <v>0.16286293333333327</v>
      </c>
    </row>
    <row r="64" spans="3:58" ht="15.75" thickBot="1">
      <c r="C64" s="488" t="s">
        <v>478</v>
      </c>
      <c r="D64" s="488" t="s">
        <v>476</v>
      </c>
      <c r="E64" s="487">
        <v>20</v>
      </c>
      <c r="F64" s="9">
        <v>26</v>
      </c>
      <c r="G64" s="9">
        <v>0</v>
      </c>
      <c r="H64" s="10">
        <f t="shared" si="30"/>
        <v>3.12</v>
      </c>
      <c r="I64" s="12">
        <v>380</v>
      </c>
      <c r="J64" s="51">
        <v>0.9</v>
      </c>
      <c r="K64" s="490">
        <f t="shared" si="33"/>
        <v>3.4666666666666668</v>
      </c>
      <c r="L64" s="490">
        <f t="shared" si="31"/>
        <v>69.333333333333343</v>
      </c>
      <c r="M64" s="499">
        <v>3</v>
      </c>
      <c r="N64" s="51">
        <f t="shared" si="21"/>
        <v>5.2670550873439543</v>
      </c>
      <c r="O64" s="487">
        <v>1</v>
      </c>
      <c r="P64" s="490">
        <f t="shared" si="22"/>
        <v>5.2670550873439543</v>
      </c>
      <c r="Q64" s="9" t="s">
        <v>373</v>
      </c>
      <c r="R64" s="51">
        <v>90</v>
      </c>
      <c r="S64" s="51">
        <v>91.09</v>
      </c>
      <c r="T64" s="490">
        <f t="shared" si="23"/>
        <v>1</v>
      </c>
      <c r="U64" s="51">
        <f t="shared" si="24"/>
        <v>4.3736657433056332E-2</v>
      </c>
      <c r="V64" s="490">
        <f t="shared" si="32"/>
        <v>3.7414467070637101</v>
      </c>
      <c r="W64" s="489" t="s">
        <v>95</v>
      </c>
      <c r="X64" s="1"/>
      <c r="Y64" s="488" t="s">
        <v>478</v>
      </c>
      <c r="Z64" s="488" t="s">
        <v>476</v>
      </c>
      <c r="AA64" s="487">
        <v>20</v>
      </c>
      <c r="AB64" s="486">
        <f t="shared" si="25"/>
        <v>0.9</v>
      </c>
      <c r="AC64" s="485">
        <f t="shared" si="26"/>
        <v>3</v>
      </c>
      <c r="AD64" s="9">
        <v>380</v>
      </c>
      <c r="AE64" s="10">
        <f t="shared" si="27"/>
        <v>5.2670550873439543</v>
      </c>
      <c r="AF64" s="9" t="str">
        <f t="shared" si="28"/>
        <v>AL No 2 THHN SERIE 8000</v>
      </c>
      <c r="AG64" s="9">
        <v>0.85399999999999998</v>
      </c>
      <c r="AH64" s="484">
        <f t="shared" si="36"/>
        <v>3.5537334564481383E-3</v>
      </c>
      <c r="AI64" s="484">
        <f t="shared" si="36"/>
        <v>3.5537334564481383E-3</v>
      </c>
      <c r="AJ64" s="484">
        <f t="shared" si="36"/>
        <v>3.5537334564481383E-3</v>
      </c>
      <c r="AK64" s="484">
        <f t="shared" si="36"/>
        <v>3.5537334564481383E-3</v>
      </c>
      <c r="AL64" s="484">
        <f t="shared" si="36"/>
        <v>3.5537334564481383E-3</v>
      </c>
      <c r="AM64" s="484">
        <f t="shared" si="36"/>
        <v>3.5537334564481383E-3</v>
      </c>
      <c r="AN64" s="484">
        <f t="shared" si="36"/>
        <v>3.5537334564481383E-3</v>
      </c>
      <c r="AO64" s="484">
        <f t="shared" si="36"/>
        <v>3.5537334564481383E-3</v>
      </c>
      <c r="AP64" s="484">
        <f t="shared" si="36"/>
        <v>0.1643246350261619</v>
      </c>
      <c r="AQ64" s="484">
        <f t="shared" si="36"/>
        <v>0.82105457777777802</v>
      </c>
      <c r="AR64" s="484">
        <f t="shared" si="37"/>
        <v>1.1771386701138815</v>
      </c>
      <c r="AS64" s="484">
        <f t="shared" si="37"/>
        <v>1.2294496265927977</v>
      </c>
      <c r="AT64" s="484">
        <f t="shared" si="37"/>
        <v>0.73690216952908583</v>
      </c>
      <c r="AU64" s="484">
        <f t="shared" si="37"/>
        <v>0.2389530376115728</v>
      </c>
      <c r="AV64" s="484">
        <f t="shared" si="37"/>
        <v>0.69653175746383478</v>
      </c>
      <c r="AW64" s="484">
        <f t="shared" si="37"/>
        <v>1.2828977777777775</v>
      </c>
      <c r="AX64" s="484">
        <f t="shared" si="37"/>
        <v>1.4214933825792551</v>
      </c>
      <c r="AY64" s="484">
        <f t="shared" si="37"/>
        <v>1.3652022446291163</v>
      </c>
      <c r="AZ64" s="484">
        <f t="shared" si="37"/>
        <v>1.0270289689135117</v>
      </c>
      <c r="BA64" s="484">
        <f t="shared" si="37"/>
        <v>0.52893768765774085</v>
      </c>
      <c r="BB64" s="484">
        <f t="shared" si="37"/>
        <v>3.6390230594028933E-2</v>
      </c>
      <c r="BC64" s="484">
        <f t="shared" si="37"/>
        <v>6.965317574638352E-3</v>
      </c>
      <c r="BD64" s="484">
        <f t="shared" si="37"/>
        <v>5.1173761772853174E-3</v>
      </c>
      <c r="BE64" s="484">
        <f t="shared" si="37"/>
        <v>3.5537334564481383E-3</v>
      </c>
      <c r="BF64" s="483">
        <f t="shared" si="29"/>
        <v>10.770371061126498</v>
      </c>
    </row>
    <row r="65" spans="3:58" ht="15.75" thickBot="1">
      <c r="C65" s="488" t="s">
        <v>476</v>
      </c>
      <c r="D65" s="488" t="s">
        <v>616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1">
        <v>20</v>
      </c>
      <c r="S65" s="51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2"/>
        <v>3.7468520440904873</v>
      </c>
      <c r="W65" s="489" t="s">
        <v>95</v>
      </c>
      <c r="X65" s="1"/>
      <c r="Y65" s="488" t="s">
        <v>476</v>
      </c>
      <c r="Z65" s="488" t="s">
        <v>616</v>
      </c>
      <c r="AA65" s="487">
        <v>11</v>
      </c>
      <c r="AB65" s="486">
        <f t="shared" si="25"/>
        <v>0.9</v>
      </c>
      <c r="AC65" s="485">
        <f t="shared" si="26"/>
        <v>3</v>
      </c>
      <c r="AD65" s="9">
        <v>220</v>
      </c>
      <c r="AE65" s="10">
        <f t="shared" si="27"/>
        <v>0.34990925405431861</v>
      </c>
      <c r="AF65" s="9" t="s">
        <v>937</v>
      </c>
      <c r="AG65" s="9">
        <v>5.32</v>
      </c>
      <c r="AH65" s="484">
        <f t="shared" si="36"/>
        <v>5.3737373737373728E-5</v>
      </c>
      <c r="AI65" s="484">
        <f t="shared" si="36"/>
        <v>5.3737373737373728E-5</v>
      </c>
      <c r="AJ65" s="484">
        <f t="shared" si="36"/>
        <v>5.3737373737373728E-5</v>
      </c>
      <c r="AK65" s="484">
        <f t="shared" si="36"/>
        <v>5.3737373737373728E-5</v>
      </c>
      <c r="AL65" s="484">
        <f t="shared" si="36"/>
        <v>5.3737373737373728E-5</v>
      </c>
      <c r="AM65" s="484">
        <f t="shared" si="36"/>
        <v>5.3737373737373728E-5</v>
      </c>
      <c r="AN65" s="484">
        <f t="shared" si="36"/>
        <v>5.3737373737373728E-5</v>
      </c>
      <c r="AO65" s="484">
        <f t="shared" si="36"/>
        <v>5.3737373737373728E-5</v>
      </c>
      <c r="AP65" s="484">
        <f t="shared" si="36"/>
        <v>2.4848161616161622E-3</v>
      </c>
      <c r="AQ65" s="484">
        <f t="shared" si="36"/>
        <v>1.2415482828282825E-2</v>
      </c>
      <c r="AR65" s="484">
        <f t="shared" si="37"/>
        <v>1.7799967676767676E-2</v>
      </c>
      <c r="AS65" s="484">
        <f t="shared" si="37"/>
        <v>1.8590981818181813E-2</v>
      </c>
      <c r="AT65" s="484">
        <f t="shared" si="37"/>
        <v>1.1142981818181814E-2</v>
      </c>
      <c r="AU65" s="484">
        <f t="shared" si="37"/>
        <v>3.6133010101010092E-3</v>
      </c>
      <c r="AV65" s="484">
        <f t="shared" si="37"/>
        <v>1.0532525252525248E-2</v>
      </c>
      <c r="AW65" s="484">
        <f t="shared" si="37"/>
        <v>1.939919191919191E-2</v>
      </c>
      <c r="AX65" s="484">
        <f t="shared" si="37"/>
        <v>2.149494949494949E-2</v>
      </c>
      <c r="AY65" s="484">
        <f t="shared" si="37"/>
        <v>2.0643749494949491E-2</v>
      </c>
      <c r="AZ65" s="484">
        <f t="shared" si="37"/>
        <v>1.5530101010101006E-2</v>
      </c>
      <c r="BA65" s="484">
        <f t="shared" si="37"/>
        <v>7.9982707070707041E-3</v>
      </c>
      <c r="BB65" s="484">
        <f t="shared" si="37"/>
        <v>5.5027070707070705E-4</v>
      </c>
      <c r="BC65" s="484">
        <f t="shared" si="37"/>
        <v>1.0532525252525254E-4</v>
      </c>
      <c r="BD65" s="484">
        <f t="shared" si="37"/>
        <v>7.7381818181818151E-5</v>
      </c>
      <c r="BE65" s="484">
        <f t="shared" si="37"/>
        <v>5.3737373737373728E-5</v>
      </c>
      <c r="BF65" s="483">
        <f t="shared" si="29"/>
        <v>0.16286293333333327</v>
      </c>
    </row>
    <row r="66" spans="3:58" ht="15.75" thickBot="1">
      <c r="C66" s="488" t="s">
        <v>476</v>
      </c>
      <c r="D66" s="488" t="s">
        <v>474</v>
      </c>
      <c r="E66" s="487">
        <v>43</v>
      </c>
      <c r="F66" s="9">
        <v>25</v>
      </c>
      <c r="G66" s="9">
        <v>0</v>
      </c>
      <c r="H66" s="10">
        <f t="shared" si="30"/>
        <v>3</v>
      </c>
      <c r="I66" s="12">
        <v>380</v>
      </c>
      <c r="J66" s="51">
        <v>0.9</v>
      </c>
      <c r="K66" s="490">
        <f t="shared" si="33"/>
        <v>3.333333333333333</v>
      </c>
      <c r="L66" s="490">
        <f t="shared" si="31"/>
        <v>143.33333333333331</v>
      </c>
      <c r="M66" s="499">
        <v>3</v>
      </c>
      <c r="N66" s="51">
        <f t="shared" si="21"/>
        <v>5.0644760455230324</v>
      </c>
      <c r="O66" s="487">
        <v>1</v>
      </c>
      <c r="P66" s="490">
        <f t="shared" si="22"/>
        <v>5.0644760455230324</v>
      </c>
      <c r="Q66" s="9" t="s">
        <v>373</v>
      </c>
      <c r="R66" s="51">
        <v>90</v>
      </c>
      <c r="S66" s="51">
        <v>91.09</v>
      </c>
      <c r="T66" s="490">
        <f t="shared" si="23"/>
        <v>1</v>
      </c>
      <c r="U66" s="51">
        <f t="shared" si="24"/>
        <v>9.0417128347183739E-2</v>
      </c>
      <c r="V66" s="490">
        <f t="shared" si="32"/>
        <v>3.8372691724376713</v>
      </c>
      <c r="W66" s="489" t="s">
        <v>95</v>
      </c>
      <c r="X66" s="1"/>
      <c r="Y66" s="488" t="s">
        <v>476</v>
      </c>
      <c r="Z66" s="488" t="s">
        <v>474</v>
      </c>
      <c r="AA66" s="487">
        <v>43</v>
      </c>
      <c r="AB66" s="486">
        <f t="shared" si="25"/>
        <v>0.9</v>
      </c>
      <c r="AC66" s="485">
        <f t="shared" si="26"/>
        <v>3</v>
      </c>
      <c r="AD66" s="9">
        <v>380</v>
      </c>
      <c r="AE66" s="10">
        <f t="shared" si="27"/>
        <v>5.0644760455230324</v>
      </c>
      <c r="AF66" s="9" t="str">
        <f t="shared" si="28"/>
        <v>AL No 2 THHN SERIE 8000</v>
      </c>
      <c r="AG66" s="9">
        <v>0.85399999999999998</v>
      </c>
      <c r="AH66" s="484">
        <f t="shared" si="36"/>
        <v>7.0640966451215748E-3</v>
      </c>
      <c r="AI66" s="484">
        <f t="shared" si="36"/>
        <v>7.0640966451215748E-3</v>
      </c>
      <c r="AJ66" s="484">
        <f t="shared" si="36"/>
        <v>7.0640966451215748E-3</v>
      </c>
      <c r="AK66" s="484">
        <f t="shared" si="36"/>
        <v>7.0640966451215748E-3</v>
      </c>
      <c r="AL66" s="484">
        <f t="shared" si="36"/>
        <v>7.0640966451215748E-3</v>
      </c>
      <c r="AM66" s="484">
        <f t="shared" si="36"/>
        <v>7.0640966451215748E-3</v>
      </c>
      <c r="AN66" s="484">
        <f t="shared" si="36"/>
        <v>7.0640966451215748E-3</v>
      </c>
      <c r="AO66" s="484">
        <f t="shared" si="36"/>
        <v>7.0640966451215748E-3</v>
      </c>
      <c r="AP66" s="484">
        <f t="shared" si="36"/>
        <v>0.32664382887042159</v>
      </c>
      <c r="AQ66" s="484">
        <f t="shared" si="36"/>
        <v>1.6320888888888885</v>
      </c>
      <c r="AR66" s="484">
        <f t="shared" si="37"/>
        <v>2.3399113727300707</v>
      </c>
      <c r="AS66" s="484">
        <f t="shared" si="37"/>
        <v>2.4438948753462593</v>
      </c>
      <c r="AT66" s="484">
        <f t="shared" si="37"/>
        <v>1.4648110803324093</v>
      </c>
      <c r="AU66" s="484">
        <f t="shared" si="37"/>
        <v>0.47498985841797464</v>
      </c>
      <c r="AV66" s="484">
        <f t="shared" si="37"/>
        <v>1.3845629424438284</v>
      </c>
      <c r="AW66" s="484">
        <f t="shared" si="37"/>
        <v>2.5501388888888883</v>
      </c>
      <c r="AX66" s="484">
        <f t="shared" si="37"/>
        <v>2.8256386580486295</v>
      </c>
      <c r="AY66" s="484">
        <f t="shared" si="37"/>
        <v>2.7137433671899038</v>
      </c>
      <c r="AZ66" s="484">
        <f t="shared" si="37"/>
        <v>2.0415239304401349</v>
      </c>
      <c r="BA66" s="484">
        <f t="shared" si="37"/>
        <v>1.051420144659895</v>
      </c>
      <c r="BB66" s="484">
        <f t="shared" si="37"/>
        <v>7.2336349646044906E-2</v>
      </c>
      <c r="BC66" s="484">
        <f t="shared" si="37"/>
        <v>1.384562942443829E-2</v>
      </c>
      <c r="BD66" s="484">
        <f t="shared" si="37"/>
        <v>1.0172299168975064E-2</v>
      </c>
      <c r="BE66" s="484">
        <f t="shared" si="37"/>
        <v>7.0640966451215748E-3</v>
      </c>
      <c r="BF66" s="483">
        <f t="shared" si="29"/>
        <v>21.40929898430285</v>
      </c>
    </row>
    <row r="67" spans="3:58" ht="15.75" thickBot="1">
      <c r="C67" s="488" t="s">
        <v>474</v>
      </c>
      <c r="D67" s="488" t="s">
        <v>615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1">
        <v>20</v>
      </c>
      <c r="S67" s="51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2"/>
        <v>3.8426745094644486</v>
      </c>
      <c r="W67" s="489" t="s">
        <v>95</v>
      </c>
      <c r="X67" s="1"/>
      <c r="Y67" s="488" t="s">
        <v>474</v>
      </c>
      <c r="Z67" s="488" t="s">
        <v>615</v>
      </c>
      <c r="AA67" s="487">
        <v>11</v>
      </c>
      <c r="AB67" s="486">
        <f t="shared" si="25"/>
        <v>0.9</v>
      </c>
      <c r="AC67" s="485">
        <f t="shared" si="26"/>
        <v>3</v>
      </c>
      <c r="AD67" s="9">
        <v>220</v>
      </c>
      <c r="AE67" s="10">
        <f t="shared" si="27"/>
        <v>0.34990925405431861</v>
      </c>
      <c r="AF67" s="9" t="s">
        <v>937</v>
      </c>
      <c r="AG67" s="9">
        <v>5.32</v>
      </c>
      <c r="AH67" s="484">
        <f t="shared" si="36"/>
        <v>5.3737373737373728E-5</v>
      </c>
      <c r="AI67" s="484">
        <f t="shared" si="36"/>
        <v>5.3737373737373728E-5</v>
      </c>
      <c r="AJ67" s="484">
        <f t="shared" si="36"/>
        <v>5.3737373737373728E-5</v>
      </c>
      <c r="AK67" s="484">
        <f t="shared" si="36"/>
        <v>5.3737373737373728E-5</v>
      </c>
      <c r="AL67" s="484">
        <f t="shared" si="36"/>
        <v>5.3737373737373728E-5</v>
      </c>
      <c r="AM67" s="484">
        <f t="shared" si="36"/>
        <v>5.3737373737373728E-5</v>
      </c>
      <c r="AN67" s="484">
        <f t="shared" si="36"/>
        <v>5.3737373737373728E-5</v>
      </c>
      <c r="AO67" s="484">
        <f t="shared" si="36"/>
        <v>5.3737373737373728E-5</v>
      </c>
      <c r="AP67" s="484">
        <f t="shared" si="36"/>
        <v>2.4848161616161622E-3</v>
      </c>
      <c r="AQ67" s="484">
        <f t="shared" si="36"/>
        <v>1.2415482828282825E-2</v>
      </c>
      <c r="AR67" s="484">
        <f t="shared" si="37"/>
        <v>1.7799967676767676E-2</v>
      </c>
      <c r="AS67" s="484">
        <f t="shared" si="37"/>
        <v>1.8590981818181813E-2</v>
      </c>
      <c r="AT67" s="484">
        <f t="shared" si="37"/>
        <v>1.1142981818181814E-2</v>
      </c>
      <c r="AU67" s="484">
        <f t="shared" si="37"/>
        <v>3.6133010101010092E-3</v>
      </c>
      <c r="AV67" s="484">
        <f t="shared" si="37"/>
        <v>1.0532525252525248E-2</v>
      </c>
      <c r="AW67" s="484">
        <f t="shared" si="37"/>
        <v>1.939919191919191E-2</v>
      </c>
      <c r="AX67" s="484">
        <f t="shared" si="37"/>
        <v>2.149494949494949E-2</v>
      </c>
      <c r="AY67" s="484">
        <f t="shared" si="37"/>
        <v>2.0643749494949491E-2</v>
      </c>
      <c r="AZ67" s="484">
        <f t="shared" si="37"/>
        <v>1.5530101010101006E-2</v>
      </c>
      <c r="BA67" s="484">
        <f t="shared" si="37"/>
        <v>7.9982707070707041E-3</v>
      </c>
      <c r="BB67" s="484">
        <f t="shared" si="37"/>
        <v>5.5027070707070705E-4</v>
      </c>
      <c r="BC67" s="484">
        <f t="shared" si="37"/>
        <v>1.0532525252525254E-4</v>
      </c>
      <c r="BD67" s="484">
        <f t="shared" si="37"/>
        <v>7.7381818181818151E-5</v>
      </c>
      <c r="BE67" s="484">
        <f t="shared" si="37"/>
        <v>5.3737373737373728E-5</v>
      </c>
      <c r="BF67" s="483">
        <f t="shared" si="29"/>
        <v>0.16286293333333327</v>
      </c>
    </row>
    <row r="68" spans="3:58" ht="15.75" thickBot="1">
      <c r="C68" s="488" t="s">
        <v>474</v>
      </c>
      <c r="D68" s="488" t="s">
        <v>472</v>
      </c>
      <c r="E68" s="487">
        <v>42</v>
      </c>
      <c r="F68" s="9">
        <v>24</v>
      </c>
      <c r="G68" s="9">
        <v>0</v>
      </c>
      <c r="H68" s="10">
        <f t="shared" si="30"/>
        <v>2.88</v>
      </c>
      <c r="I68" s="12">
        <v>380</v>
      </c>
      <c r="J68" s="51">
        <v>0.9</v>
      </c>
      <c r="K68" s="490">
        <f t="shared" si="33"/>
        <v>3.1999999999999997</v>
      </c>
      <c r="L68" s="490">
        <f t="shared" si="31"/>
        <v>134.39999999999998</v>
      </c>
      <c r="M68" s="499">
        <v>3</v>
      </c>
      <c r="N68" s="51">
        <f t="shared" si="21"/>
        <v>4.8618970037021105</v>
      </c>
      <c r="O68" s="487">
        <v>1</v>
      </c>
      <c r="P68" s="490">
        <f t="shared" si="22"/>
        <v>4.8618970037021105</v>
      </c>
      <c r="Q68" s="9" t="s">
        <v>373</v>
      </c>
      <c r="R68" s="51">
        <v>90</v>
      </c>
      <c r="S68" s="51">
        <v>91.09</v>
      </c>
      <c r="T68" s="490">
        <f t="shared" si="23"/>
        <v>1</v>
      </c>
      <c r="U68" s="51">
        <f t="shared" si="24"/>
        <v>8.4781828254847647E-2</v>
      </c>
      <c r="V68" s="490">
        <f t="shared" si="32"/>
        <v>3.9274563377192964</v>
      </c>
      <c r="W68" s="489" t="s">
        <v>95</v>
      </c>
      <c r="X68" s="1"/>
      <c r="Y68" s="488" t="s">
        <v>474</v>
      </c>
      <c r="Z68" s="488" t="s">
        <v>472</v>
      </c>
      <c r="AA68" s="487">
        <v>42</v>
      </c>
      <c r="AB68" s="486">
        <f t="shared" si="25"/>
        <v>0.9</v>
      </c>
      <c r="AC68" s="485">
        <f t="shared" si="26"/>
        <v>3</v>
      </c>
      <c r="AD68" s="9">
        <v>380</v>
      </c>
      <c r="AE68" s="10">
        <f t="shared" si="27"/>
        <v>4.8618970037021105</v>
      </c>
      <c r="AF68" s="9" t="str">
        <f t="shared" si="28"/>
        <v>AL No 2 THHN SERIE 8000</v>
      </c>
      <c r="AG68" s="9">
        <v>0.85399999999999998</v>
      </c>
      <c r="AH68" s="484">
        <f t="shared" si="36"/>
        <v>6.3588698060941789E-3</v>
      </c>
      <c r="AI68" s="484">
        <f t="shared" si="36"/>
        <v>6.3588698060941789E-3</v>
      </c>
      <c r="AJ68" s="484">
        <f t="shared" si="36"/>
        <v>6.3588698060941789E-3</v>
      </c>
      <c r="AK68" s="484">
        <f t="shared" si="36"/>
        <v>6.3588698060941789E-3</v>
      </c>
      <c r="AL68" s="484">
        <f t="shared" si="36"/>
        <v>6.3588698060941789E-3</v>
      </c>
      <c r="AM68" s="484">
        <f t="shared" si="36"/>
        <v>6.3588698060941789E-3</v>
      </c>
      <c r="AN68" s="484">
        <f t="shared" si="36"/>
        <v>6.3588698060941789E-3</v>
      </c>
      <c r="AO68" s="484">
        <f t="shared" si="36"/>
        <v>6.3588698060941789E-3</v>
      </c>
      <c r="AP68" s="484">
        <f t="shared" si="36"/>
        <v>0.29403413983379495</v>
      </c>
      <c r="AQ68" s="484">
        <f t="shared" si="36"/>
        <v>1.4691532799999993</v>
      </c>
      <c r="AR68" s="484">
        <f t="shared" si="37"/>
        <v>2.1063120345706365</v>
      </c>
      <c r="AS68" s="484">
        <f t="shared" si="37"/>
        <v>2.1999145981163428</v>
      </c>
      <c r="AT68" s="484">
        <f t="shared" si="37"/>
        <v>1.318575242991689</v>
      </c>
      <c r="AU68" s="484">
        <f t="shared" si="37"/>
        <v>0.42757040576177252</v>
      </c>
      <c r="AV68" s="484">
        <f t="shared" si="37"/>
        <v>1.2463384819944592</v>
      </c>
      <c r="AW68" s="484">
        <f t="shared" si="37"/>
        <v>2.2955519999999989</v>
      </c>
      <c r="AX68" s="484">
        <f t="shared" si="37"/>
        <v>2.5435479224376718</v>
      </c>
      <c r="AY68" s="484">
        <f t="shared" si="37"/>
        <v>2.44282342470914</v>
      </c>
      <c r="AZ68" s="484">
        <f t="shared" si="37"/>
        <v>1.8377133739612175</v>
      </c>
      <c r="BA68" s="484">
        <f t="shared" si="37"/>
        <v>0.94645418193905761</v>
      </c>
      <c r="BB68" s="484">
        <f t="shared" si="37"/>
        <v>6.5114826814404406E-2</v>
      </c>
      <c r="BC68" s="484">
        <f t="shared" si="37"/>
        <v>1.2463384819944594E-2</v>
      </c>
      <c r="BD68" s="484">
        <f t="shared" si="37"/>
        <v>9.1567725207756176E-3</v>
      </c>
      <c r="BE68" s="484">
        <f t="shared" si="37"/>
        <v>6.3588698060941789E-3</v>
      </c>
      <c r="BF68" s="483">
        <f t="shared" si="29"/>
        <v>19.271953898725751</v>
      </c>
    </row>
    <row r="69" spans="3:58" ht="15.75" thickBot="1">
      <c r="C69" s="488" t="s">
        <v>472</v>
      </c>
      <c r="D69" s="488" t="s">
        <v>614</v>
      </c>
      <c r="E69" s="487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490">
        <f t="shared" si="33"/>
        <v>0.13333333333333333</v>
      </c>
      <c r="L69" s="490">
        <f t="shared" si="31"/>
        <v>1.4666666666666666</v>
      </c>
      <c r="M69" s="487">
        <v>3</v>
      </c>
      <c r="N69" s="51">
        <f t="shared" si="21"/>
        <v>0.34990925405431861</v>
      </c>
      <c r="O69" s="487">
        <v>1</v>
      </c>
      <c r="P69" s="490">
        <f t="shared" si="22"/>
        <v>0.34990925405431861</v>
      </c>
      <c r="Q69" s="9" t="s">
        <v>937</v>
      </c>
      <c r="R69" s="51">
        <v>20</v>
      </c>
      <c r="S69" s="51">
        <v>532.17999999999995</v>
      </c>
      <c r="T69" s="490">
        <f t="shared" si="23"/>
        <v>1</v>
      </c>
      <c r="U69" s="51">
        <f t="shared" si="24"/>
        <v>5.4053370267774688E-3</v>
      </c>
      <c r="V69" s="490">
        <f t="shared" si="32"/>
        <v>3.9328616747460736</v>
      </c>
      <c r="W69" s="489" t="s">
        <v>95</v>
      </c>
      <c r="X69" s="1"/>
      <c r="Y69" s="488" t="s">
        <v>472</v>
      </c>
      <c r="Z69" s="488" t="s">
        <v>614</v>
      </c>
      <c r="AA69" s="487">
        <v>11</v>
      </c>
      <c r="AB69" s="486">
        <f t="shared" si="25"/>
        <v>0.9</v>
      </c>
      <c r="AC69" s="485">
        <f t="shared" si="26"/>
        <v>3</v>
      </c>
      <c r="AD69" s="9">
        <v>220</v>
      </c>
      <c r="AE69" s="10">
        <f t="shared" si="27"/>
        <v>0.34990925405431861</v>
      </c>
      <c r="AF69" s="9" t="s">
        <v>937</v>
      </c>
      <c r="AG69" s="9">
        <v>5.32</v>
      </c>
      <c r="AH69" s="484">
        <f t="shared" si="36"/>
        <v>5.3737373737373728E-5</v>
      </c>
      <c r="AI69" s="484">
        <f t="shared" si="36"/>
        <v>5.3737373737373728E-5</v>
      </c>
      <c r="AJ69" s="484">
        <f t="shared" si="36"/>
        <v>5.3737373737373728E-5</v>
      </c>
      <c r="AK69" s="484">
        <f t="shared" si="36"/>
        <v>5.3737373737373728E-5</v>
      </c>
      <c r="AL69" s="484">
        <f t="shared" si="36"/>
        <v>5.3737373737373728E-5</v>
      </c>
      <c r="AM69" s="484">
        <f t="shared" si="36"/>
        <v>5.3737373737373728E-5</v>
      </c>
      <c r="AN69" s="484">
        <f t="shared" si="36"/>
        <v>5.3737373737373728E-5</v>
      </c>
      <c r="AO69" s="484">
        <f t="shared" si="36"/>
        <v>5.3737373737373728E-5</v>
      </c>
      <c r="AP69" s="484">
        <f t="shared" si="36"/>
        <v>2.4848161616161622E-3</v>
      </c>
      <c r="AQ69" s="484">
        <f t="shared" si="36"/>
        <v>1.2415482828282825E-2</v>
      </c>
      <c r="AR69" s="484">
        <f t="shared" si="37"/>
        <v>1.7799967676767676E-2</v>
      </c>
      <c r="AS69" s="484">
        <f t="shared" si="37"/>
        <v>1.8590981818181813E-2</v>
      </c>
      <c r="AT69" s="484">
        <f t="shared" si="37"/>
        <v>1.1142981818181814E-2</v>
      </c>
      <c r="AU69" s="484">
        <f t="shared" si="37"/>
        <v>3.6133010101010092E-3</v>
      </c>
      <c r="AV69" s="484">
        <f t="shared" si="37"/>
        <v>1.0532525252525248E-2</v>
      </c>
      <c r="AW69" s="484">
        <f t="shared" si="37"/>
        <v>1.939919191919191E-2</v>
      </c>
      <c r="AX69" s="484">
        <f t="shared" si="37"/>
        <v>2.149494949494949E-2</v>
      </c>
      <c r="AY69" s="484">
        <f t="shared" si="37"/>
        <v>2.0643749494949491E-2</v>
      </c>
      <c r="AZ69" s="484">
        <f t="shared" si="37"/>
        <v>1.5530101010101006E-2</v>
      </c>
      <c r="BA69" s="484">
        <f t="shared" si="37"/>
        <v>7.9982707070707041E-3</v>
      </c>
      <c r="BB69" s="484">
        <f t="shared" si="37"/>
        <v>5.5027070707070705E-4</v>
      </c>
      <c r="BC69" s="484">
        <f t="shared" si="37"/>
        <v>1.0532525252525254E-4</v>
      </c>
      <c r="BD69" s="484">
        <f t="shared" si="37"/>
        <v>7.7381818181818151E-5</v>
      </c>
      <c r="BE69" s="484">
        <f t="shared" si="37"/>
        <v>5.3737373737373728E-5</v>
      </c>
      <c r="BF69" s="483">
        <f t="shared" si="29"/>
        <v>0.16286293333333327</v>
      </c>
    </row>
    <row r="70" spans="3:58" ht="15.75" thickBot="1">
      <c r="C70" s="488" t="s">
        <v>472</v>
      </c>
      <c r="D70" s="488" t="s">
        <v>470</v>
      </c>
      <c r="E70" s="487">
        <v>40</v>
      </c>
      <c r="F70" s="9">
        <v>23</v>
      </c>
      <c r="G70" s="9">
        <v>0</v>
      </c>
      <c r="H70" s="10">
        <f t="shared" si="30"/>
        <v>2.76</v>
      </c>
      <c r="I70" s="12">
        <v>380</v>
      </c>
      <c r="J70" s="51">
        <v>0.9</v>
      </c>
      <c r="K70" s="490">
        <f t="shared" si="33"/>
        <v>3.0666666666666664</v>
      </c>
      <c r="L70" s="490">
        <f t="shared" si="31"/>
        <v>122.66666666666666</v>
      </c>
      <c r="M70" s="499">
        <v>3</v>
      </c>
      <c r="N70" s="51">
        <f t="shared" si="21"/>
        <v>4.6593179618811904</v>
      </c>
      <c r="O70" s="487">
        <v>1</v>
      </c>
      <c r="P70" s="490">
        <f t="shared" si="22"/>
        <v>4.6593179618811904</v>
      </c>
      <c r="Q70" s="9" t="s">
        <v>373</v>
      </c>
      <c r="R70" s="51">
        <v>90</v>
      </c>
      <c r="S70" s="51">
        <v>91.09</v>
      </c>
      <c r="T70" s="490">
        <f t="shared" si="23"/>
        <v>1</v>
      </c>
      <c r="U70" s="51">
        <f t="shared" si="24"/>
        <v>7.7380240073868886E-2</v>
      </c>
      <c r="V70" s="490">
        <f t="shared" si="32"/>
        <v>4.0102419148199422</v>
      </c>
      <c r="W70" s="489" t="s">
        <v>95</v>
      </c>
      <c r="X70" s="1"/>
      <c r="Y70" s="488" t="s">
        <v>472</v>
      </c>
      <c r="Z70" s="488" t="s">
        <v>470</v>
      </c>
      <c r="AA70" s="487">
        <v>40</v>
      </c>
      <c r="AB70" s="486">
        <f t="shared" si="25"/>
        <v>0.9</v>
      </c>
      <c r="AC70" s="485">
        <f t="shared" si="26"/>
        <v>3</v>
      </c>
      <c r="AD70" s="9">
        <v>380</v>
      </c>
      <c r="AE70" s="10">
        <f t="shared" si="27"/>
        <v>4.6593179618811904</v>
      </c>
      <c r="AF70" s="9" t="str">
        <f t="shared" si="28"/>
        <v>AL No 2 THHN SERIE 8000</v>
      </c>
      <c r="AG70" s="9">
        <v>0.85399999999999998</v>
      </c>
      <c r="AH70" s="484">
        <f t="shared" ref="AH70:AQ79" si="38">$AC70*($AE70*AH$9)^2*$AG70*$AA70/1000</f>
        <v>5.5619082794706072E-3</v>
      </c>
      <c r="AI70" s="484">
        <f t="shared" si="38"/>
        <v>5.5619082794706072E-3</v>
      </c>
      <c r="AJ70" s="484">
        <f t="shared" si="38"/>
        <v>5.5619082794706072E-3</v>
      </c>
      <c r="AK70" s="484">
        <f t="shared" si="38"/>
        <v>5.5619082794706072E-3</v>
      </c>
      <c r="AL70" s="484">
        <f t="shared" si="38"/>
        <v>5.5619082794706072E-3</v>
      </c>
      <c r="AM70" s="484">
        <f t="shared" si="38"/>
        <v>5.5619082794706072E-3</v>
      </c>
      <c r="AN70" s="484">
        <f t="shared" si="38"/>
        <v>5.5619082794706072E-3</v>
      </c>
      <c r="AO70" s="484">
        <f t="shared" si="38"/>
        <v>5.5619082794706072E-3</v>
      </c>
      <c r="AP70" s="484">
        <f t="shared" si="38"/>
        <v>0.25718263884272086</v>
      </c>
      <c r="AQ70" s="484">
        <f t="shared" si="38"/>
        <v>1.2850232888888891</v>
      </c>
      <c r="AR70" s="484">
        <f t="shared" ref="AR70:BE79" si="39">$AC70*($AE70*AR$9)^2*$AG70*$AA70/1000</f>
        <v>1.8423264984918433</v>
      </c>
      <c r="AS70" s="484">
        <f t="shared" si="39"/>
        <v>1.9241977883656505</v>
      </c>
      <c r="AT70" s="484">
        <f t="shared" si="39"/>
        <v>1.1533173008310249</v>
      </c>
      <c r="AU70" s="484">
        <f t="shared" si="39"/>
        <v>0.37398271271160355</v>
      </c>
      <c r="AV70" s="484">
        <f t="shared" si="39"/>
        <v>1.0901340227762386</v>
      </c>
      <c r="AW70" s="484">
        <f t="shared" si="39"/>
        <v>2.0078488888888888</v>
      </c>
      <c r="AX70" s="484">
        <f t="shared" si="39"/>
        <v>2.2247633117882426</v>
      </c>
      <c r="AY70" s="484">
        <f t="shared" si="39"/>
        <v>2.1366626846414278</v>
      </c>
      <c r="AZ70" s="484">
        <f t="shared" si="39"/>
        <v>1.6073914927670052</v>
      </c>
      <c r="BA70" s="484">
        <f t="shared" si="39"/>
        <v>0.82783442831640497</v>
      </c>
      <c r="BB70" s="484">
        <f t="shared" si="39"/>
        <v>5.6953940781778997E-2</v>
      </c>
      <c r="BC70" s="484">
        <f t="shared" si="39"/>
        <v>1.0901340227762388E-2</v>
      </c>
      <c r="BD70" s="484">
        <f t="shared" si="39"/>
        <v>8.0091479224376726E-3</v>
      </c>
      <c r="BE70" s="484">
        <f t="shared" si="39"/>
        <v>5.5619082794706072E-3</v>
      </c>
      <c r="BF70" s="483">
        <f t="shared" si="29"/>
        <v>16.856586660757152</v>
      </c>
    </row>
    <row r="71" spans="3:58" ht="15.75" thickBot="1">
      <c r="C71" s="488" t="s">
        <v>470</v>
      </c>
      <c r="D71" s="488" t="s">
        <v>613</v>
      </c>
      <c r="E71" s="487">
        <v>11</v>
      </c>
      <c r="F71" s="9">
        <v>2</v>
      </c>
      <c r="G71" s="9">
        <v>0</v>
      </c>
      <c r="H71" s="10">
        <f t="shared" si="30"/>
        <v>0.24</v>
      </c>
      <c r="I71" s="12">
        <v>220</v>
      </c>
      <c r="J71" s="51">
        <v>0.9</v>
      </c>
      <c r="K71" s="490">
        <f t="shared" si="33"/>
        <v>0.26666666666666666</v>
      </c>
      <c r="L71" s="490">
        <f t="shared" si="31"/>
        <v>2.9333333333333331</v>
      </c>
      <c r="M71" s="487">
        <v>3</v>
      </c>
      <c r="N71" s="51">
        <f t="shared" si="21"/>
        <v>0.69981850810863722</v>
      </c>
      <c r="O71" s="487">
        <v>1</v>
      </c>
      <c r="P71" s="490">
        <f t="shared" si="22"/>
        <v>0.69981850810863722</v>
      </c>
      <c r="Q71" s="9" t="s">
        <v>937</v>
      </c>
      <c r="R71" s="51">
        <v>20</v>
      </c>
      <c r="S71" s="51">
        <v>532.17999999999995</v>
      </c>
      <c r="T71" s="490">
        <f t="shared" si="23"/>
        <v>1</v>
      </c>
      <c r="U71" s="51">
        <f t="shared" si="24"/>
        <v>1.0810674053554938E-2</v>
      </c>
      <c r="V71" s="490">
        <f t="shared" si="32"/>
        <v>4.0210525888734967</v>
      </c>
      <c r="W71" s="489" t="s">
        <v>95</v>
      </c>
      <c r="X71" s="1"/>
      <c r="Y71" s="488" t="s">
        <v>470</v>
      </c>
      <c r="Z71" s="488" t="s">
        <v>613</v>
      </c>
      <c r="AA71" s="487">
        <v>11</v>
      </c>
      <c r="AB71" s="486">
        <f t="shared" si="25"/>
        <v>0.9</v>
      </c>
      <c r="AC71" s="485">
        <f t="shared" si="26"/>
        <v>3</v>
      </c>
      <c r="AD71" s="9">
        <v>220</v>
      </c>
      <c r="AE71" s="10">
        <f t="shared" si="27"/>
        <v>0.69981850810863722</v>
      </c>
      <c r="AF71" s="9" t="s">
        <v>937</v>
      </c>
      <c r="AG71" s="9">
        <v>5.32</v>
      </c>
      <c r="AH71" s="484">
        <f t="shared" si="38"/>
        <v>2.1494949494949491E-4</v>
      </c>
      <c r="AI71" s="484">
        <f t="shared" si="38"/>
        <v>2.1494949494949491E-4</v>
      </c>
      <c r="AJ71" s="484">
        <f t="shared" si="38"/>
        <v>2.1494949494949491E-4</v>
      </c>
      <c r="AK71" s="484">
        <f t="shared" si="38"/>
        <v>2.1494949494949491E-4</v>
      </c>
      <c r="AL71" s="484">
        <f t="shared" si="38"/>
        <v>2.1494949494949491E-4</v>
      </c>
      <c r="AM71" s="484">
        <f t="shared" si="38"/>
        <v>2.1494949494949491E-4</v>
      </c>
      <c r="AN71" s="484">
        <f t="shared" si="38"/>
        <v>2.1494949494949491E-4</v>
      </c>
      <c r="AO71" s="484">
        <f t="shared" si="38"/>
        <v>2.1494949494949491E-4</v>
      </c>
      <c r="AP71" s="484">
        <f t="shared" si="38"/>
        <v>9.9392646464646489E-3</v>
      </c>
      <c r="AQ71" s="484">
        <f t="shared" si="38"/>
        <v>4.9661931313131298E-2</v>
      </c>
      <c r="AR71" s="484">
        <f t="shared" si="39"/>
        <v>7.1199870707070706E-2</v>
      </c>
      <c r="AS71" s="484">
        <f t="shared" si="39"/>
        <v>7.4363927272727254E-2</v>
      </c>
      <c r="AT71" s="484">
        <f t="shared" si="39"/>
        <v>4.4571927272727255E-2</v>
      </c>
      <c r="AU71" s="484">
        <f t="shared" si="39"/>
        <v>1.4453204040404037E-2</v>
      </c>
      <c r="AV71" s="484">
        <f t="shared" si="39"/>
        <v>4.2130101010100993E-2</v>
      </c>
      <c r="AW71" s="484">
        <f t="shared" si="39"/>
        <v>7.7596767676767639E-2</v>
      </c>
      <c r="AX71" s="484">
        <f t="shared" si="39"/>
        <v>8.5979797979797962E-2</v>
      </c>
      <c r="AY71" s="484">
        <f t="shared" si="39"/>
        <v>8.2574997979797962E-2</v>
      </c>
      <c r="AZ71" s="484">
        <f t="shared" si="39"/>
        <v>6.2120404040404024E-2</v>
      </c>
      <c r="BA71" s="484">
        <f t="shared" si="39"/>
        <v>3.1993082828282816E-2</v>
      </c>
      <c r="BB71" s="484">
        <f t="shared" si="39"/>
        <v>2.2010828282828282E-3</v>
      </c>
      <c r="BC71" s="484">
        <f t="shared" si="39"/>
        <v>4.2130101010101015E-4</v>
      </c>
      <c r="BD71" s="484">
        <f t="shared" si="39"/>
        <v>3.095272727272726E-4</v>
      </c>
      <c r="BE71" s="484">
        <f t="shared" si="39"/>
        <v>2.1494949494949491E-4</v>
      </c>
      <c r="BF71" s="483">
        <f t="shared" si="29"/>
        <v>0.65145173333333306</v>
      </c>
    </row>
    <row r="72" spans="3:58" ht="15.75" thickBot="1">
      <c r="C72" s="488" t="s">
        <v>470</v>
      </c>
      <c r="D72" s="488" t="s">
        <v>468</v>
      </c>
      <c r="E72" s="487">
        <v>41</v>
      </c>
      <c r="F72" s="9">
        <v>21</v>
      </c>
      <c r="G72" s="9">
        <v>0</v>
      </c>
      <c r="H72" s="10">
        <f t="shared" si="30"/>
        <v>2.52</v>
      </c>
      <c r="I72" s="12">
        <v>380</v>
      </c>
      <c r="J72" s="51">
        <v>0.9</v>
      </c>
      <c r="K72" s="490">
        <f t="shared" si="33"/>
        <v>2.8</v>
      </c>
      <c r="L72" s="490">
        <f t="shared" si="31"/>
        <v>114.8</v>
      </c>
      <c r="M72" s="499">
        <v>3</v>
      </c>
      <c r="N72" s="51">
        <f t="shared" si="21"/>
        <v>4.2541598782393475</v>
      </c>
      <c r="O72" s="487">
        <v>1</v>
      </c>
      <c r="P72" s="490">
        <f t="shared" si="22"/>
        <v>4.2541598782393475</v>
      </c>
      <c r="Q72" s="9" t="s">
        <v>373</v>
      </c>
      <c r="R72" s="51">
        <v>90</v>
      </c>
      <c r="S72" s="51">
        <v>91.09</v>
      </c>
      <c r="T72" s="490">
        <f t="shared" si="23"/>
        <v>1</v>
      </c>
      <c r="U72" s="51">
        <f t="shared" si="24"/>
        <v>7.241781163434903E-2</v>
      </c>
      <c r="V72" s="490">
        <f t="shared" si="32"/>
        <v>4.0934704005078455</v>
      </c>
      <c r="W72" s="489" t="s">
        <v>95</v>
      </c>
      <c r="X72" s="1"/>
      <c r="Y72" s="488" t="s">
        <v>470</v>
      </c>
      <c r="Z72" s="488" t="s">
        <v>468</v>
      </c>
      <c r="AA72" s="487">
        <v>41</v>
      </c>
      <c r="AB72" s="486">
        <f t="shared" si="25"/>
        <v>0.9</v>
      </c>
      <c r="AC72" s="485">
        <f t="shared" si="26"/>
        <v>3</v>
      </c>
      <c r="AD72" s="9">
        <v>380</v>
      </c>
      <c r="AE72" s="10">
        <f t="shared" si="27"/>
        <v>4.2541598782393475</v>
      </c>
      <c r="AF72" s="9" t="str">
        <f t="shared" si="28"/>
        <v>AL No 2 THHN SERIE 8000</v>
      </c>
      <c r="AG72" s="9">
        <v>0.85399999999999998</v>
      </c>
      <c r="AH72" s="484">
        <f t="shared" si="38"/>
        <v>4.7525927977839335E-3</v>
      </c>
      <c r="AI72" s="484">
        <f t="shared" si="38"/>
        <v>4.7525927977839335E-3</v>
      </c>
      <c r="AJ72" s="484">
        <f t="shared" si="38"/>
        <v>4.7525927977839335E-3</v>
      </c>
      <c r="AK72" s="484">
        <f t="shared" si="38"/>
        <v>4.7525927977839335E-3</v>
      </c>
      <c r="AL72" s="484">
        <f t="shared" si="38"/>
        <v>4.7525927977839335E-3</v>
      </c>
      <c r="AM72" s="484">
        <f t="shared" si="38"/>
        <v>4.7525927977839335E-3</v>
      </c>
      <c r="AN72" s="484">
        <f t="shared" si="38"/>
        <v>4.7525927977839335E-3</v>
      </c>
      <c r="AO72" s="484">
        <f t="shared" si="38"/>
        <v>4.7525927977839335E-3</v>
      </c>
      <c r="AP72" s="484">
        <f t="shared" si="38"/>
        <v>0.21975989096952911</v>
      </c>
      <c r="AQ72" s="484">
        <f t="shared" si="38"/>
        <v>1.0980390399999997</v>
      </c>
      <c r="AR72" s="484">
        <f t="shared" si="39"/>
        <v>1.5742488383379498</v>
      </c>
      <c r="AS72" s="484">
        <f t="shared" si="39"/>
        <v>1.6442070043213295</v>
      </c>
      <c r="AT72" s="484">
        <f t="shared" si="39"/>
        <v>0.98549764254847616</v>
      </c>
      <c r="AU72" s="484">
        <f t="shared" si="39"/>
        <v>0.31956433972299159</v>
      </c>
      <c r="AV72" s="484">
        <f t="shared" si="39"/>
        <v>0.93150818836565075</v>
      </c>
      <c r="AW72" s="484">
        <f t="shared" si="39"/>
        <v>1.7156859999999994</v>
      </c>
      <c r="AX72" s="484">
        <f t="shared" si="39"/>
        <v>1.9010371191135731</v>
      </c>
      <c r="AY72" s="484">
        <f t="shared" si="39"/>
        <v>1.8257560491966756</v>
      </c>
      <c r="AZ72" s="484">
        <f t="shared" si="39"/>
        <v>1.3734993185595565</v>
      </c>
      <c r="BA72" s="484">
        <f t="shared" si="39"/>
        <v>0.70737591202216055</v>
      </c>
      <c r="BB72" s="484">
        <f t="shared" si="39"/>
        <v>4.866655024930748E-2</v>
      </c>
      <c r="BC72" s="484">
        <f t="shared" si="39"/>
        <v>9.3150818836565102E-3</v>
      </c>
      <c r="BD72" s="484">
        <f t="shared" si="39"/>
        <v>6.8437336288088612E-3</v>
      </c>
      <c r="BE72" s="484">
        <f t="shared" si="39"/>
        <v>4.7525927977839335E-3</v>
      </c>
      <c r="BF72" s="483">
        <f t="shared" si="29"/>
        <v>14.40377804409972</v>
      </c>
    </row>
    <row r="73" spans="3:58" ht="15.75" thickBot="1">
      <c r="C73" s="488" t="s">
        <v>468</v>
      </c>
      <c r="D73" s="488" t="s">
        <v>612</v>
      </c>
      <c r="E73" s="499">
        <v>11</v>
      </c>
      <c r="F73" s="9">
        <v>2</v>
      </c>
      <c r="G73" s="9">
        <v>0</v>
      </c>
      <c r="H73" s="10">
        <f t="shared" si="30"/>
        <v>0.24</v>
      </c>
      <c r="I73" s="12">
        <v>220</v>
      </c>
      <c r="J73" s="51">
        <v>0.9</v>
      </c>
      <c r="K73" s="51">
        <f t="shared" si="33"/>
        <v>0.26666666666666666</v>
      </c>
      <c r="L73" s="51">
        <f t="shared" si="31"/>
        <v>2.9333333333333331</v>
      </c>
      <c r="M73" s="499">
        <v>3</v>
      </c>
      <c r="N73" s="51">
        <f t="shared" si="21"/>
        <v>0.69981850810863722</v>
      </c>
      <c r="O73" s="499">
        <v>1</v>
      </c>
      <c r="P73" s="51">
        <f t="shared" si="22"/>
        <v>0.69981850810863722</v>
      </c>
      <c r="Q73" s="9" t="s">
        <v>937</v>
      </c>
      <c r="R73" s="51">
        <v>20</v>
      </c>
      <c r="S73" s="51">
        <v>532.17999999999995</v>
      </c>
      <c r="T73" s="51">
        <f t="shared" si="23"/>
        <v>1</v>
      </c>
      <c r="U73" s="51">
        <f t="shared" si="24"/>
        <v>1.0810674053554938E-2</v>
      </c>
      <c r="V73" s="51">
        <f t="shared" si="32"/>
        <v>4.1042810745614</v>
      </c>
      <c r="W73" s="489" t="s">
        <v>95</v>
      </c>
      <c r="X73" s="1"/>
      <c r="Y73" s="488" t="s">
        <v>468</v>
      </c>
      <c r="Z73" s="488" t="s">
        <v>612</v>
      </c>
      <c r="AA73" s="499">
        <v>11</v>
      </c>
      <c r="AB73" s="486">
        <f t="shared" si="25"/>
        <v>0.9</v>
      </c>
      <c r="AC73" s="485">
        <f t="shared" si="26"/>
        <v>3</v>
      </c>
      <c r="AD73" s="9">
        <v>220</v>
      </c>
      <c r="AE73" s="10">
        <f t="shared" si="27"/>
        <v>0.69981850810863722</v>
      </c>
      <c r="AF73" s="9" t="s">
        <v>937</v>
      </c>
      <c r="AG73" s="9">
        <v>5.32</v>
      </c>
      <c r="AH73" s="484">
        <f t="shared" si="38"/>
        <v>2.1494949494949491E-4</v>
      </c>
      <c r="AI73" s="484">
        <f t="shared" si="38"/>
        <v>2.1494949494949491E-4</v>
      </c>
      <c r="AJ73" s="484">
        <f t="shared" si="38"/>
        <v>2.1494949494949491E-4</v>
      </c>
      <c r="AK73" s="484">
        <f t="shared" si="38"/>
        <v>2.1494949494949491E-4</v>
      </c>
      <c r="AL73" s="484">
        <f t="shared" si="38"/>
        <v>2.1494949494949491E-4</v>
      </c>
      <c r="AM73" s="484">
        <f t="shared" si="38"/>
        <v>2.1494949494949491E-4</v>
      </c>
      <c r="AN73" s="484">
        <f t="shared" si="38"/>
        <v>2.1494949494949491E-4</v>
      </c>
      <c r="AO73" s="484">
        <f t="shared" si="38"/>
        <v>2.1494949494949491E-4</v>
      </c>
      <c r="AP73" s="484">
        <f t="shared" si="38"/>
        <v>9.9392646464646489E-3</v>
      </c>
      <c r="AQ73" s="484">
        <f t="shared" si="38"/>
        <v>4.9661931313131298E-2</v>
      </c>
      <c r="AR73" s="484">
        <f t="shared" si="39"/>
        <v>7.1199870707070706E-2</v>
      </c>
      <c r="AS73" s="484">
        <f t="shared" si="39"/>
        <v>7.4363927272727254E-2</v>
      </c>
      <c r="AT73" s="484">
        <f t="shared" si="39"/>
        <v>4.4571927272727255E-2</v>
      </c>
      <c r="AU73" s="484">
        <f t="shared" si="39"/>
        <v>1.4453204040404037E-2</v>
      </c>
      <c r="AV73" s="484">
        <f t="shared" si="39"/>
        <v>4.2130101010100993E-2</v>
      </c>
      <c r="AW73" s="484">
        <f t="shared" si="39"/>
        <v>7.7596767676767639E-2</v>
      </c>
      <c r="AX73" s="484">
        <f t="shared" si="39"/>
        <v>8.5979797979797962E-2</v>
      </c>
      <c r="AY73" s="484">
        <f t="shared" si="39"/>
        <v>8.2574997979797962E-2</v>
      </c>
      <c r="AZ73" s="484">
        <f t="shared" si="39"/>
        <v>6.2120404040404024E-2</v>
      </c>
      <c r="BA73" s="484">
        <f t="shared" si="39"/>
        <v>3.1993082828282816E-2</v>
      </c>
      <c r="BB73" s="484">
        <f t="shared" si="39"/>
        <v>2.2010828282828282E-3</v>
      </c>
      <c r="BC73" s="484">
        <f t="shared" si="39"/>
        <v>4.2130101010101015E-4</v>
      </c>
      <c r="BD73" s="484">
        <f t="shared" si="39"/>
        <v>3.095272727272726E-4</v>
      </c>
      <c r="BE73" s="484">
        <f t="shared" si="39"/>
        <v>2.1494949494949491E-4</v>
      </c>
      <c r="BF73" s="497">
        <f t="shared" si="29"/>
        <v>0.65145173333333306</v>
      </c>
    </row>
    <row r="74" spans="3:58" ht="15.75" thickBot="1">
      <c r="C74" s="488" t="s">
        <v>468</v>
      </c>
      <c r="D74" s="488" t="s">
        <v>466</v>
      </c>
      <c r="E74" s="487">
        <v>40</v>
      </c>
      <c r="F74" s="9">
        <v>19</v>
      </c>
      <c r="G74" s="9">
        <v>0</v>
      </c>
      <c r="H74" s="10">
        <f t="shared" si="30"/>
        <v>2.2799999999999998</v>
      </c>
      <c r="I74" s="12">
        <v>380</v>
      </c>
      <c r="J74" s="51">
        <v>0.9</v>
      </c>
      <c r="K74" s="490">
        <f t="shared" si="33"/>
        <v>2.5333333333333332</v>
      </c>
      <c r="L74" s="490">
        <f t="shared" si="31"/>
        <v>101.33333333333333</v>
      </c>
      <c r="M74" s="487">
        <v>3</v>
      </c>
      <c r="N74" s="51">
        <f t="shared" ref="N74:N95" si="40">+IF(M74=3,K74*SQRT(3)*1000/(3*I74),IF(M74=2,K74*SQRT(3)*1000/(2*I74),K74*SQRT(3)*1000/(1*I74)))</f>
        <v>3.8490017945975046</v>
      </c>
      <c r="O74" s="487">
        <v>1</v>
      </c>
      <c r="P74" s="490">
        <f t="shared" ref="P74:P95" si="41">+N74/O74</f>
        <v>3.8490017945975046</v>
      </c>
      <c r="Q74" s="9" t="s">
        <v>373</v>
      </c>
      <c r="R74" s="51">
        <v>90</v>
      </c>
      <c r="S74" s="51">
        <v>91.09</v>
      </c>
      <c r="T74" s="490">
        <f t="shared" ref="T74:T95" si="42">+IF(M74=3,1,IF(M74=2,2.25,6))</f>
        <v>1</v>
      </c>
      <c r="U74" s="51">
        <f t="shared" ref="U74:U95" si="43">L74*S74*T74/(($T$7^2))</f>
        <v>6.3922807017543853E-2</v>
      </c>
      <c r="V74" s="490">
        <f t="shared" si="32"/>
        <v>4.1682038815789442</v>
      </c>
      <c r="W74" s="489" t="s">
        <v>95</v>
      </c>
      <c r="X74" s="1"/>
      <c r="Y74" s="488" t="s">
        <v>468</v>
      </c>
      <c r="Z74" s="488" t="s">
        <v>466</v>
      </c>
      <c r="AA74" s="487">
        <v>40</v>
      </c>
      <c r="AB74" s="486">
        <f t="shared" ref="AB74:AB95" si="44">J74</f>
        <v>0.9</v>
      </c>
      <c r="AC74" s="485">
        <f t="shared" ref="AC74:AC95" si="45">M74</f>
        <v>3</v>
      </c>
      <c r="AD74" s="9">
        <v>380</v>
      </c>
      <c r="AE74" s="10">
        <f t="shared" ref="AE74:AE95" si="46">N74</f>
        <v>3.8490017945975046</v>
      </c>
      <c r="AF74" s="9" t="str">
        <f t="shared" ref="AF74:AF94" si="47">Q74</f>
        <v>AL No 2 THHN SERIE 8000</v>
      </c>
      <c r="AG74" s="9">
        <v>0.85399999999999998</v>
      </c>
      <c r="AH74" s="484">
        <f t="shared" si="38"/>
        <v>3.7955555555555542E-3</v>
      </c>
      <c r="AI74" s="484">
        <f t="shared" si="38"/>
        <v>3.7955555555555542E-3</v>
      </c>
      <c r="AJ74" s="484">
        <f t="shared" si="38"/>
        <v>3.7955555555555542E-3</v>
      </c>
      <c r="AK74" s="484">
        <f t="shared" si="38"/>
        <v>3.7955555555555542E-3</v>
      </c>
      <c r="AL74" s="484">
        <f t="shared" si="38"/>
        <v>3.7955555555555542E-3</v>
      </c>
      <c r="AM74" s="484">
        <f t="shared" si="38"/>
        <v>3.7955555555555542E-3</v>
      </c>
      <c r="AN74" s="484">
        <f t="shared" si="38"/>
        <v>3.7955555555555542E-3</v>
      </c>
      <c r="AO74" s="484">
        <f t="shared" si="38"/>
        <v>3.7955555555555542E-3</v>
      </c>
      <c r="AP74" s="484">
        <f t="shared" si="38"/>
        <v>0.17550648888888887</v>
      </c>
      <c r="AQ74" s="484">
        <f t="shared" si="38"/>
        <v>0.87692515555555528</v>
      </c>
      <c r="AR74" s="484">
        <f t="shared" si="39"/>
        <v>1.2572398222222219</v>
      </c>
      <c r="AS74" s="484">
        <f t="shared" si="39"/>
        <v>1.3131103999999996</v>
      </c>
      <c r="AT74" s="484">
        <f t="shared" si="39"/>
        <v>0.7870463999999997</v>
      </c>
      <c r="AU74" s="484">
        <f t="shared" si="39"/>
        <v>0.25521315555555535</v>
      </c>
      <c r="AV74" s="484">
        <f t="shared" si="39"/>
        <v>0.74392888888888864</v>
      </c>
      <c r="AW74" s="484">
        <f t="shared" si="39"/>
        <v>1.3701955555555549</v>
      </c>
      <c r="AX74" s="484">
        <f t="shared" si="39"/>
        <v>1.5182222222222219</v>
      </c>
      <c r="AY74" s="484">
        <f t="shared" si="39"/>
        <v>1.4581006222222217</v>
      </c>
      <c r="AZ74" s="484">
        <f t="shared" si="39"/>
        <v>1.0969155555555552</v>
      </c>
      <c r="BA74" s="484">
        <f t="shared" si="39"/>
        <v>0.56493048888888875</v>
      </c>
      <c r="BB74" s="484">
        <f t="shared" si="39"/>
        <v>3.8866488888888891E-2</v>
      </c>
      <c r="BC74" s="484">
        <f t="shared" si="39"/>
        <v>7.4392888888888875E-3</v>
      </c>
      <c r="BD74" s="484">
        <f t="shared" si="39"/>
        <v>5.4655999999999984E-3</v>
      </c>
      <c r="BE74" s="484">
        <f t="shared" si="39"/>
        <v>3.7955555555555542E-3</v>
      </c>
      <c r="BF74" s="483">
        <f t="shared" ref="BF74:BF97" si="48">SUM(AH74:BE74)</f>
        <v>11.50326613333333</v>
      </c>
    </row>
    <row r="75" spans="3:58" ht="15.75" thickBot="1">
      <c r="C75" s="488" t="s">
        <v>466</v>
      </c>
      <c r="D75" s="488" t="s">
        <v>611</v>
      </c>
      <c r="E75" s="487">
        <v>11</v>
      </c>
      <c r="F75" s="9">
        <v>2</v>
      </c>
      <c r="G75" s="9">
        <v>0</v>
      </c>
      <c r="H75" s="10">
        <f t="shared" ref="H75:H95" si="49">((F75*$F$9)+(G75*$G$9))/1000</f>
        <v>0.24</v>
      </c>
      <c r="I75" s="12">
        <v>220</v>
      </c>
      <c r="J75" s="51">
        <v>0.9</v>
      </c>
      <c r="K75" s="490">
        <f t="shared" si="33"/>
        <v>0.26666666666666666</v>
      </c>
      <c r="L75" s="490">
        <f t="shared" ref="L75:L95" si="50">+K75*E75</f>
        <v>2.9333333333333331</v>
      </c>
      <c r="M75" s="487">
        <v>3</v>
      </c>
      <c r="N75" s="51">
        <f t="shared" si="40"/>
        <v>0.69981850810863722</v>
      </c>
      <c r="O75" s="487">
        <v>1</v>
      </c>
      <c r="P75" s="490">
        <f t="shared" si="41"/>
        <v>0.69981850810863722</v>
      </c>
      <c r="Q75" s="9" t="s">
        <v>937</v>
      </c>
      <c r="R75" s="51">
        <v>20</v>
      </c>
      <c r="S75" s="51">
        <v>532.17999999999995</v>
      </c>
      <c r="T75" s="490">
        <f t="shared" si="42"/>
        <v>1</v>
      </c>
      <c r="U75" s="51">
        <f t="shared" si="43"/>
        <v>1.0810674053554938E-2</v>
      </c>
      <c r="V75" s="490">
        <f t="shared" ref="V75:V95" si="51">+U75+V74</f>
        <v>4.1790145556324987</v>
      </c>
      <c r="W75" s="489" t="s">
        <v>95</v>
      </c>
      <c r="X75" s="1"/>
      <c r="Y75" s="488" t="s">
        <v>466</v>
      </c>
      <c r="Z75" s="488" t="s">
        <v>611</v>
      </c>
      <c r="AA75" s="487">
        <v>11</v>
      </c>
      <c r="AB75" s="486">
        <f t="shared" si="44"/>
        <v>0.9</v>
      </c>
      <c r="AC75" s="485">
        <f t="shared" si="45"/>
        <v>3</v>
      </c>
      <c r="AD75" s="9">
        <v>220</v>
      </c>
      <c r="AE75" s="10">
        <f t="shared" si="46"/>
        <v>0.69981850810863722</v>
      </c>
      <c r="AF75" s="9" t="s">
        <v>937</v>
      </c>
      <c r="AG75" s="9">
        <v>5.32</v>
      </c>
      <c r="AH75" s="484">
        <f t="shared" si="38"/>
        <v>2.1494949494949491E-4</v>
      </c>
      <c r="AI75" s="484">
        <f t="shared" si="38"/>
        <v>2.1494949494949491E-4</v>
      </c>
      <c r="AJ75" s="484">
        <f t="shared" si="38"/>
        <v>2.1494949494949491E-4</v>
      </c>
      <c r="AK75" s="484">
        <f t="shared" si="38"/>
        <v>2.1494949494949491E-4</v>
      </c>
      <c r="AL75" s="484">
        <f t="shared" si="38"/>
        <v>2.1494949494949491E-4</v>
      </c>
      <c r="AM75" s="484">
        <f t="shared" si="38"/>
        <v>2.1494949494949491E-4</v>
      </c>
      <c r="AN75" s="484">
        <f t="shared" si="38"/>
        <v>2.1494949494949491E-4</v>
      </c>
      <c r="AO75" s="484">
        <f t="shared" si="38"/>
        <v>2.1494949494949491E-4</v>
      </c>
      <c r="AP75" s="484">
        <f t="shared" si="38"/>
        <v>9.9392646464646489E-3</v>
      </c>
      <c r="AQ75" s="484">
        <f t="shared" si="38"/>
        <v>4.9661931313131298E-2</v>
      </c>
      <c r="AR75" s="484">
        <f t="shared" si="39"/>
        <v>7.1199870707070706E-2</v>
      </c>
      <c r="AS75" s="484">
        <f t="shared" si="39"/>
        <v>7.4363927272727254E-2</v>
      </c>
      <c r="AT75" s="484">
        <f t="shared" si="39"/>
        <v>4.4571927272727255E-2</v>
      </c>
      <c r="AU75" s="484">
        <f t="shared" si="39"/>
        <v>1.4453204040404037E-2</v>
      </c>
      <c r="AV75" s="484">
        <f t="shared" si="39"/>
        <v>4.2130101010100993E-2</v>
      </c>
      <c r="AW75" s="484">
        <f t="shared" si="39"/>
        <v>7.7596767676767639E-2</v>
      </c>
      <c r="AX75" s="484">
        <f t="shared" si="39"/>
        <v>8.5979797979797962E-2</v>
      </c>
      <c r="AY75" s="484">
        <f t="shared" si="39"/>
        <v>8.2574997979797962E-2</v>
      </c>
      <c r="AZ75" s="484">
        <f t="shared" si="39"/>
        <v>6.2120404040404024E-2</v>
      </c>
      <c r="BA75" s="484">
        <f t="shared" si="39"/>
        <v>3.1993082828282816E-2</v>
      </c>
      <c r="BB75" s="484">
        <f t="shared" si="39"/>
        <v>2.2010828282828282E-3</v>
      </c>
      <c r="BC75" s="484">
        <f t="shared" si="39"/>
        <v>4.2130101010101015E-4</v>
      </c>
      <c r="BD75" s="484">
        <f t="shared" si="39"/>
        <v>3.095272727272726E-4</v>
      </c>
      <c r="BE75" s="484">
        <f t="shared" si="39"/>
        <v>2.1494949494949491E-4</v>
      </c>
      <c r="BF75" s="483">
        <f t="shared" si="48"/>
        <v>0.65145173333333306</v>
      </c>
    </row>
    <row r="76" spans="3:58" ht="15.75" thickBot="1">
      <c r="C76" s="488" t="s">
        <v>466</v>
      </c>
      <c r="D76" s="488" t="s">
        <v>464</v>
      </c>
      <c r="E76" s="487">
        <v>40</v>
      </c>
      <c r="F76" s="9">
        <v>17</v>
      </c>
      <c r="G76" s="9">
        <v>0</v>
      </c>
      <c r="H76" s="10">
        <f t="shared" si="49"/>
        <v>2.04</v>
      </c>
      <c r="I76" s="12">
        <v>380</v>
      </c>
      <c r="J76" s="51">
        <v>0.9</v>
      </c>
      <c r="K76" s="490">
        <f t="shared" ref="K76:K95" si="52">+H76/J76</f>
        <v>2.2666666666666666</v>
      </c>
      <c r="L76" s="490">
        <f t="shared" si="50"/>
        <v>90.666666666666657</v>
      </c>
      <c r="M76" s="487">
        <v>3</v>
      </c>
      <c r="N76" s="51">
        <f t="shared" si="40"/>
        <v>3.4438437109556621</v>
      </c>
      <c r="O76" s="487">
        <v>1</v>
      </c>
      <c r="P76" s="490">
        <f t="shared" si="41"/>
        <v>3.4438437109556621</v>
      </c>
      <c r="Q76" s="9" t="s">
        <v>373</v>
      </c>
      <c r="R76" s="51">
        <v>90</v>
      </c>
      <c r="S76" s="51">
        <v>91.09</v>
      </c>
      <c r="T76" s="490">
        <f t="shared" si="42"/>
        <v>1</v>
      </c>
      <c r="U76" s="51">
        <f t="shared" si="43"/>
        <v>5.7194090489381344E-2</v>
      </c>
      <c r="V76" s="490">
        <f t="shared" si="51"/>
        <v>4.23620864612188</v>
      </c>
      <c r="W76" s="489" t="s">
        <v>95</v>
      </c>
      <c r="X76" s="1"/>
      <c r="Y76" s="488" t="s">
        <v>466</v>
      </c>
      <c r="Z76" s="488" t="s">
        <v>464</v>
      </c>
      <c r="AA76" s="487">
        <v>40</v>
      </c>
      <c r="AB76" s="486">
        <f t="shared" si="44"/>
        <v>0.9</v>
      </c>
      <c r="AC76" s="485">
        <f t="shared" si="45"/>
        <v>3</v>
      </c>
      <c r="AD76" s="9">
        <v>380</v>
      </c>
      <c r="AE76" s="10">
        <f t="shared" si="46"/>
        <v>3.4438437109556621</v>
      </c>
      <c r="AF76" s="9" t="str">
        <f t="shared" si="47"/>
        <v>AL No 2 THHN SERIE 8000</v>
      </c>
      <c r="AG76" s="9">
        <v>0.85399999999999998</v>
      </c>
      <c r="AH76" s="484">
        <f t="shared" si="38"/>
        <v>3.0385472453062475E-3</v>
      </c>
      <c r="AI76" s="484">
        <f t="shared" si="38"/>
        <v>3.0385472453062475E-3</v>
      </c>
      <c r="AJ76" s="484">
        <f t="shared" si="38"/>
        <v>3.0385472453062475E-3</v>
      </c>
      <c r="AK76" s="484">
        <f t="shared" si="38"/>
        <v>3.0385472453062475E-3</v>
      </c>
      <c r="AL76" s="484">
        <f t="shared" si="38"/>
        <v>3.0385472453062475E-3</v>
      </c>
      <c r="AM76" s="484">
        <f t="shared" si="38"/>
        <v>3.0385472453062475E-3</v>
      </c>
      <c r="AN76" s="484">
        <f t="shared" si="38"/>
        <v>3.0385472453062475E-3</v>
      </c>
      <c r="AO76" s="484">
        <f t="shared" si="38"/>
        <v>3.0385472453062475E-3</v>
      </c>
      <c r="AP76" s="484">
        <f t="shared" si="38"/>
        <v>0.14050242462296092</v>
      </c>
      <c r="AQ76" s="484">
        <f t="shared" si="38"/>
        <v>0.70202595555555547</v>
      </c>
      <c r="AR76" s="484">
        <f t="shared" si="39"/>
        <v>1.0064883895352414</v>
      </c>
      <c r="AS76" s="484">
        <f t="shared" si="39"/>
        <v>1.0512158049861493</v>
      </c>
      <c r="AT76" s="484">
        <f t="shared" si="39"/>
        <v>0.63007315678670339</v>
      </c>
      <c r="AU76" s="484">
        <f t="shared" si="39"/>
        <v>0.20431191677439201</v>
      </c>
      <c r="AV76" s="484">
        <f t="shared" si="39"/>
        <v>0.59555526008002446</v>
      </c>
      <c r="AW76" s="484">
        <f t="shared" si="39"/>
        <v>1.0969155555555552</v>
      </c>
      <c r="AX76" s="484">
        <f t="shared" si="39"/>
        <v>1.2154188981224991</v>
      </c>
      <c r="AY76" s="484">
        <f t="shared" si="39"/>
        <v>1.1672883097568478</v>
      </c>
      <c r="AZ76" s="484">
        <f t="shared" si="39"/>
        <v>0.87814015389350542</v>
      </c>
      <c r="BA76" s="484">
        <f t="shared" si="39"/>
        <v>0.45225737199138172</v>
      </c>
      <c r="BB76" s="484">
        <f t="shared" si="39"/>
        <v>3.1114723791935979E-2</v>
      </c>
      <c r="BC76" s="484">
        <f t="shared" si="39"/>
        <v>5.9555526008002466E-3</v>
      </c>
      <c r="BD76" s="484">
        <f t="shared" si="39"/>
        <v>4.3755080332409969E-3</v>
      </c>
      <c r="BE76" s="484">
        <f t="shared" si="39"/>
        <v>3.0385472453062475E-3</v>
      </c>
      <c r="BF76" s="483">
        <f t="shared" si="48"/>
        <v>9.2089859072945508</v>
      </c>
    </row>
    <row r="77" spans="3:58" ht="15.75" thickBot="1">
      <c r="C77" s="488" t="s">
        <v>464</v>
      </c>
      <c r="D77" s="488" t="s">
        <v>610</v>
      </c>
      <c r="E77" s="487">
        <v>11</v>
      </c>
      <c r="F77" s="9">
        <v>2</v>
      </c>
      <c r="G77" s="9">
        <v>0</v>
      </c>
      <c r="H77" s="10">
        <f t="shared" si="49"/>
        <v>0.24</v>
      </c>
      <c r="I77" s="12">
        <v>220</v>
      </c>
      <c r="J77" s="51">
        <v>0.9</v>
      </c>
      <c r="K77" s="490">
        <f t="shared" si="52"/>
        <v>0.26666666666666666</v>
      </c>
      <c r="L77" s="490">
        <f t="shared" si="50"/>
        <v>2.9333333333333331</v>
      </c>
      <c r="M77" s="487">
        <v>3</v>
      </c>
      <c r="N77" s="51">
        <f t="shared" si="40"/>
        <v>0.69981850810863722</v>
      </c>
      <c r="O77" s="487">
        <v>1</v>
      </c>
      <c r="P77" s="490">
        <f t="shared" si="41"/>
        <v>0.69981850810863722</v>
      </c>
      <c r="Q77" s="9" t="s">
        <v>937</v>
      </c>
      <c r="R77" s="51">
        <v>20</v>
      </c>
      <c r="S77" s="51">
        <v>532.17999999999995</v>
      </c>
      <c r="T77" s="490">
        <f t="shared" si="42"/>
        <v>1</v>
      </c>
      <c r="U77" s="51">
        <f t="shared" si="43"/>
        <v>1.0810674053554938E-2</v>
      </c>
      <c r="V77" s="490">
        <f t="shared" si="51"/>
        <v>4.2470193201754345</v>
      </c>
      <c r="W77" s="489" t="s">
        <v>95</v>
      </c>
      <c r="X77" s="1"/>
      <c r="Y77" s="488" t="s">
        <v>464</v>
      </c>
      <c r="Z77" s="488" t="s">
        <v>610</v>
      </c>
      <c r="AA77" s="487">
        <v>11</v>
      </c>
      <c r="AB77" s="486">
        <f t="shared" si="44"/>
        <v>0.9</v>
      </c>
      <c r="AC77" s="485">
        <f t="shared" si="45"/>
        <v>3</v>
      </c>
      <c r="AD77" s="9">
        <v>220</v>
      </c>
      <c r="AE77" s="10">
        <f t="shared" si="46"/>
        <v>0.69981850810863722</v>
      </c>
      <c r="AF77" s="9" t="s">
        <v>937</v>
      </c>
      <c r="AG77" s="9">
        <v>5.32</v>
      </c>
      <c r="AH77" s="484">
        <f t="shared" si="38"/>
        <v>2.1494949494949491E-4</v>
      </c>
      <c r="AI77" s="484">
        <f t="shared" si="38"/>
        <v>2.1494949494949491E-4</v>
      </c>
      <c r="AJ77" s="484">
        <f t="shared" si="38"/>
        <v>2.1494949494949491E-4</v>
      </c>
      <c r="AK77" s="484">
        <f t="shared" si="38"/>
        <v>2.1494949494949491E-4</v>
      </c>
      <c r="AL77" s="484">
        <f t="shared" si="38"/>
        <v>2.1494949494949491E-4</v>
      </c>
      <c r="AM77" s="484">
        <f t="shared" si="38"/>
        <v>2.1494949494949491E-4</v>
      </c>
      <c r="AN77" s="484">
        <f t="shared" si="38"/>
        <v>2.1494949494949491E-4</v>
      </c>
      <c r="AO77" s="484">
        <f t="shared" si="38"/>
        <v>2.1494949494949491E-4</v>
      </c>
      <c r="AP77" s="484">
        <f t="shared" si="38"/>
        <v>9.9392646464646489E-3</v>
      </c>
      <c r="AQ77" s="484">
        <f t="shared" si="38"/>
        <v>4.9661931313131298E-2</v>
      </c>
      <c r="AR77" s="484">
        <f t="shared" si="39"/>
        <v>7.1199870707070706E-2</v>
      </c>
      <c r="AS77" s="484">
        <f t="shared" si="39"/>
        <v>7.4363927272727254E-2</v>
      </c>
      <c r="AT77" s="484">
        <f t="shared" si="39"/>
        <v>4.4571927272727255E-2</v>
      </c>
      <c r="AU77" s="484">
        <f t="shared" si="39"/>
        <v>1.4453204040404037E-2</v>
      </c>
      <c r="AV77" s="484">
        <f t="shared" si="39"/>
        <v>4.2130101010100993E-2</v>
      </c>
      <c r="AW77" s="484">
        <f t="shared" si="39"/>
        <v>7.7596767676767639E-2</v>
      </c>
      <c r="AX77" s="484">
        <f t="shared" si="39"/>
        <v>8.5979797979797962E-2</v>
      </c>
      <c r="AY77" s="484">
        <f t="shared" si="39"/>
        <v>8.2574997979797962E-2</v>
      </c>
      <c r="AZ77" s="484">
        <f t="shared" si="39"/>
        <v>6.2120404040404024E-2</v>
      </c>
      <c r="BA77" s="484">
        <f t="shared" si="39"/>
        <v>3.1993082828282816E-2</v>
      </c>
      <c r="BB77" s="484">
        <f t="shared" si="39"/>
        <v>2.2010828282828282E-3</v>
      </c>
      <c r="BC77" s="484">
        <f t="shared" si="39"/>
        <v>4.2130101010101015E-4</v>
      </c>
      <c r="BD77" s="484">
        <f t="shared" si="39"/>
        <v>3.095272727272726E-4</v>
      </c>
      <c r="BE77" s="484">
        <f t="shared" si="39"/>
        <v>2.1494949494949491E-4</v>
      </c>
      <c r="BF77" s="483">
        <f t="shared" si="48"/>
        <v>0.65145173333333306</v>
      </c>
    </row>
    <row r="78" spans="3:58" ht="15.75" thickBot="1">
      <c r="C78" s="488" t="s">
        <v>464</v>
      </c>
      <c r="D78" s="488" t="s">
        <v>462</v>
      </c>
      <c r="E78" s="487">
        <v>29</v>
      </c>
      <c r="F78" s="9">
        <v>15</v>
      </c>
      <c r="G78" s="9">
        <v>0</v>
      </c>
      <c r="H78" s="10">
        <f t="shared" si="49"/>
        <v>1.8</v>
      </c>
      <c r="I78" s="12">
        <v>380</v>
      </c>
      <c r="J78" s="51">
        <v>0.9</v>
      </c>
      <c r="K78" s="490">
        <f t="shared" si="52"/>
        <v>2</v>
      </c>
      <c r="L78" s="490">
        <f t="shared" si="50"/>
        <v>58</v>
      </c>
      <c r="M78" s="487">
        <v>3</v>
      </c>
      <c r="N78" s="51">
        <f t="shared" si="40"/>
        <v>3.0386856273138196</v>
      </c>
      <c r="O78" s="487">
        <v>1</v>
      </c>
      <c r="P78" s="490">
        <f t="shared" si="41"/>
        <v>3.0386856273138196</v>
      </c>
      <c r="Q78" s="9" t="s">
        <v>373</v>
      </c>
      <c r="R78" s="51">
        <v>90</v>
      </c>
      <c r="S78" s="51">
        <v>91.09</v>
      </c>
      <c r="T78" s="490">
        <f t="shared" si="42"/>
        <v>1</v>
      </c>
      <c r="U78" s="51">
        <f t="shared" si="43"/>
        <v>3.6587396121883657E-2</v>
      </c>
      <c r="V78" s="490">
        <f t="shared" si="51"/>
        <v>4.2836067162973182</v>
      </c>
      <c r="W78" s="489" t="s">
        <v>95</v>
      </c>
      <c r="X78" s="1"/>
      <c r="Y78" s="488" t="s">
        <v>464</v>
      </c>
      <c r="Z78" s="488" t="s">
        <v>462</v>
      </c>
      <c r="AA78" s="487">
        <v>29</v>
      </c>
      <c r="AB78" s="486">
        <f t="shared" si="44"/>
        <v>0.9</v>
      </c>
      <c r="AC78" s="485">
        <f t="shared" si="45"/>
        <v>3</v>
      </c>
      <c r="AD78" s="9">
        <v>380</v>
      </c>
      <c r="AE78" s="10">
        <f t="shared" si="46"/>
        <v>3.0386856273138196</v>
      </c>
      <c r="AF78" s="9" t="str">
        <f t="shared" si="47"/>
        <v>AL No 2 THHN SERIE 8000</v>
      </c>
      <c r="AG78" s="9">
        <v>0.85399999999999998</v>
      </c>
      <c r="AH78" s="484">
        <f t="shared" si="38"/>
        <v>1.715096952908587E-3</v>
      </c>
      <c r="AI78" s="484">
        <f t="shared" si="38"/>
        <v>1.715096952908587E-3</v>
      </c>
      <c r="AJ78" s="484">
        <f t="shared" si="38"/>
        <v>1.715096952908587E-3</v>
      </c>
      <c r="AK78" s="484">
        <f t="shared" si="38"/>
        <v>1.715096952908587E-3</v>
      </c>
      <c r="AL78" s="484">
        <f t="shared" si="38"/>
        <v>1.715096952908587E-3</v>
      </c>
      <c r="AM78" s="484">
        <f t="shared" si="38"/>
        <v>1.715096952908587E-3</v>
      </c>
      <c r="AN78" s="484">
        <f t="shared" si="38"/>
        <v>1.715096952908587E-3</v>
      </c>
      <c r="AO78" s="484">
        <f t="shared" si="38"/>
        <v>1.715096952908587E-3</v>
      </c>
      <c r="AP78" s="484">
        <f t="shared" si="38"/>
        <v>7.9306083102493069E-2</v>
      </c>
      <c r="AQ78" s="484">
        <f t="shared" si="38"/>
        <v>0.396256</v>
      </c>
      <c r="AR78" s="484">
        <f t="shared" si="39"/>
        <v>0.56810871468144031</v>
      </c>
      <c r="AS78" s="484">
        <f t="shared" si="39"/>
        <v>0.59335494182825488</v>
      </c>
      <c r="AT78" s="484">
        <f t="shared" si="39"/>
        <v>0.35564250415512466</v>
      </c>
      <c r="AU78" s="484">
        <f t="shared" si="39"/>
        <v>0.1153231191135734</v>
      </c>
      <c r="AV78" s="484">
        <f t="shared" si="39"/>
        <v>0.33615900277008304</v>
      </c>
      <c r="AW78" s="484">
        <f t="shared" si="39"/>
        <v>0.61914999999999998</v>
      </c>
      <c r="AX78" s="484">
        <f t="shared" si="39"/>
        <v>0.68603878116343475</v>
      </c>
      <c r="AY78" s="484">
        <f t="shared" si="39"/>
        <v>0.65887164542936272</v>
      </c>
      <c r="AZ78" s="484">
        <f t="shared" si="39"/>
        <v>0.49566301939058172</v>
      </c>
      <c r="BA78" s="484">
        <f t="shared" si="39"/>
        <v>0.2552750304709141</v>
      </c>
      <c r="BB78" s="484">
        <f t="shared" si="39"/>
        <v>1.7562592797783931E-2</v>
      </c>
      <c r="BC78" s="484">
        <f t="shared" si="39"/>
        <v>3.361590027700831E-3</v>
      </c>
      <c r="BD78" s="484">
        <f t="shared" si="39"/>
        <v>2.4697396121883654E-3</v>
      </c>
      <c r="BE78" s="484">
        <f t="shared" si="39"/>
        <v>1.715096952908587E-3</v>
      </c>
      <c r="BF78" s="483">
        <f t="shared" si="48"/>
        <v>5.1979786371191121</v>
      </c>
    </row>
    <row r="79" spans="3:58" ht="15.75" thickBot="1">
      <c r="C79" s="488" t="s">
        <v>462</v>
      </c>
      <c r="D79" s="488" t="s">
        <v>609</v>
      </c>
      <c r="E79" s="487">
        <v>11</v>
      </c>
      <c r="F79" s="9">
        <v>1</v>
      </c>
      <c r="G79" s="9">
        <v>0</v>
      </c>
      <c r="H79" s="10">
        <f t="shared" si="49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0"/>
        <v>1.4666666666666666</v>
      </c>
      <c r="M79" s="487">
        <v>3</v>
      </c>
      <c r="N79" s="51">
        <f t="shared" si="40"/>
        <v>0.34990925405431861</v>
      </c>
      <c r="O79" s="487">
        <v>1</v>
      </c>
      <c r="P79" s="490">
        <f t="shared" si="41"/>
        <v>0.34990925405431861</v>
      </c>
      <c r="Q79" s="9" t="s">
        <v>937</v>
      </c>
      <c r="R79" s="51">
        <v>20</v>
      </c>
      <c r="S79" s="51">
        <v>532.17999999999995</v>
      </c>
      <c r="T79" s="490">
        <f t="shared" si="42"/>
        <v>1</v>
      </c>
      <c r="U79" s="51">
        <f t="shared" si="43"/>
        <v>5.4053370267774688E-3</v>
      </c>
      <c r="V79" s="490">
        <f t="shared" si="51"/>
        <v>4.2890120533240959</v>
      </c>
      <c r="W79" s="489" t="s">
        <v>95</v>
      </c>
      <c r="X79" s="1"/>
      <c r="Y79" s="488" t="s">
        <v>462</v>
      </c>
      <c r="Z79" s="488" t="s">
        <v>609</v>
      </c>
      <c r="AA79" s="487">
        <v>11</v>
      </c>
      <c r="AB79" s="486">
        <f t="shared" si="44"/>
        <v>0.9</v>
      </c>
      <c r="AC79" s="485">
        <f t="shared" si="45"/>
        <v>3</v>
      </c>
      <c r="AD79" s="9">
        <v>220</v>
      </c>
      <c r="AE79" s="10">
        <f t="shared" si="46"/>
        <v>0.34990925405431861</v>
      </c>
      <c r="AF79" s="9" t="s">
        <v>937</v>
      </c>
      <c r="AG79" s="9">
        <v>5.32</v>
      </c>
      <c r="AH79" s="484">
        <f t="shared" si="38"/>
        <v>5.3737373737373728E-5</v>
      </c>
      <c r="AI79" s="484">
        <f t="shared" si="38"/>
        <v>5.3737373737373728E-5</v>
      </c>
      <c r="AJ79" s="484">
        <f t="shared" si="38"/>
        <v>5.3737373737373728E-5</v>
      </c>
      <c r="AK79" s="484">
        <f t="shared" si="38"/>
        <v>5.3737373737373728E-5</v>
      </c>
      <c r="AL79" s="484">
        <f t="shared" si="38"/>
        <v>5.3737373737373728E-5</v>
      </c>
      <c r="AM79" s="484">
        <f t="shared" si="38"/>
        <v>5.3737373737373728E-5</v>
      </c>
      <c r="AN79" s="484">
        <f t="shared" si="38"/>
        <v>5.3737373737373728E-5</v>
      </c>
      <c r="AO79" s="484">
        <f t="shared" si="38"/>
        <v>5.3737373737373728E-5</v>
      </c>
      <c r="AP79" s="484">
        <f t="shared" si="38"/>
        <v>2.4848161616161622E-3</v>
      </c>
      <c r="AQ79" s="484">
        <f t="shared" si="38"/>
        <v>1.2415482828282825E-2</v>
      </c>
      <c r="AR79" s="484">
        <f t="shared" si="39"/>
        <v>1.7799967676767676E-2</v>
      </c>
      <c r="AS79" s="484">
        <f t="shared" si="39"/>
        <v>1.8590981818181813E-2</v>
      </c>
      <c r="AT79" s="484">
        <f t="shared" si="39"/>
        <v>1.1142981818181814E-2</v>
      </c>
      <c r="AU79" s="484">
        <f t="shared" si="39"/>
        <v>3.6133010101010092E-3</v>
      </c>
      <c r="AV79" s="484">
        <f t="shared" si="39"/>
        <v>1.0532525252525248E-2</v>
      </c>
      <c r="AW79" s="484">
        <f t="shared" si="39"/>
        <v>1.939919191919191E-2</v>
      </c>
      <c r="AX79" s="484">
        <f t="shared" si="39"/>
        <v>2.149494949494949E-2</v>
      </c>
      <c r="AY79" s="484">
        <f t="shared" si="39"/>
        <v>2.0643749494949491E-2</v>
      </c>
      <c r="AZ79" s="484">
        <f t="shared" si="39"/>
        <v>1.5530101010101006E-2</v>
      </c>
      <c r="BA79" s="484">
        <f t="shared" si="39"/>
        <v>7.9982707070707041E-3</v>
      </c>
      <c r="BB79" s="484">
        <f t="shared" si="39"/>
        <v>5.5027070707070705E-4</v>
      </c>
      <c r="BC79" s="484">
        <f t="shared" si="39"/>
        <v>1.0532525252525254E-4</v>
      </c>
      <c r="BD79" s="484">
        <f t="shared" si="39"/>
        <v>7.7381818181818151E-5</v>
      </c>
      <c r="BE79" s="484">
        <f t="shared" si="39"/>
        <v>5.3737373737373728E-5</v>
      </c>
      <c r="BF79" s="483">
        <f t="shared" si="48"/>
        <v>0.16286293333333327</v>
      </c>
    </row>
    <row r="80" spans="3:58" ht="15.75" thickBot="1">
      <c r="C80" s="488" t="s">
        <v>462</v>
      </c>
      <c r="D80" s="488" t="s">
        <v>460</v>
      </c>
      <c r="E80" s="487">
        <v>20</v>
      </c>
      <c r="F80" s="9">
        <v>14</v>
      </c>
      <c r="G80" s="9">
        <v>0</v>
      </c>
      <c r="H80" s="10">
        <f t="shared" si="49"/>
        <v>1.68</v>
      </c>
      <c r="I80" s="12">
        <v>380</v>
      </c>
      <c r="J80" s="51">
        <v>0.9</v>
      </c>
      <c r="K80" s="490">
        <f t="shared" si="52"/>
        <v>1.8666666666666665</v>
      </c>
      <c r="L80" s="490">
        <f t="shared" si="50"/>
        <v>37.333333333333329</v>
      </c>
      <c r="M80" s="487">
        <v>3</v>
      </c>
      <c r="N80" s="51">
        <f t="shared" si="40"/>
        <v>2.8361065854928977</v>
      </c>
      <c r="O80" s="487">
        <v>1</v>
      </c>
      <c r="P80" s="490">
        <f t="shared" si="41"/>
        <v>2.8361065854928977</v>
      </c>
      <c r="Q80" s="9" t="s">
        <v>373</v>
      </c>
      <c r="R80" s="51">
        <v>90</v>
      </c>
      <c r="S80" s="51">
        <v>91.09</v>
      </c>
      <c r="T80" s="490">
        <f t="shared" si="42"/>
        <v>1</v>
      </c>
      <c r="U80" s="51">
        <f t="shared" si="43"/>
        <v>2.355050784856879E-2</v>
      </c>
      <c r="V80" s="490">
        <f t="shared" si="51"/>
        <v>4.3125625611726646</v>
      </c>
      <c r="W80" s="489" t="s">
        <v>95</v>
      </c>
      <c r="X80" s="1"/>
      <c r="Y80" s="488" t="s">
        <v>462</v>
      </c>
      <c r="Z80" s="488" t="s">
        <v>460</v>
      </c>
      <c r="AA80" s="487">
        <v>20</v>
      </c>
      <c r="AB80" s="486">
        <f t="shared" si="44"/>
        <v>0.9</v>
      </c>
      <c r="AC80" s="485">
        <f t="shared" si="45"/>
        <v>3</v>
      </c>
      <c r="AD80" s="9">
        <v>380</v>
      </c>
      <c r="AE80" s="10">
        <f t="shared" si="46"/>
        <v>2.8361065854928977</v>
      </c>
      <c r="AF80" s="9" t="str">
        <f t="shared" si="47"/>
        <v>AL No 2 THHN SERIE 8000</v>
      </c>
      <c r="AG80" s="9">
        <v>0.85399999999999998</v>
      </c>
      <c r="AH80" s="484">
        <f t="shared" ref="AH80:AQ89" si="53">$AC80*($AE80*AH$9)^2*$AG80*$AA80/1000</f>
        <v>1.0303724222837794E-3</v>
      </c>
      <c r="AI80" s="484">
        <f t="shared" si="53"/>
        <v>1.0303724222837794E-3</v>
      </c>
      <c r="AJ80" s="484">
        <f t="shared" si="53"/>
        <v>1.0303724222837794E-3</v>
      </c>
      <c r="AK80" s="484">
        <f t="shared" si="53"/>
        <v>1.0303724222837794E-3</v>
      </c>
      <c r="AL80" s="484">
        <f t="shared" si="53"/>
        <v>1.0303724222837794E-3</v>
      </c>
      <c r="AM80" s="484">
        <f t="shared" si="53"/>
        <v>1.0303724222837794E-3</v>
      </c>
      <c r="AN80" s="484">
        <f t="shared" si="53"/>
        <v>1.0303724222837794E-3</v>
      </c>
      <c r="AO80" s="484">
        <f t="shared" si="53"/>
        <v>1.0303724222837794E-3</v>
      </c>
      <c r="AP80" s="484">
        <f t="shared" si="53"/>
        <v>4.7644420806401945E-2</v>
      </c>
      <c r="AQ80" s="484">
        <f t="shared" si="53"/>
        <v>0.23805724444444434</v>
      </c>
      <c r="AR80" s="484">
        <f t="shared" ref="AR80:BE89" si="54">$AC80*($AE80*AR$9)^2*$AG80*$AA80/1000</f>
        <v>0.34130056115727891</v>
      </c>
      <c r="AS80" s="484">
        <f t="shared" si="54"/>
        <v>0.3564676432132961</v>
      </c>
      <c r="AT80" s="484">
        <f t="shared" si="54"/>
        <v>0.21365802548476434</v>
      </c>
      <c r="AU80" s="484">
        <f t="shared" si="54"/>
        <v>6.9282241674361297E-2</v>
      </c>
      <c r="AV80" s="484">
        <f t="shared" si="54"/>
        <v>0.20195299476762069</v>
      </c>
      <c r="AW80" s="484">
        <f t="shared" si="54"/>
        <v>0.37196444444444421</v>
      </c>
      <c r="AX80" s="484">
        <f t="shared" si="54"/>
        <v>0.41214896891351155</v>
      </c>
      <c r="AY80" s="484">
        <f t="shared" si="54"/>
        <v>0.3958278697445366</v>
      </c>
      <c r="AZ80" s="484">
        <f t="shared" si="54"/>
        <v>0.29777763004001212</v>
      </c>
      <c r="BA80" s="484">
        <f t="shared" si="54"/>
        <v>0.15336063133271766</v>
      </c>
      <c r="BB80" s="484">
        <f t="shared" si="54"/>
        <v>1.0551013604185899E-2</v>
      </c>
      <c r="BC80" s="484">
        <f t="shared" si="54"/>
        <v>2.019529947676207E-3</v>
      </c>
      <c r="BD80" s="484">
        <f t="shared" si="54"/>
        <v>1.4837362880886415E-3</v>
      </c>
      <c r="BE80" s="484">
        <f t="shared" si="54"/>
        <v>1.0303724222837794E-3</v>
      </c>
      <c r="BF80" s="483">
        <f t="shared" si="48"/>
        <v>3.1227703076638944</v>
      </c>
    </row>
    <row r="81" spans="3:59" ht="15.75" thickBot="1">
      <c r="C81" s="488" t="s">
        <v>460</v>
      </c>
      <c r="D81" s="488" t="s">
        <v>608</v>
      </c>
      <c r="E81" s="487">
        <v>11</v>
      </c>
      <c r="F81" s="9">
        <v>1</v>
      </c>
      <c r="G81" s="9">
        <v>0</v>
      </c>
      <c r="H81" s="10">
        <f t="shared" si="49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0"/>
        <v>1.4666666666666666</v>
      </c>
      <c r="M81" s="487">
        <v>3</v>
      </c>
      <c r="N81" s="51">
        <f t="shared" si="40"/>
        <v>0.34990925405431861</v>
      </c>
      <c r="O81" s="487">
        <v>1</v>
      </c>
      <c r="P81" s="490">
        <f t="shared" si="41"/>
        <v>0.34990925405431861</v>
      </c>
      <c r="Q81" s="9" t="s">
        <v>937</v>
      </c>
      <c r="R81" s="51">
        <v>20</v>
      </c>
      <c r="S81" s="51">
        <v>532.17999999999995</v>
      </c>
      <c r="T81" s="490">
        <f t="shared" si="42"/>
        <v>1</v>
      </c>
      <c r="U81" s="51">
        <f t="shared" si="43"/>
        <v>5.4053370267774688E-3</v>
      </c>
      <c r="V81" s="490">
        <f t="shared" si="51"/>
        <v>4.3179678981994423</v>
      </c>
      <c r="W81" s="489" t="s">
        <v>95</v>
      </c>
      <c r="X81" s="1"/>
      <c r="Y81" s="488" t="s">
        <v>460</v>
      </c>
      <c r="Z81" s="488" t="s">
        <v>608</v>
      </c>
      <c r="AA81" s="487">
        <v>11</v>
      </c>
      <c r="AB81" s="486">
        <f t="shared" si="44"/>
        <v>0.9</v>
      </c>
      <c r="AC81" s="485">
        <f t="shared" si="45"/>
        <v>3</v>
      </c>
      <c r="AD81" s="9">
        <v>220</v>
      </c>
      <c r="AE81" s="10">
        <f t="shared" si="46"/>
        <v>0.34990925405431861</v>
      </c>
      <c r="AF81" s="9" t="s">
        <v>937</v>
      </c>
      <c r="AG81" s="9">
        <v>5.32</v>
      </c>
      <c r="AH81" s="484">
        <f t="shared" si="53"/>
        <v>5.3737373737373728E-5</v>
      </c>
      <c r="AI81" s="484">
        <f t="shared" si="53"/>
        <v>5.3737373737373728E-5</v>
      </c>
      <c r="AJ81" s="484">
        <f t="shared" si="53"/>
        <v>5.3737373737373728E-5</v>
      </c>
      <c r="AK81" s="484">
        <f t="shared" si="53"/>
        <v>5.3737373737373728E-5</v>
      </c>
      <c r="AL81" s="484">
        <f t="shared" si="53"/>
        <v>5.3737373737373728E-5</v>
      </c>
      <c r="AM81" s="484">
        <f t="shared" si="53"/>
        <v>5.3737373737373728E-5</v>
      </c>
      <c r="AN81" s="484">
        <f t="shared" si="53"/>
        <v>5.3737373737373728E-5</v>
      </c>
      <c r="AO81" s="484">
        <f t="shared" si="53"/>
        <v>5.3737373737373728E-5</v>
      </c>
      <c r="AP81" s="484">
        <f t="shared" si="53"/>
        <v>2.4848161616161622E-3</v>
      </c>
      <c r="AQ81" s="484">
        <f t="shared" si="53"/>
        <v>1.2415482828282825E-2</v>
      </c>
      <c r="AR81" s="484">
        <f t="shared" si="54"/>
        <v>1.7799967676767676E-2</v>
      </c>
      <c r="AS81" s="484">
        <f t="shared" si="54"/>
        <v>1.8590981818181813E-2</v>
      </c>
      <c r="AT81" s="484">
        <f t="shared" si="54"/>
        <v>1.1142981818181814E-2</v>
      </c>
      <c r="AU81" s="484">
        <f t="shared" si="54"/>
        <v>3.6133010101010092E-3</v>
      </c>
      <c r="AV81" s="484">
        <f t="shared" si="54"/>
        <v>1.0532525252525248E-2</v>
      </c>
      <c r="AW81" s="484">
        <f t="shared" si="54"/>
        <v>1.939919191919191E-2</v>
      </c>
      <c r="AX81" s="484">
        <f t="shared" si="54"/>
        <v>2.149494949494949E-2</v>
      </c>
      <c r="AY81" s="484">
        <f t="shared" si="54"/>
        <v>2.0643749494949491E-2</v>
      </c>
      <c r="AZ81" s="484">
        <f t="shared" si="54"/>
        <v>1.5530101010101006E-2</v>
      </c>
      <c r="BA81" s="484">
        <f t="shared" si="54"/>
        <v>7.9982707070707041E-3</v>
      </c>
      <c r="BB81" s="484">
        <f t="shared" si="54"/>
        <v>5.5027070707070705E-4</v>
      </c>
      <c r="BC81" s="484">
        <f t="shared" si="54"/>
        <v>1.0532525252525254E-4</v>
      </c>
      <c r="BD81" s="484">
        <f t="shared" si="54"/>
        <v>7.7381818181818151E-5</v>
      </c>
      <c r="BE81" s="484">
        <f t="shared" si="54"/>
        <v>5.3737373737373728E-5</v>
      </c>
      <c r="BF81" s="483">
        <f t="shared" si="48"/>
        <v>0.16286293333333327</v>
      </c>
    </row>
    <row r="82" spans="3:59" ht="15.75" thickBot="1">
      <c r="C82" s="488" t="s">
        <v>460</v>
      </c>
      <c r="D82" s="488" t="s">
        <v>458</v>
      </c>
      <c r="E82" s="487">
        <v>20</v>
      </c>
      <c r="F82" s="9">
        <v>13</v>
      </c>
      <c r="G82" s="9">
        <v>0</v>
      </c>
      <c r="H82" s="10">
        <f t="shared" si="49"/>
        <v>1.56</v>
      </c>
      <c r="I82" s="12">
        <v>380</v>
      </c>
      <c r="J82" s="51">
        <v>0.9</v>
      </c>
      <c r="K82" s="490">
        <f t="shared" si="52"/>
        <v>1.7333333333333334</v>
      </c>
      <c r="L82" s="490">
        <f t="shared" si="50"/>
        <v>34.666666666666671</v>
      </c>
      <c r="M82" s="487">
        <v>3</v>
      </c>
      <c r="N82" s="51">
        <f t="shared" si="40"/>
        <v>2.6335275436719772</v>
      </c>
      <c r="O82" s="487">
        <v>1</v>
      </c>
      <c r="P82" s="490">
        <f t="shared" si="41"/>
        <v>2.6335275436719772</v>
      </c>
      <c r="Q82" s="9" t="s">
        <v>373</v>
      </c>
      <c r="R82" s="51">
        <v>90</v>
      </c>
      <c r="S82" s="51">
        <v>91.09</v>
      </c>
      <c r="T82" s="490">
        <f t="shared" si="42"/>
        <v>1</v>
      </c>
      <c r="U82" s="51">
        <f t="shared" si="43"/>
        <v>2.1868328716528166E-2</v>
      </c>
      <c r="V82" s="490">
        <f t="shared" si="51"/>
        <v>4.3398362269159705</v>
      </c>
      <c r="W82" s="489" t="s">
        <v>95</v>
      </c>
      <c r="X82" s="1"/>
      <c r="Y82" s="488" t="s">
        <v>460</v>
      </c>
      <c r="Z82" s="488" t="s">
        <v>458</v>
      </c>
      <c r="AA82" s="487">
        <v>20</v>
      </c>
      <c r="AB82" s="486">
        <f t="shared" si="44"/>
        <v>0.9</v>
      </c>
      <c r="AC82" s="485">
        <f t="shared" si="45"/>
        <v>3</v>
      </c>
      <c r="AD82" s="9">
        <v>380</v>
      </c>
      <c r="AE82" s="10">
        <f t="shared" si="46"/>
        <v>2.6335275436719772</v>
      </c>
      <c r="AF82" s="9" t="str">
        <f t="shared" si="47"/>
        <v>AL No 2 THHN SERIE 8000</v>
      </c>
      <c r="AG82" s="9">
        <v>0.85399999999999998</v>
      </c>
      <c r="AH82" s="484">
        <f t="shared" si="53"/>
        <v>8.8843336411203457E-4</v>
      </c>
      <c r="AI82" s="484">
        <f t="shared" si="53"/>
        <v>8.8843336411203457E-4</v>
      </c>
      <c r="AJ82" s="484">
        <f t="shared" si="53"/>
        <v>8.8843336411203457E-4</v>
      </c>
      <c r="AK82" s="484">
        <f t="shared" si="53"/>
        <v>8.8843336411203457E-4</v>
      </c>
      <c r="AL82" s="484">
        <f t="shared" si="53"/>
        <v>8.8843336411203457E-4</v>
      </c>
      <c r="AM82" s="484">
        <f t="shared" si="53"/>
        <v>8.8843336411203457E-4</v>
      </c>
      <c r="AN82" s="484">
        <f t="shared" si="53"/>
        <v>8.8843336411203457E-4</v>
      </c>
      <c r="AO82" s="484">
        <f t="shared" si="53"/>
        <v>8.8843336411203457E-4</v>
      </c>
      <c r="AP82" s="484">
        <f t="shared" si="53"/>
        <v>4.1081158756540476E-2</v>
      </c>
      <c r="AQ82" s="484">
        <f t="shared" si="53"/>
        <v>0.2052636444444445</v>
      </c>
      <c r="AR82" s="484">
        <f t="shared" si="54"/>
        <v>0.29428466752847038</v>
      </c>
      <c r="AS82" s="484">
        <f t="shared" si="54"/>
        <v>0.30736240664819942</v>
      </c>
      <c r="AT82" s="484">
        <f t="shared" si="54"/>
        <v>0.18422554238227146</v>
      </c>
      <c r="AU82" s="484">
        <f t="shared" si="54"/>
        <v>5.97382594028932E-2</v>
      </c>
      <c r="AV82" s="484">
        <f t="shared" si="54"/>
        <v>0.17413293936595869</v>
      </c>
      <c r="AW82" s="484">
        <f t="shared" si="54"/>
        <v>0.32072444444444437</v>
      </c>
      <c r="AX82" s="484">
        <f t="shared" si="54"/>
        <v>0.35537334564481377</v>
      </c>
      <c r="AY82" s="484">
        <f t="shared" si="54"/>
        <v>0.34130056115727908</v>
      </c>
      <c r="AZ82" s="484">
        <f t="shared" si="54"/>
        <v>0.25675724222837792</v>
      </c>
      <c r="BA82" s="484">
        <f t="shared" si="54"/>
        <v>0.13223442191443521</v>
      </c>
      <c r="BB82" s="484">
        <f t="shared" si="54"/>
        <v>9.0975576485072332E-3</v>
      </c>
      <c r="BC82" s="484">
        <f t="shared" si="54"/>
        <v>1.741329393659588E-3</v>
      </c>
      <c r="BD82" s="484">
        <f t="shared" si="54"/>
        <v>1.2793440443213293E-3</v>
      </c>
      <c r="BE82" s="484">
        <f t="shared" si="54"/>
        <v>8.8843336411203457E-4</v>
      </c>
      <c r="BF82" s="483">
        <f t="shared" si="48"/>
        <v>2.6925927652816246</v>
      </c>
    </row>
    <row r="83" spans="3:59" ht="15.75" thickBot="1">
      <c r="C83" s="488" t="s">
        <v>458</v>
      </c>
      <c r="D83" s="488" t="s">
        <v>607</v>
      </c>
      <c r="E83" s="487">
        <v>11</v>
      </c>
      <c r="F83" s="9">
        <v>1</v>
      </c>
      <c r="G83" s="9">
        <v>0</v>
      </c>
      <c r="H83" s="10">
        <f t="shared" si="49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0"/>
        <v>1.4666666666666666</v>
      </c>
      <c r="M83" s="487">
        <v>3</v>
      </c>
      <c r="N83" s="51">
        <f t="shared" si="40"/>
        <v>0.34990925405431861</v>
      </c>
      <c r="O83" s="487">
        <v>1</v>
      </c>
      <c r="P83" s="490">
        <f t="shared" si="41"/>
        <v>0.34990925405431861</v>
      </c>
      <c r="Q83" s="9" t="s">
        <v>937</v>
      </c>
      <c r="R83" s="51">
        <v>20</v>
      </c>
      <c r="S83" s="51">
        <v>532.17999999999995</v>
      </c>
      <c r="T83" s="490">
        <f t="shared" si="42"/>
        <v>1</v>
      </c>
      <c r="U83" s="51">
        <f t="shared" si="43"/>
        <v>5.4053370267774688E-3</v>
      </c>
      <c r="V83" s="490">
        <f t="shared" si="51"/>
        <v>4.3452415639427482</v>
      </c>
      <c r="W83" s="489" t="s">
        <v>95</v>
      </c>
      <c r="X83" s="1"/>
      <c r="Y83" s="488" t="s">
        <v>458</v>
      </c>
      <c r="Z83" s="488" t="s">
        <v>607</v>
      </c>
      <c r="AA83" s="487">
        <v>11</v>
      </c>
      <c r="AB83" s="486">
        <f t="shared" si="44"/>
        <v>0.9</v>
      </c>
      <c r="AC83" s="485">
        <f t="shared" si="45"/>
        <v>3</v>
      </c>
      <c r="AD83" s="9">
        <v>220</v>
      </c>
      <c r="AE83" s="10">
        <f t="shared" si="46"/>
        <v>0.34990925405431861</v>
      </c>
      <c r="AF83" s="9" t="s">
        <v>937</v>
      </c>
      <c r="AG83" s="9">
        <v>5.32</v>
      </c>
      <c r="AH83" s="484">
        <f t="shared" si="53"/>
        <v>5.3737373737373728E-5</v>
      </c>
      <c r="AI83" s="484">
        <f t="shared" si="53"/>
        <v>5.3737373737373728E-5</v>
      </c>
      <c r="AJ83" s="484">
        <f t="shared" si="53"/>
        <v>5.3737373737373728E-5</v>
      </c>
      <c r="AK83" s="484">
        <f t="shared" si="53"/>
        <v>5.3737373737373728E-5</v>
      </c>
      <c r="AL83" s="484">
        <f t="shared" si="53"/>
        <v>5.3737373737373728E-5</v>
      </c>
      <c r="AM83" s="484">
        <f t="shared" si="53"/>
        <v>5.3737373737373728E-5</v>
      </c>
      <c r="AN83" s="484">
        <f t="shared" si="53"/>
        <v>5.3737373737373728E-5</v>
      </c>
      <c r="AO83" s="484">
        <f t="shared" si="53"/>
        <v>5.3737373737373728E-5</v>
      </c>
      <c r="AP83" s="484">
        <f t="shared" si="53"/>
        <v>2.4848161616161622E-3</v>
      </c>
      <c r="AQ83" s="484">
        <f t="shared" si="53"/>
        <v>1.2415482828282825E-2</v>
      </c>
      <c r="AR83" s="484">
        <f t="shared" si="54"/>
        <v>1.7799967676767676E-2</v>
      </c>
      <c r="AS83" s="484">
        <f t="shared" si="54"/>
        <v>1.8590981818181813E-2</v>
      </c>
      <c r="AT83" s="484">
        <f t="shared" si="54"/>
        <v>1.1142981818181814E-2</v>
      </c>
      <c r="AU83" s="484">
        <f t="shared" si="54"/>
        <v>3.6133010101010092E-3</v>
      </c>
      <c r="AV83" s="484">
        <f t="shared" si="54"/>
        <v>1.0532525252525248E-2</v>
      </c>
      <c r="AW83" s="484">
        <f t="shared" si="54"/>
        <v>1.939919191919191E-2</v>
      </c>
      <c r="AX83" s="484">
        <f t="shared" si="54"/>
        <v>2.149494949494949E-2</v>
      </c>
      <c r="AY83" s="484">
        <f t="shared" si="54"/>
        <v>2.0643749494949491E-2</v>
      </c>
      <c r="AZ83" s="484">
        <f t="shared" si="54"/>
        <v>1.5530101010101006E-2</v>
      </c>
      <c r="BA83" s="484">
        <f t="shared" si="54"/>
        <v>7.9982707070707041E-3</v>
      </c>
      <c r="BB83" s="484">
        <f t="shared" si="54"/>
        <v>5.5027070707070705E-4</v>
      </c>
      <c r="BC83" s="484">
        <f t="shared" si="54"/>
        <v>1.0532525252525254E-4</v>
      </c>
      <c r="BD83" s="484">
        <f t="shared" si="54"/>
        <v>7.7381818181818151E-5</v>
      </c>
      <c r="BE83" s="484">
        <f t="shared" si="54"/>
        <v>5.3737373737373728E-5</v>
      </c>
      <c r="BF83" s="483">
        <f t="shared" si="48"/>
        <v>0.16286293333333327</v>
      </c>
    </row>
    <row r="84" spans="3:59" ht="15.75" thickBot="1">
      <c r="C84" s="488" t="s">
        <v>458</v>
      </c>
      <c r="D84" s="488" t="s">
        <v>456</v>
      </c>
      <c r="E84" s="487">
        <v>51</v>
      </c>
      <c r="F84" s="9">
        <v>12</v>
      </c>
      <c r="G84" s="9">
        <v>0</v>
      </c>
      <c r="H84" s="10">
        <f t="shared" si="49"/>
        <v>1.44</v>
      </c>
      <c r="I84" s="12">
        <v>380</v>
      </c>
      <c r="J84" s="51">
        <v>0.9</v>
      </c>
      <c r="K84" s="490">
        <f t="shared" si="52"/>
        <v>1.5999999999999999</v>
      </c>
      <c r="L84" s="490">
        <f t="shared" si="50"/>
        <v>81.599999999999994</v>
      </c>
      <c r="M84" s="487">
        <v>3</v>
      </c>
      <c r="N84" s="51">
        <f t="shared" si="40"/>
        <v>2.4309485018510553</v>
      </c>
      <c r="O84" s="487">
        <v>1</v>
      </c>
      <c r="P84" s="490">
        <f t="shared" si="41"/>
        <v>2.4309485018510553</v>
      </c>
      <c r="Q84" s="9" t="s">
        <v>373</v>
      </c>
      <c r="R84" s="51">
        <v>90</v>
      </c>
      <c r="S84" s="51">
        <v>91.09</v>
      </c>
      <c r="T84" s="490">
        <f t="shared" si="42"/>
        <v>1</v>
      </c>
      <c r="U84" s="51">
        <f t="shared" si="43"/>
        <v>5.1474681440443211E-2</v>
      </c>
      <c r="V84" s="490">
        <f t="shared" si="51"/>
        <v>4.3967162453831916</v>
      </c>
      <c r="W84" s="489" t="s">
        <v>95</v>
      </c>
      <c r="X84" s="1"/>
      <c r="Y84" s="488" t="s">
        <v>458</v>
      </c>
      <c r="Z84" s="488" t="s">
        <v>456</v>
      </c>
      <c r="AA84" s="487">
        <v>51</v>
      </c>
      <c r="AB84" s="486">
        <f t="shared" si="44"/>
        <v>0.9</v>
      </c>
      <c r="AC84" s="485">
        <f t="shared" si="45"/>
        <v>3</v>
      </c>
      <c r="AD84" s="9">
        <v>380</v>
      </c>
      <c r="AE84" s="10">
        <f t="shared" si="46"/>
        <v>2.4309485018510553</v>
      </c>
      <c r="AF84" s="9" t="str">
        <f t="shared" si="47"/>
        <v>AL No 2 THHN SERIE 8000</v>
      </c>
      <c r="AG84" s="9">
        <v>0.85399999999999998</v>
      </c>
      <c r="AH84" s="484">
        <f t="shared" si="53"/>
        <v>1.9303711911357331E-3</v>
      </c>
      <c r="AI84" s="484">
        <f t="shared" si="53"/>
        <v>1.9303711911357331E-3</v>
      </c>
      <c r="AJ84" s="484">
        <f t="shared" si="53"/>
        <v>1.9303711911357331E-3</v>
      </c>
      <c r="AK84" s="484">
        <f t="shared" si="53"/>
        <v>1.9303711911357331E-3</v>
      </c>
      <c r="AL84" s="484">
        <f t="shared" si="53"/>
        <v>1.9303711911357331E-3</v>
      </c>
      <c r="AM84" s="484">
        <f t="shared" si="53"/>
        <v>1.9303711911357331E-3</v>
      </c>
      <c r="AN84" s="484">
        <f t="shared" si="53"/>
        <v>1.9303711911357331E-3</v>
      </c>
      <c r="AO84" s="484">
        <f t="shared" si="53"/>
        <v>1.9303711911357331E-3</v>
      </c>
      <c r="AP84" s="484">
        <f t="shared" si="53"/>
        <v>8.9260363878116325E-2</v>
      </c>
      <c r="AQ84" s="484">
        <f t="shared" si="53"/>
        <v>0.44599295999999977</v>
      </c>
      <c r="AR84" s="484">
        <f t="shared" si="54"/>
        <v>0.63941615335180035</v>
      </c>
      <c r="AS84" s="484">
        <f t="shared" si="54"/>
        <v>0.66783121728531847</v>
      </c>
      <c r="AT84" s="484">
        <f t="shared" si="54"/>
        <v>0.40028177019390559</v>
      </c>
      <c r="AU84" s="484">
        <f t="shared" si="54"/>
        <v>0.12979815889196666</v>
      </c>
      <c r="AV84" s="484">
        <f t="shared" si="54"/>
        <v>0.37835275346260366</v>
      </c>
      <c r="AW84" s="484">
        <f t="shared" si="54"/>
        <v>0.69686399999999959</v>
      </c>
      <c r="AX84" s="484">
        <f t="shared" si="54"/>
        <v>0.77214847645429319</v>
      </c>
      <c r="AY84" s="484">
        <f t="shared" si="54"/>
        <v>0.74157139678670314</v>
      </c>
      <c r="AZ84" s="484">
        <f t="shared" si="54"/>
        <v>0.55787727423822675</v>
      </c>
      <c r="BA84" s="484">
        <f t="shared" si="54"/>
        <v>0.28731644808864254</v>
      </c>
      <c r="BB84" s="484">
        <f t="shared" si="54"/>
        <v>1.9767000997229906E-2</v>
      </c>
      <c r="BC84" s="484">
        <f t="shared" si="54"/>
        <v>3.7835275346260371E-3</v>
      </c>
      <c r="BD84" s="484">
        <f t="shared" si="54"/>
        <v>2.7797345152354557E-3</v>
      </c>
      <c r="BE84" s="484">
        <f t="shared" si="54"/>
        <v>1.9303711911357331E-3</v>
      </c>
      <c r="BF84" s="483">
        <f t="shared" si="48"/>
        <v>5.8504145763988893</v>
      </c>
    </row>
    <row r="85" spans="3:59" ht="15.75" thickBot="1">
      <c r="C85" s="488" t="s">
        <v>456</v>
      </c>
      <c r="D85" s="488" t="s">
        <v>606</v>
      </c>
      <c r="E85" s="487">
        <v>11</v>
      </c>
      <c r="F85" s="9">
        <v>2</v>
      </c>
      <c r="G85" s="9">
        <v>0</v>
      </c>
      <c r="H85" s="10">
        <f t="shared" si="49"/>
        <v>0.24</v>
      </c>
      <c r="I85" s="12">
        <v>220</v>
      </c>
      <c r="J85" s="51">
        <v>0.9</v>
      </c>
      <c r="K85" s="490">
        <f t="shared" si="52"/>
        <v>0.26666666666666666</v>
      </c>
      <c r="L85" s="490">
        <f t="shared" si="50"/>
        <v>2.9333333333333331</v>
      </c>
      <c r="M85" s="487">
        <v>3</v>
      </c>
      <c r="N85" s="51">
        <f t="shared" si="40"/>
        <v>0.69981850810863722</v>
      </c>
      <c r="O85" s="487">
        <v>1</v>
      </c>
      <c r="P85" s="490">
        <f t="shared" si="41"/>
        <v>0.69981850810863722</v>
      </c>
      <c r="Q85" s="9" t="s">
        <v>937</v>
      </c>
      <c r="R85" s="51">
        <v>20</v>
      </c>
      <c r="S85" s="51">
        <v>532.17999999999995</v>
      </c>
      <c r="T85" s="490">
        <f t="shared" si="42"/>
        <v>1</v>
      </c>
      <c r="U85" s="51">
        <f t="shared" si="43"/>
        <v>1.0810674053554938E-2</v>
      </c>
      <c r="V85" s="490">
        <f t="shared" si="51"/>
        <v>4.4075269194367461</v>
      </c>
      <c r="W85" s="489" t="s">
        <v>95</v>
      </c>
      <c r="X85" s="1"/>
      <c r="Y85" s="488" t="s">
        <v>456</v>
      </c>
      <c r="Z85" s="488" t="s">
        <v>606</v>
      </c>
      <c r="AA85" s="487">
        <v>11</v>
      </c>
      <c r="AB85" s="486">
        <f t="shared" si="44"/>
        <v>0.9</v>
      </c>
      <c r="AC85" s="485">
        <f t="shared" si="45"/>
        <v>3</v>
      </c>
      <c r="AD85" s="9">
        <v>220</v>
      </c>
      <c r="AE85" s="10">
        <f t="shared" si="46"/>
        <v>0.69981850810863722</v>
      </c>
      <c r="AF85" s="9" t="s">
        <v>937</v>
      </c>
      <c r="AG85" s="9">
        <v>5.32</v>
      </c>
      <c r="AH85" s="484">
        <f t="shared" si="53"/>
        <v>2.1494949494949491E-4</v>
      </c>
      <c r="AI85" s="484">
        <f t="shared" si="53"/>
        <v>2.1494949494949491E-4</v>
      </c>
      <c r="AJ85" s="484">
        <f t="shared" si="53"/>
        <v>2.1494949494949491E-4</v>
      </c>
      <c r="AK85" s="484">
        <f t="shared" si="53"/>
        <v>2.1494949494949491E-4</v>
      </c>
      <c r="AL85" s="484">
        <f t="shared" si="53"/>
        <v>2.1494949494949491E-4</v>
      </c>
      <c r="AM85" s="484">
        <f t="shared" si="53"/>
        <v>2.1494949494949491E-4</v>
      </c>
      <c r="AN85" s="484">
        <f t="shared" si="53"/>
        <v>2.1494949494949491E-4</v>
      </c>
      <c r="AO85" s="484">
        <f t="shared" si="53"/>
        <v>2.1494949494949491E-4</v>
      </c>
      <c r="AP85" s="484">
        <f t="shared" si="53"/>
        <v>9.9392646464646489E-3</v>
      </c>
      <c r="AQ85" s="484">
        <f t="shared" si="53"/>
        <v>4.9661931313131298E-2</v>
      </c>
      <c r="AR85" s="484">
        <f t="shared" si="54"/>
        <v>7.1199870707070706E-2</v>
      </c>
      <c r="AS85" s="484">
        <f t="shared" si="54"/>
        <v>7.4363927272727254E-2</v>
      </c>
      <c r="AT85" s="484">
        <f t="shared" si="54"/>
        <v>4.4571927272727255E-2</v>
      </c>
      <c r="AU85" s="484">
        <f t="shared" si="54"/>
        <v>1.4453204040404037E-2</v>
      </c>
      <c r="AV85" s="484">
        <f t="shared" si="54"/>
        <v>4.2130101010100993E-2</v>
      </c>
      <c r="AW85" s="484">
        <f t="shared" si="54"/>
        <v>7.7596767676767639E-2</v>
      </c>
      <c r="AX85" s="484">
        <f t="shared" si="54"/>
        <v>8.5979797979797962E-2</v>
      </c>
      <c r="AY85" s="484">
        <f t="shared" si="54"/>
        <v>8.2574997979797962E-2</v>
      </c>
      <c r="AZ85" s="484">
        <f t="shared" si="54"/>
        <v>6.2120404040404024E-2</v>
      </c>
      <c r="BA85" s="484">
        <f t="shared" si="54"/>
        <v>3.1993082828282816E-2</v>
      </c>
      <c r="BB85" s="484">
        <f t="shared" si="54"/>
        <v>2.2010828282828282E-3</v>
      </c>
      <c r="BC85" s="484">
        <f t="shared" si="54"/>
        <v>4.2130101010101015E-4</v>
      </c>
      <c r="BD85" s="484">
        <f t="shared" si="54"/>
        <v>3.095272727272726E-4</v>
      </c>
      <c r="BE85" s="484">
        <f t="shared" si="54"/>
        <v>2.1494949494949491E-4</v>
      </c>
      <c r="BF85" s="483">
        <f t="shared" si="48"/>
        <v>0.65145173333333306</v>
      </c>
    </row>
    <row r="86" spans="3:59" ht="15.75" thickBot="1">
      <c r="C86" s="488" t="s">
        <v>456</v>
      </c>
      <c r="D86" s="488" t="s">
        <v>455</v>
      </c>
      <c r="E86" s="487">
        <v>42</v>
      </c>
      <c r="F86" s="9">
        <v>10</v>
      </c>
      <c r="G86" s="9">
        <v>0</v>
      </c>
      <c r="H86" s="10">
        <f t="shared" si="49"/>
        <v>1.2</v>
      </c>
      <c r="I86" s="12">
        <v>380</v>
      </c>
      <c r="J86" s="51">
        <v>0.9</v>
      </c>
      <c r="K86" s="490">
        <f t="shared" si="52"/>
        <v>1.3333333333333333</v>
      </c>
      <c r="L86" s="490">
        <f t="shared" si="50"/>
        <v>56</v>
      </c>
      <c r="M86" s="487">
        <v>3</v>
      </c>
      <c r="N86" s="51">
        <f t="shared" si="40"/>
        <v>2.0257904182092128</v>
      </c>
      <c r="O86" s="487">
        <v>1</v>
      </c>
      <c r="P86" s="490">
        <f t="shared" si="41"/>
        <v>2.0257904182092128</v>
      </c>
      <c r="Q86" s="9" t="s">
        <v>373</v>
      </c>
      <c r="R86" s="51">
        <v>90</v>
      </c>
      <c r="S86" s="51">
        <v>91.09</v>
      </c>
      <c r="T86" s="490">
        <f t="shared" si="42"/>
        <v>1</v>
      </c>
      <c r="U86" s="51">
        <f t="shared" si="43"/>
        <v>3.5325761772853188E-2</v>
      </c>
      <c r="V86" s="490">
        <f t="shared" si="51"/>
        <v>4.4428526812095992</v>
      </c>
      <c r="W86" s="489" t="s">
        <v>95</v>
      </c>
      <c r="X86" s="1"/>
      <c r="Y86" s="488" t="s">
        <v>456</v>
      </c>
      <c r="Z86" s="488" t="s">
        <v>455</v>
      </c>
      <c r="AA86" s="487">
        <v>42</v>
      </c>
      <c r="AB86" s="486">
        <f t="shared" si="44"/>
        <v>0.9</v>
      </c>
      <c r="AC86" s="485">
        <f t="shared" si="45"/>
        <v>3</v>
      </c>
      <c r="AD86" s="9">
        <v>380</v>
      </c>
      <c r="AE86" s="10">
        <f t="shared" si="46"/>
        <v>2.0257904182092128</v>
      </c>
      <c r="AF86" s="9" t="str">
        <f t="shared" si="47"/>
        <v>AL No 2 THHN SERIE 8000</v>
      </c>
      <c r="AG86" s="9">
        <v>0.85399999999999998</v>
      </c>
      <c r="AH86" s="484">
        <f t="shared" si="53"/>
        <v>1.1039704524469062E-3</v>
      </c>
      <c r="AI86" s="484">
        <f t="shared" si="53"/>
        <v>1.1039704524469062E-3</v>
      </c>
      <c r="AJ86" s="484">
        <f t="shared" si="53"/>
        <v>1.1039704524469062E-3</v>
      </c>
      <c r="AK86" s="484">
        <f t="shared" si="53"/>
        <v>1.1039704524469062E-3</v>
      </c>
      <c r="AL86" s="484">
        <f t="shared" si="53"/>
        <v>1.1039704524469062E-3</v>
      </c>
      <c r="AM86" s="484">
        <f t="shared" si="53"/>
        <v>1.1039704524469062E-3</v>
      </c>
      <c r="AN86" s="484">
        <f t="shared" si="53"/>
        <v>1.1039704524469062E-3</v>
      </c>
      <c r="AO86" s="484">
        <f t="shared" si="53"/>
        <v>1.1039704524469062E-3</v>
      </c>
      <c r="AP86" s="484">
        <f t="shared" si="53"/>
        <v>5.1047593721144952E-2</v>
      </c>
      <c r="AQ86" s="484">
        <f t="shared" si="53"/>
        <v>0.2550613333333332</v>
      </c>
      <c r="AR86" s="484">
        <f t="shared" si="54"/>
        <v>0.36567917266851324</v>
      </c>
      <c r="AS86" s="484">
        <f t="shared" si="54"/>
        <v>0.38192961772853168</v>
      </c>
      <c r="AT86" s="484">
        <f t="shared" si="54"/>
        <v>0.2289193130193905</v>
      </c>
      <c r="AU86" s="484">
        <f t="shared" si="54"/>
        <v>7.4230973222529972E-2</v>
      </c>
      <c r="AV86" s="484">
        <f t="shared" si="54"/>
        <v>0.21637820867959359</v>
      </c>
      <c r="AW86" s="484">
        <f t="shared" si="54"/>
        <v>0.39853333333333313</v>
      </c>
      <c r="AX86" s="484">
        <f t="shared" si="54"/>
        <v>0.44158818097876257</v>
      </c>
      <c r="AY86" s="484">
        <f t="shared" si="54"/>
        <v>0.42410128901200345</v>
      </c>
      <c r="AZ86" s="484">
        <f t="shared" si="54"/>
        <v>0.3190474607571559</v>
      </c>
      <c r="BA86" s="484">
        <f t="shared" si="54"/>
        <v>0.16431496214219748</v>
      </c>
      <c r="BB86" s="484">
        <f t="shared" si="54"/>
        <v>1.1304657433056323E-2</v>
      </c>
      <c r="BC86" s="484">
        <f t="shared" si="54"/>
        <v>2.1637820867959367E-3</v>
      </c>
      <c r="BD86" s="484">
        <f t="shared" si="54"/>
        <v>1.5897174515235445E-3</v>
      </c>
      <c r="BE86" s="484">
        <f t="shared" si="54"/>
        <v>1.1039704524469062E-3</v>
      </c>
      <c r="BF86" s="483">
        <f t="shared" si="48"/>
        <v>3.3458253296398879</v>
      </c>
    </row>
    <row r="87" spans="3:59" ht="15.75" thickBot="1">
      <c r="C87" s="488" t="s">
        <v>455</v>
      </c>
      <c r="D87" s="488" t="s">
        <v>605</v>
      </c>
      <c r="E87" s="487">
        <v>11</v>
      </c>
      <c r="F87" s="9">
        <v>2</v>
      </c>
      <c r="G87" s="9">
        <v>0</v>
      </c>
      <c r="H87" s="10">
        <f t="shared" si="49"/>
        <v>0.24</v>
      </c>
      <c r="I87" s="12">
        <v>220</v>
      </c>
      <c r="J87" s="51">
        <v>0.9</v>
      </c>
      <c r="K87" s="490">
        <f t="shared" si="52"/>
        <v>0.26666666666666666</v>
      </c>
      <c r="L87" s="490">
        <f t="shared" si="50"/>
        <v>2.9333333333333331</v>
      </c>
      <c r="M87" s="487">
        <v>3</v>
      </c>
      <c r="N87" s="51">
        <f t="shared" si="40"/>
        <v>0.69981850810863722</v>
      </c>
      <c r="O87" s="487">
        <v>1</v>
      </c>
      <c r="P87" s="490">
        <f t="shared" si="41"/>
        <v>0.69981850810863722</v>
      </c>
      <c r="Q87" s="9" t="s">
        <v>937</v>
      </c>
      <c r="R87" s="51">
        <v>20</v>
      </c>
      <c r="S87" s="51">
        <v>532.17999999999995</v>
      </c>
      <c r="T87" s="490">
        <f t="shared" si="42"/>
        <v>1</v>
      </c>
      <c r="U87" s="51">
        <f t="shared" si="43"/>
        <v>1.0810674053554938E-2</v>
      </c>
      <c r="V87" s="490">
        <f t="shared" si="51"/>
        <v>4.4536633552631537</v>
      </c>
      <c r="W87" s="489" t="s">
        <v>95</v>
      </c>
      <c r="X87" s="1"/>
      <c r="Y87" s="488" t="s">
        <v>455</v>
      </c>
      <c r="Z87" s="488" t="s">
        <v>605</v>
      </c>
      <c r="AA87" s="487">
        <v>11</v>
      </c>
      <c r="AB87" s="486">
        <f t="shared" si="44"/>
        <v>0.9</v>
      </c>
      <c r="AC87" s="485">
        <f t="shared" si="45"/>
        <v>3</v>
      </c>
      <c r="AD87" s="9">
        <v>220</v>
      </c>
      <c r="AE87" s="10">
        <f t="shared" si="46"/>
        <v>0.69981850810863722</v>
      </c>
      <c r="AF87" s="9" t="s">
        <v>937</v>
      </c>
      <c r="AG87" s="9">
        <v>5.32</v>
      </c>
      <c r="AH87" s="484">
        <f t="shared" si="53"/>
        <v>2.1494949494949491E-4</v>
      </c>
      <c r="AI87" s="484">
        <f t="shared" si="53"/>
        <v>2.1494949494949491E-4</v>
      </c>
      <c r="AJ87" s="484">
        <f t="shared" si="53"/>
        <v>2.1494949494949491E-4</v>
      </c>
      <c r="AK87" s="484">
        <f t="shared" si="53"/>
        <v>2.1494949494949491E-4</v>
      </c>
      <c r="AL87" s="484">
        <f t="shared" si="53"/>
        <v>2.1494949494949491E-4</v>
      </c>
      <c r="AM87" s="484">
        <f t="shared" si="53"/>
        <v>2.1494949494949491E-4</v>
      </c>
      <c r="AN87" s="484">
        <f t="shared" si="53"/>
        <v>2.1494949494949491E-4</v>
      </c>
      <c r="AO87" s="484">
        <f t="shared" si="53"/>
        <v>2.1494949494949491E-4</v>
      </c>
      <c r="AP87" s="484">
        <f t="shared" si="53"/>
        <v>9.9392646464646489E-3</v>
      </c>
      <c r="AQ87" s="484">
        <f t="shared" si="53"/>
        <v>4.9661931313131298E-2</v>
      </c>
      <c r="AR87" s="484">
        <f t="shared" si="54"/>
        <v>7.1199870707070706E-2</v>
      </c>
      <c r="AS87" s="484">
        <f t="shared" si="54"/>
        <v>7.4363927272727254E-2</v>
      </c>
      <c r="AT87" s="484">
        <f t="shared" si="54"/>
        <v>4.4571927272727255E-2</v>
      </c>
      <c r="AU87" s="484">
        <f t="shared" si="54"/>
        <v>1.4453204040404037E-2</v>
      </c>
      <c r="AV87" s="484">
        <f t="shared" si="54"/>
        <v>4.2130101010100993E-2</v>
      </c>
      <c r="AW87" s="484">
        <f t="shared" si="54"/>
        <v>7.7596767676767639E-2</v>
      </c>
      <c r="AX87" s="484">
        <f t="shared" si="54"/>
        <v>8.5979797979797962E-2</v>
      </c>
      <c r="AY87" s="484">
        <f t="shared" si="54"/>
        <v>8.2574997979797962E-2</v>
      </c>
      <c r="AZ87" s="484">
        <f t="shared" si="54"/>
        <v>6.2120404040404024E-2</v>
      </c>
      <c r="BA87" s="484">
        <f t="shared" si="54"/>
        <v>3.1993082828282816E-2</v>
      </c>
      <c r="BB87" s="484">
        <f t="shared" si="54"/>
        <v>2.2010828282828282E-3</v>
      </c>
      <c r="BC87" s="484">
        <f t="shared" si="54"/>
        <v>4.2130101010101015E-4</v>
      </c>
      <c r="BD87" s="484">
        <f t="shared" si="54"/>
        <v>3.095272727272726E-4</v>
      </c>
      <c r="BE87" s="484">
        <f t="shared" si="54"/>
        <v>2.1494949494949491E-4</v>
      </c>
      <c r="BF87" s="483">
        <f t="shared" si="48"/>
        <v>0.65145173333333306</v>
      </c>
    </row>
    <row r="88" spans="3:59" ht="15.75" thickBot="1">
      <c r="C88" s="488" t="s">
        <v>455</v>
      </c>
      <c r="D88" s="488" t="s">
        <v>451</v>
      </c>
      <c r="E88" s="487">
        <v>40</v>
      </c>
      <c r="F88" s="9">
        <v>8</v>
      </c>
      <c r="G88" s="9">
        <v>0</v>
      </c>
      <c r="H88" s="10">
        <f t="shared" si="49"/>
        <v>0.96</v>
      </c>
      <c r="I88" s="12">
        <v>380</v>
      </c>
      <c r="J88" s="51">
        <v>0.9</v>
      </c>
      <c r="K88" s="490">
        <f t="shared" si="52"/>
        <v>1.0666666666666667</v>
      </c>
      <c r="L88" s="490">
        <f t="shared" si="50"/>
        <v>42.666666666666664</v>
      </c>
      <c r="M88" s="487">
        <v>3</v>
      </c>
      <c r="N88" s="51">
        <f t="shared" si="40"/>
        <v>1.6206323345673705</v>
      </c>
      <c r="O88" s="487">
        <v>1</v>
      </c>
      <c r="P88" s="490">
        <f t="shared" si="41"/>
        <v>1.6206323345673705</v>
      </c>
      <c r="Q88" s="9" t="s">
        <v>373</v>
      </c>
      <c r="R88" s="51">
        <v>90</v>
      </c>
      <c r="S88" s="51">
        <v>91.09</v>
      </c>
      <c r="T88" s="490">
        <f t="shared" si="42"/>
        <v>1</v>
      </c>
      <c r="U88" s="51">
        <f t="shared" si="43"/>
        <v>2.6914866112650045E-2</v>
      </c>
      <c r="V88" s="490">
        <f t="shared" si="51"/>
        <v>4.4805782213758034</v>
      </c>
      <c r="W88" s="489" t="s">
        <v>95</v>
      </c>
      <c r="X88" s="1"/>
      <c r="Y88" s="488" t="s">
        <v>455</v>
      </c>
      <c r="Z88" s="488" t="s">
        <v>451</v>
      </c>
      <c r="AA88" s="487">
        <v>40</v>
      </c>
      <c r="AB88" s="486">
        <f t="shared" si="44"/>
        <v>0.9</v>
      </c>
      <c r="AC88" s="485">
        <f t="shared" si="45"/>
        <v>3</v>
      </c>
      <c r="AD88" s="9">
        <v>380</v>
      </c>
      <c r="AE88" s="10">
        <f t="shared" si="46"/>
        <v>1.6206323345673705</v>
      </c>
      <c r="AF88" s="9" t="str">
        <f t="shared" si="47"/>
        <v>AL No 2 THHN SERIE 8000</v>
      </c>
      <c r="AG88" s="9">
        <v>0.85399999999999998</v>
      </c>
      <c r="AH88" s="484">
        <f t="shared" si="53"/>
        <v>6.7289627577716226E-4</v>
      </c>
      <c r="AI88" s="484">
        <f t="shared" si="53"/>
        <v>6.7289627577716226E-4</v>
      </c>
      <c r="AJ88" s="484">
        <f t="shared" si="53"/>
        <v>6.7289627577716226E-4</v>
      </c>
      <c r="AK88" s="484">
        <f t="shared" si="53"/>
        <v>6.7289627577716226E-4</v>
      </c>
      <c r="AL88" s="484">
        <f t="shared" si="53"/>
        <v>6.7289627577716226E-4</v>
      </c>
      <c r="AM88" s="484">
        <f t="shared" si="53"/>
        <v>6.7289627577716226E-4</v>
      </c>
      <c r="AN88" s="484">
        <f t="shared" si="53"/>
        <v>6.7289627577716226E-4</v>
      </c>
      <c r="AO88" s="484">
        <f t="shared" si="53"/>
        <v>6.7289627577716226E-4</v>
      </c>
      <c r="AP88" s="484">
        <f t="shared" si="53"/>
        <v>3.1114723791935986E-2</v>
      </c>
      <c r="AQ88" s="484">
        <f t="shared" si="53"/>
        <v>0.15546595555555556</v>
      </c>
      <c r="AR88" s="484">
        <f t="shared" si="54"/>
        <v>0.22289016238842721</v>
      </c>
      <c r="AS88" s="484">
        <f t="shared" si="54"/>
        <v>0.23279519556786704</v>
      </c>
      <c r="AT88" s="484">
        <f t="shared" si="54"/>
        <v>0.13953177174515233</v>
      </c>
      <c r="AU88" s="484">
        <f t="shared" si="54"/>
        <v>4.5245545583256372E-2</v>
      </c>
      <c r="AV88" s="484">
        <f t="shared" si="54"/>
        <v>0.1318876700523238</v>
      </c>
      <c r="AW88" s="484">
        <f t="shared" si="54"/>
        <v>0.24291555555555547</v>
      </c>
      <c r="AX88" s="484">
        <f t="shared" si="54"/>
        <v>0.26915851031086491</v>
      </c>
      <c r="AY88" s="484">
        <f t="shared" si="54"/>
        <v>0.25849983330255466</v>
      </c>
      <c r="AZ88" s="484">
        <f t="shared" si="54"/>
        <v>0.19446702369959984</v>
      </c>
      <c r="BA88" s="484">
        <f t="shared" si="54"/>
        <v>0.1001538816866728</v>
      </c>
      <c r="BB88" s="484">
        <f t="shared" si="54"/>
        <v>6.890457863958142E-3</v>
      </c>
      <c r="BC88" s="484">
        <f t="shared" si="54"/>
        <v>1.3188767005232382E-3</v>
      </c>
      <c r="BD88" s="484">
        <f t="shared" si="54"/>
        <v>9.6897063711911331E-4</v>
      </c>
      <c r="BE88" s="484">
        <f t="shared" si="54"/>
        <v>6.7289627577716226E-4</v>
      </c>
      <c r="BF88" s="483">
        <f t="shared" si="48"/>
        <v>2.0393602009233609</v>
      </c>
    </row>
    <row r="89" spans="3:59" ht="15.75" thickBot="1">
      <c r="C89" s="488" t="s">
        <v>451</v>
      </c>
      <c r="D89" s="488" t="s">
        <v>604</v>
      </c>
      <c r="E89" s="487">
        <v>11</v>
      </c>
      <c r="F89" s="9">
        <v>2</v>
      </c>
      <c r="G89" s="9">
        <v>0</v>
      </c>
      <c r="H89" s="10">
        <f t="shared" si="49"/>
        <v>0.24</v>
      </c>
      <c r="I89" s="12">
        <v>220</v>
      </c>
      <c r="J89" s="51">
        <v>0.9</v>
      </c>
      <c r="K89" s="490">
        <f t="shared" si="52"/>
        <v>0.26666666666666666</v>
      </c>
      <c r="L89" s="490">
        <f t="shared" si="50"/>
        <v>2.9333333333333331</v>
      </c>
      <c r="M89" s="487">
        <v>3</v>
      </c>
      <c r="N89" s="51">
        <f t="shared" si="40"/>
        <v>0.69981850810863722</v>
      </c>
      <c r="O89" s="487">
        <v>1</v>
      </c>
      <c r="P89" s="490">
        <f t="shared" si="41"/>
        <v>0.69981850810863722</v>
      </c>
      <c r="Q89" s="9" t="s">
        <v>937</v>
      </c>
      <c r="R89" s="51">
        <v>20</v>
      </c>
      <c r="S89" s="51">
        <v>532.17999999999995</v>
      </c>
      <c r="T89" s="490">
        <f t="shared" si="42"/>
        <v>1</v>
      </c>
      <c r="U89" s="51">
        <f t="shared" si="43"/>
        <v>1.0810674053554938E-2</v>
      </c>
      <c r="V89" s="490">
        <f t="shared" si="51"/>
        <v>4.4913888954293579</v>
      </c>
      <c r="W89" s="489" t="s">
        <v>95</v>
      </c>
      <c r="X89" s="1"/>
      <c r="Y89" s="488" t="s">
        <v>451</v>
      </c>
      <c r="Z89" s="488" t="s">
        <v>604</v>
      </c>
      <c r="AA89" s="487">
        <v>11</v>
      </c>
      <c r="AB89" s="486">
        <f t="shared" si="44"/>
        <v>0.9</v>
      </c>
      <c r="AC89" s="485">
        <f t="shared" si="45"/>
        <v>3</v>
      </c>
      <c r="AD89" s="9">
        <v>220</v>
      </c>
      <c r="AE89" s="10">
        <f t="shared" si="46"/>
        <v>0.69981850810863722</v>
      </c>
      <c r="AF89" s="9" t="s">
        <v>937</v>
      </c>
      <c r="AG89" s="9">
        <v>5.32</v>
      </c>
      <c r="AH89" s="484">
        <f t="shared" si="53"/>
        <v>2.1494949494949491E-4</v>
      </c>
      <c r="AI89" s="484">
        <f t="shared" si="53"/>
        <v>2.1494949494949491E-4</v>
      </c>
      <c r="AJ89" s="484">
        <f t="shared" si="53"/>
        <v>2.1494949494949491E-4</v>
      </c>
      <c r="AK89" s="484">
        <f t="shared" si="53"/>
        <v>2.1494949494949491E-4</v>
      </c>
      <c r="AL89" s="484">
        <f t="shared" si="53"/>
        <v>2.1494949494949491E-4</v>
      </c>
      <c r="AM89" s="484">
        <f t="shared" si="53"/>
        <v>2.1494949494949491E-4</v>
      </c>
      <c r="AN89" s="484">
        <f t="shared" si="53"/>
        <v>2.1494949494949491E-4</v>
      </c>
      <c r="AO89" s="484">
        <f t="shared" si="53"/>
        <v>2.1494949494949491E-4</v>
      </c>
      <c r="AP89" s="484">
        <f t="shared" si="53"/>
        <v>9.9392646464646489E-3</v>
      </c>
      <c r="AQ89" s="484">
        <f t="shared" si="53"/>
        <v>4.9661931313131298E-2</v>
      </c>
      <c r="AR89" s="484">
        <f t="shared" si="54"/>
        <v>7.1199870707070706E-2</v>
      </c>
      <c r="AS89" s="484">
        <f t="shared" si="54"/>
        <v>7.4363927272727254E-2</v>
      </c>
      <c r="AT89" s="484">
        <f t="shared" si="54"/>
        <v>4.4571927272727255E-2</v>
      </c>
      <c r="AU89" s="484">
        <f t="shared" si="54"/>
        <v>1.4453204040404037E-2</v>
      </c>
      <c r="AV89" s="484">
        <f t="shared" si="54"/>
        <v>4.2130101010100993E-2</v>
      </c>
      <c r="AW89" s="484">
        <f t="shared" si="54"/>
        <v>7.7596767676767639E-2</v>
      </c>
      <c r="AX89" s="484">
        <f t="shared" si="54"/>
        <v>8.5979797979797962E-2</v>
      </c>
      <c r="AY89" s="484">
        <f t="shared" si="54"/>
        <v>8.2574997979797962E-2</v>
      </c>
      <c r="AZ89" s="484">
        <f t="shared" si="54"/>
        <v>6.2120404040404024E-2</v>
      </c>
      <c r="BA89" s="484">
        <f t="shared" si="54"/>
        <v>3.1993082828282816E-2</v>
      </c>
      <c r="BB89" s="484">
        <f t="shared" si="54"/>
        <v>2.2010828282828282E-3</v>
      </c>
      <c r="BC89" s="484">
        <f t="shared" si="54"/>
        <v>4.2130101010101015E-4</v>
      </c>
      <c r="BD89" s="484">
        <f t="shared" si="54"/>
        <v>3.095272727272726E-4</v>
      </c>
      <c r="BE89" s="484">
        <f t="shared" si="54"/>
        <v>2.1494949494949491E-4</v>
      </c>
      <c r="BF89" s="483">
        <f t="shared" si="48"/>
        <v>0.65145173333333306</v>
      </c>
    </row>
    <row r="90" spans="3:59" ht="15.75" thickBot="1">
      <c r="C90" s="488" t="s">
        <v>451</v>
      </c>
      <c r="D90" s="488" t="s">
        <v>449</v>
      </c>
      <c r="E90" s="487">
        <v>42</v>
      </c>
      <c r="F90" s="9">
        <v>6</v>
      </c>
      <c r="G90" s="9">
        <v>0</v>
      </c>
      <c r="H90" s="10">
        <f t="shared" si="49"/>
        <v>0.72</v>
      </c>
      <c r="I90" s="12">
        <v>380</v>
      </c>
      <c r="J90" s="51">
        <v>0.9</v>
      </c>
      <c r="K90" s="490">
        <f t="shared" si="52"/>
        <v>0.79999999999999993</v>
      </c>
      <c r="L90" s="490">
        <f t="shared" si="50"/>
        <v>33.599999999999994</v>
      </c>
      <c r="M90" s="487">
        <v>3</v>
      </c>
      <c r="N90" s="51">
        <f t="shared" si="40"/>
        <v>1.2154742509255276</v>
      </c>
      <c r="O90" s="487">
        <v>1</v>
      </c>
      <c r="P90" s="490">
        <f t="shared" si="41"/>
        <v>1.2154742509255276</v>
      </c>
      <c r="Q90" s="9" t="s">
        <v>373</v>
      </c>
      <c r="R90" s="51">
        <v>90</v>
      </c>
      <c r="S90" s="51">
        <v>91.09</v>
      </c>
      <c r="T90" s="490">
        <f t="shared" si="42"/>
        <v>1</v>
      </c>
      <c r="U90" s="51">
        <f t="shared" si="43"/>
        <v>2.1195457063711912E-2</v>
      </c>
      <c r="V90" s="490">
        <f t="shared" si="51"/>
        <v>4.5125843524930698</v>
      </c>
      <c r="W90" s="489" t="s">
        <v>95</v>
      </c>
      <c r="X90" s="1"/>
      <c r="Y90" s="488" t="s">
        <v>451</v>
      </c>
      <c r="Z90" s="488" t="s">
        <v>449</v>
      </c>
      <c r="AA90" s="487">
        <v>42</v>
      </c>
      <c r="AB90" s="486">
        <f t="shared" si="44"/>
        <v>0.9</v>
      </c>
      <c r="AC90" s="485">
        <f t="shared" si="45"/>
        <v>3</v>
      </c>
      <c r="AD90" s="9">
        <v>380</v>
      </c>
      <c r="AE90" s="10">
        <f t="shared" si="46"/>
        <v>1.2154742509255276</v>
      </c>
      <c r="AF90" s="9" t="str">
        <f t="shared" si="47"/>
        <v>AL No 2 THHN SERIE 8000</v>
      </c>
      <c r="AG90" s="9">
        <v>0.85399999999999998</v>
      </c>
      <c r="AH90" s="484">
        <f t="shared" ref="AH90:AQ95" si="55">$AC90*($AE90*AH$9)^2*$AG90*$AA90/1000</f>
        <v>3.9742936288088618E-4</v>
      </c>
      <c r="AI90" s="484">
        <f t="shared" si="55"/>
        <v>3.9742936288088618E-4</v>
      </c>
      <c r="AJ90" s="484">
        <f t="shared" si="55"/>
        <v>3.9742936288088618E-4</v>
      </c>
      <c r="AK90" s="484">
        <f t="shared" si="55"/>
        <v>3.9742936288088618E-4</v>
      </c>
      <c r="AL90" s="484">
        <f t="shared" si="55"/>
        <v>3.9742936288088618E-4</v>
      </c>
      <c r="AM90" s="484">
        <f t="shared" si="55"/>
        <v>3.9742936288088618E-4</v>
      </c>
      <c r="AN90" s="484">
        <f t="shared" si="55"/>
        <v>3.9742936288088618E-4</v>
      </c>
      <c r="AO90" s="484">
        <f t="shared" si="55"/>
        <v>3.9742936288088618E-4</v>
      </c>
      <c r="AP90" s="484">
        <f t="shared" si="55"/>
        <v>1.8377133739612184E-2</v>
      </c>
      <c r="AQ90" s="484">
        <f t="shared" si="55"/>
        <v>9.1822079999999959E-2</v>
      </c>
      <c r="AR90" s="484">
        <f t="shared" ref="AR90:BE95" si="56">$AC90*($AE90*AR$9)^2*$AG90*$AA90/1000</f>
        <v>0.13164450216066478</v>
      </c>
      <c r="AS90" s="484">
        <f t="shared" si="56"/>
        <v>0.13749466238227143</v>
      </c>
      <c r="AT90" s="484">
        <f t="shared" si="56"/>
        <v>8.2410952686980565E-2</v>
      </c>
      <c r="AU90" s="484">
        <f t="shared" si="56"/>
        <v>2.6723150360110783E-2</v>
      </c>
      <c r="AV90" s="484">
        <f t="shared" si="56"/>
        <v>7.7896155124653699E-2</v>
      </c>
      <c r="AW90" s="484">
        <f t="shared" si="56"/>
        <v>0.14347199999999993</v>
      </c>
      <c r="AX90" s="484">
        <f t="shared" si="56"/>
        <v>0.15897174515235449</v>
      </c>
      <c r="AY90" s="484">
        <f t="shared" si="56"/>
        <v>0.15267646404432125</v>
      </c>
      <c r="AZ90" s="484">
        <f t="shared" si="56"/>
        <v>0.11485708587257609</v>
      </c>
      <c r="BA90" s="484">
        <f t="shared" si="56"/>
        <v>5.9153386371191101E-2</v>
      </c>
      <c r="BB90" s="484">
        <f t="shared" si="56"/>
        <v>4.0696766759002754E-3</v>
      </c>
      <c r="BC90" s="484">
        <f t="shared" si="56"/>
        <v>7.7896155124653713E-4</v>
      </c>
      <c r="BD90" s="484">
        <f t="shared" si="56"/>
        <v>5.722982825484761E-4</v>
      </c>
      <c r="BE90" s="484">
        <f t="shared" si="56"/>
        <v>3.9742936288088618E-4</v>
      </c>
      <c r="BF90" s="483">
        <f t="shared" si="48"/>
        <v>1.2044971186703595</v>
      </c>
    </row>
    <row r="91" spans="3:59" ht="15.75" thickBot="1">
      <c r="C91" s="488" t="s">
        <v>449</v>
      </c>
      <c r="D91" s="488" t="s">
        <v>603</v>
      </c>
      <c r="E91" s="487">
        <v>11</v>
      </c>
      <c r="F91" s="9">
        <v>2</v>
      </c>
      <c r="G91" s="9">
        <v>0</v>
      </c>
      <c r="H91" s="10">
        <f t="shared" si="49"/>
        <v>0.24</v>
      </c>
      <c r="I91" s="12">
        <v>220</v>
      </c>
      <c r="J91" s="51">
        <v>0.9</v>
      </c>
      <c r="K91" s="490">
        <f t="shared" si="52"/>
        <v>0.26666666666666666</v>
      </c>
      <c r="L91" s="490">
        <f t="shared" si="50"/>
        <v>2.9333333333333331</v>
      </c>
      <c r="M91" s="487">
        <v>3</v>
      </c>
      <c r="N91" s="51">
        <f t="shared" si="40"/>
        <v>0.69981850810863722</v>
      </c>
      <c r="O91" s="487">
        <v>1</v>
      </c>
      <c r="P91" s="490">
        <f t="shared" si="41"/>
        <v>0.69981850810863722</v>
      </c>
      <c r="Q91" s="9" t="s">
        <v>937</v>
      </c>
      <c r="R91" s="51">
        <v>20</v>
      </c>
      <c r="S91" s="51">
        <v>532.17999999999995</v>
      </c>
      <c r="T91" s="490">
        <f t="shared" si="42"/>
        <v>1</v>
      </c>
      <c r="U91" s="51">
        <f t="shared" si="43"/>
        <v>1.0810674053554938E-2</v>
      </c>
      <c r="V91" s="490">
        <f t="shared" si="51"/>
        <v>4.5233950265466243</v>
      </c>
      <c r="W91" s="489" t="s">
        <v>95</v>
      </c>
      <c r="X91" s="1"/>
      <c r="Y91" s="488" t="s">
        <v>449</v>
      </c>
      <c r="Z91" s="488" t="s">
        <v>603</v>
      </c>
      <c r="AA91" s="487">
        <v>11</v>
      </c>
      <c r="AB91" s="486">
        <f t="shared" si="44"/>
        <v>0.9</v>
      </c>
      <c r="AC91" s="485">
        <f t="shared" si="45"/>
        <v>3</v>
      </c>
      <c r="AD91" s="9">
        <v>220</v>
      </c>
      <c r="AE91" s="10">
        <f t="shared" si="46"/>
        <v>0.69981850810863722</v>
      </c>
      <c r="AF91" s="9" t="s">
        <v>937</v>
      </c>
      <c r="AG91" s="9">
        <v>5.32</v>
      </c>
      <c r="AH91" s="484">
        <f t="shared" si="55"/>
        <v>2.1494949494949491E-4</v>
      </c>
      <c r="AI91" s="484">
        <f t="shared" si="55"/>
        <v>2.1494949494949491E-4</v>
      </c>
      <c r="AJ91" s="484">
        <f t="shared" si="55"/>
        <v>2.1494949494949491E-4</v>
      </c>
      <c r="AK91" s="484">
        <f t="shared" si="55"/>
        <v>2.1494949494949491E-4</v>
      </c>
      <c r="AL91" s="484">
        <f t="shared" si="55"/>
        <v>2.1494949494949491E-4</v>
      </c>
      <c r="AM91" s="484">
        <f t="shared" si="55"/>
        <v>2.1494949494949491E-4</v>
      </c>
      <c r="AN91" s="484">
        <f t="shared" si="55"/>
        <v>2.1494949494949491E-4</v>
      </c>
      <c r="AO91" s="484">
        <f t="shared" si="55"/>
        <v>2.1494949494949491E-4</v>
      </c>
      <c r="AP91" s="484">
        <f t="shared" si="55"/>
        <v>9.9392646464646489E-3</v>
      </c>
      <c r="AQ91" s="484">
        <f t="shared" si="55"/>
        <v>4.9661931313131298E-2</v>
      </c>
      <c r="AR91" s="484">
        <f t="shared" si="56"/>
        <v>7.1199870707070706E-2</v>
      </c>
      <c r="AS91" s="484">
        <f t="shared" si="56"/>
        <v>7.4363927272727254E-2</v>
      </c>
      <c r="AT91" s="484">
        <f t="shared" si="56"/>
        <v>4.4571927272727255E-2</v>
      </c>
      <c r="AU91" s="484">
        <f t="shared" si="56"/>
        <v>1.4453204040404037E-2</v>
      </c>
      <c r="AV91" s="484">
        <f t="shared" si="56"/>
        <v>4.2130101010100993E-2</v>
      </c>
      <c r="AW91" s="484">
        <f t="shared" si="56"/>
        <v>7.7596767676767639E-2</v>
      </c>
      <c r="AX91" s="484">
        <f t="shared" si="56"/>
        <v>8.5979797979797962E-2</v>
      </c>
      <c r="AY91" s="484">
        <f t="shared" si="56"/>
        <v>8.2574997979797962E-2</v>
      </c>
      <c r="AZ91" s="484">
        <f t="shared" si="56"/>
        <v>6.2120404040404024E-2</v>
      </c>
      <c r="BA91" s="484">
        <f t="shared" si="56"/>
        <v>3.1993082828282816E-2</v>
      </c>
      <c r="BB91" s="484">
        <f t="shared" si="56"/>
        <v>2.2010828282828282E-3</v>
      </c>
      <c r="BC91" s="484">
        <f t="shared" si="56"/>
        <v>4.2130101010101015E-4</v>
      </c>
      <c r="BD91" s="484">
        <f t="shared" si="56"/>
        <v>3.095272727272726E-4</v>
      </c>
      <c r="BE91" s="484">
        <f t="shared" si="56"/>
        <v>2.1494949494949491E-4</v>
      </c>
      <c r="BF91" s="483">
        <f t="shared" si="48"/>
        <v>0.65145173333333306</v>
      </c>
    </row>
    <row r="92" spans="3:59" ht="15.75" thickBot="1">
      <c r="C92" s="488" t="s">
        <v>449</v>
      </c>
      <c r="D92" s="488" t="s">
        <v>447</v>
      </c>
      <c r="E92" s="487">
        <v>42</v>
      </c>
      <c r="F92" s="9">
        <v>4</v>
      </c>
      <c r="G92" s="9">
        <v>0</v>
      </c>
      <c r="H92" s="10">
        <f t="shared" si="49"/>
        <v>0.48</v>
      </c>
      <c r="I92" s="12">
        <v>380</v>
      </c>
      <c r="J92" s="51">
        <v>0.9</v>
      </c>
      <c r="K92" s="490">
        <f t="shared" si="52"/>
        <v>0.53333333333333333</v>
      </c>
      <c r="L92" s="490">
        <f t="shared" si="50"/>
        <v>22.4</v>
      </c>
      <c r="M92" s="487">
        <v>3</v>
      </c>
      <c r="N92" s="51">
        <f t="shared" si="40"/>
        <v>0.81031616728368527</v>
      </c>
      <c r="O92" s="487">
        <v>1</v>
      </c>
      <c r="P92" s="490">
        <f t="shared" si="41"/>
        <v>0.81031616728368527</v>
      </c>
      <c r="Q92" s="9" t="s">
        <v>373</v>
      </c>
      <c r="R92" s="51">
        <v>90</v>
      </c>
      <c r="S92" s="51">
        <v>91.09</v>
      </c>
      <c r="T92" s="490">
        <f t="shared" si="42"/>
        <v>1</v>
      </c>
      <c r="U92" s="51">
        <f t="shared" si="43"/>
        <v>1.4130304709141273E-2</v>
      </c>
      <c r="V92" s="490">
        <f t="shared" si="51"/>
        <v>4.5375253312557655</v>
      </c>
      <c r="W92" s="489" t="s">
        <v>95</v>
      </c>
      <c r="X92" s="1"/>
      <c r="Y92" s="488" t="s">
        <v>449</v>
      </c>
      <c r="Z92" s="488" t="s">
        <v>447</v>
      </c>
      <c r="AA92" s="487">
        <v>42</v>
      </c>
      <c r="AB92" s="486">
        <f t="shared" si="44"/>
        <v>0.9</v>
      </c>
      <c r="AC92" s="485">
        <f t="shared" si="45"/>
        <v>3</v>
      </c>
      <c r="AD92" s="9">
        <v>380</v>
      </c>
      <c r="AE92" s="10">
        <f t="shared" si="46"/>
        <v>0.81031616728368527</v>
      </c>
      <c r="AF92" s="9" t="str">
        <f t="shared" si="47"/>
        <v>AL No 2 THHN SERIE 8000</v>
      </c>
      <c r="AG92" s="9">
        <v>0.85399999999999998</v>
      </c>
      <c r="AH92" s="484">
        <f t="shared" si="55"/>
        <v>1.766352723915051E-4</v>
      </c>
      <c r="AI92" s="484">
        <f t="shared" si="55"/>
        <v>1.766352723915051E-4</v>
      </c>
      <c r="AJ92" s="484">
        <f t="shared" si="55"/>
        <v>1.766352723915051E-4</v>
      </c>
      <c r="AK92" s="484">
        <f t="shared" si="55"/>
        <v>1.766352723915051E-4</v>
      </c>
      <c r="AL92" s="484">
        <f t="shared" si="55"/>
        <v>1.766352723915051E-4</v>
      </c>
      <c r="AM92" s="484">
        <f t="shared" si="55"/>
        <v>1.766352723915051E-4</v>
      </c>
      <c r="AN92" s="484">
        <f t="shared" si="55"/>
        <v>1.766352723915051E-4</v>
      </c>
      <c r="AO92" s="484">
        <f t="shared" si="55"/>
        <v>1.766352723915051E-4</v>
      </c>
      <c r="AP92" s="484">
        <f t="shared" si="55"/>
        <v>8.1676149953831961E-3</v>
      </c>
      <c r="AQ92" s="484">
        <f t="shared" si="55"/>
        <v>4.0809813333333333E-2</v>
      </c>
      <c r="AR92" s="484">
        <f t="shared" si="56"/>
        <v>5.8508667626962135E-2</v>
      </c>
      <c r="AS92" s="484">
        <f t="shared" si="56"/>
        <v>6.1108738836565098E-2</v>
      </c>
      <c r="AT92" s="484">
        <f t="shared" si="56"/>
        <v>3.6627090083102484E-2</v>
      </c>
      <c r="AU92" s="484">
        <f t="shared" si="56"/>
        <v>1.1876955715604799E-2</v>
      </c>
      <c r="AV92" s="484">
        <f t="shared" si="56"/>
        <v>3.4620513388734994E-2</v>
      </c>
      <c r="AW92" s="484">
        <f t="shared" si="56"/>
        <v>6.3765333333333313E-2</v>
      </c>
      <c r="AX92" s="484">
        <f t="shared" si="56"/>
        <v>7.0654108956602027E-2</v>
      </c>
      <c r="AY92" s="484">
        <f t="shared" si="56"/>
        <v>6.7856206241920583E-2</v>
      </c>
      <c r="AZ92" s="484">
        <f t="shared" si="56"/>
        <v>5.1047593721144965E-2</v>
      </c>
      <c r="BA92" s="484">
        <f t="shared" si="56"/>
        <v>2.6290393942751615E-2</v>
      </c>
      <c r="BB92" s="484">
        <f t="shared" si="56"/>
        <v>1.808745189289012E-3</v>
      </c>
      <c r="BC92" s="484">
        <f t="shared" si="56"/>
        <v>3.4620513388735003E-4</v>
      </c>
      <c r="BD92" s="484">
        <f t="shared" si="56"/>
        <v>2.5435479224376726E-4</v>
      </c>
      <c r="BE92" s="484">
        <f t="shared" si="56"/>
        <v>1.766352723915051E-4</v>
      </c>
      <c r="BF92" s="483">
        <f t="shared" si="48"/>
        <v>0.53533205274238216</v>
      </c>
    </row>
    <row r="93" spans="3:59" ht="15.75" thickBot="1">
      <c r="C93" s="488" t="s">
        <v>447</v>
      </c>
      <c r="D93" s="488" t="s">
        <v>602</v>
      </c>
      <c r="E93" s="487">
        <v>11</v>
      </c>
      <c r="F93" s="9">
        <v>2</v>
      </c>
      <c r="G93" s="9">
        <v>0</v>
      </c>
      <c r="H93" s="10">
        <f t="shared" si="49"/>
        <v>0.24</v>
      </c>
      <c r="I93" s="12">
        <v>220</v>
      </c>
      <c r="J93" s="51">
        <v>0.9</v>
      </c>
      <c r="K93" s="490">
        <f t="shared" si="52"/>
        <v>0.26666666666666666</v>
      </c>
      <c r="L93" s="490">
        <f t="shared" si="50"/>
        <v>2.9333333333333331</v>
      </c>
      <c r="M93" s="487">
        <v>3</v>
      </c>
      <c r="N93" s="51">
        <f t="shared" si="40"/>
        <v>0.69981850810863722</v>
      </c>
      <c r="O93" s="487">
        <v>1</v>
      </c>
      <c r="P93" s="490">
        <f t="shared" si="41"/>
        <v>0.69981850810863722</v>
      </c>
      <c r="Q93" s="9" t="s">
        <v>937</v>
      </c>
      <c r="R93" s="51">
        <v>20</v>
      </c>
      <c r="S93" s="51">
        <v>532.17999999999995</v>
      </c>
      <c r="T93" s="490">
        <f t="shared" si="42"/>
        <v>1</v>
      </c>
      <c r="U93" s="51">
        <f t="shared" si="43"/>
        <v>1.0810674053554938E-2</v>
      </c>
      <c r="V93" s="490">
        <f t="shared" si="51"/>
        <v>4.54833600530932</v>
      </c>
      <c r="W93" s="489" t="s">
        <v>95</v>
      </c>
      <c r="X93" s="1"/>
      <c r="Y93" s="488" t="s">
        <v>447</v>
      </c>
      <c r="Z93" s="488" t="s">
        <v>602</v>
      </c>
      <c r="AA93" s="487">
        <v>11</v>
      </c>
      <c r="AB93" s="486">
        <f t="shared" si="44"/>
        <v>0.9</v>
      </c>
      <c r="AC93" s="485">
        <f t="shared" si="45"/>
        <v>3</v>
      </c>
      <c r="AD93" s="9">
        <v>220</v>
      </c>
      <c r="AE93" s="10">
        <f t="shared" si="46"/>
        <v>0.69981850810863722</v>
      </c>
      <c r="AF93" s="9" t="s">
        <v>937</v>
      </c>
      <c r="AG93" s="9">
        <v>5.32</v>
      </c>
      <c r="AH93" s="484">
        <f t="shared" si="55"/>
        <v>2.1494949494949491E-4</v>
      </c>
      <c r="AI93" s="484">
        <f t="shared" si="55"/>
        <v>2.1494949494949491E-4</v>
      </c>
      <c r="AJ93" s="484">
        <f t="shared" si="55"/>
        <v>2.1494949494949491E-4</v>
      </c>
      <c r="AK93" s="484">
        <f t="shared" si="55"/>
        <v>2.1494949494949491E-4</v>
      </c>
      <c r="AL93" s="484">
        <f t="shared" si="55"/>
        <v>2.1494949494949491E-4</v>
      </c>
      <c r="AM93" s="484">
        <f t="shared" si="55"/>
        <v>2.1494949494949491E-4</v>
      </c>
      <c r="AN93" s="484">
        <f t="shared" si="55"/>
        <v>2.1494949494949491E-4</v>
      </c>
      <c r="AO93" s="484">
        <f t="shared" si="55"/>
        <v>2.1494949494949491E-4</v>
      </c>
      <c r="AP93" s="484">
        <f t="shared" si="55"/>
        <v>9.9392646464646489E-3</v>
      </c>
      <c r="AQ93" s="484">
        <f t="shared" si="55"/>
        <v>4.9661931313131298E-2</v>
      </c>
      <c r="AR93" s="484">
        <f t="shared" si="56"/>
        <v>7.1199870707070706E-2</v>
      </c>
      <c r="AS93" s="484">
        <f t="shared" si="56"/>
        <v>7.4363927272727254E-2</v>
      </c>
      <c r="AT93" s="484">
        <f t="shared" si="56"/>
        <v>4.4571927272727255E-2</v>
      </c>
      <c r="AU93" s="484">
        <f t="shared" si="56"/>
        <v>1.4453204040404037E-2</v>
      </c>
      <c r="AV93" s="484">
        <f t="shared" si="56"/>
        <v>4.2130101010100993E-2</v>
      </c>
      <c r="AW93" s="484">
        <f t="shared" si="56"/>
        <v>7.7596767676767639E-2</v>
      </c>
      <c r="AX93" s="484">
        <f t="shared" si="56"/>
        <v>8.5979797979797962E-2</v>
      </c>
      <c r="AY93" s="484">
        <f t="shared" si="56"/>
        <v>8.2574997979797962E-2</v>
      </c>
      <c r="AZ93" s="484">
        <f t="shared" si="56"/>
        <v>6.2120404040404024E-2</v>
      </c>
      <c r="BA93" s="484">
        <f t="shared" si="56"/>
        <v>3.1993082828282816E-2</v>
      </c>
      <c r="BB93" s="484">
        <f t="shared" si="56"/>
        <v>2.2010828282828282E-3</v>
      </c>
      <c r="BC93" s="484">
        <f t="shared" si="56"/>
        <v>4.2130101010101015E-4</v>
      </c>
      <c r="BD93" s="484">
        <f t="shared" si="56"/>
        <v>3.095272727272726E-4</v>
      </c>
      <c r="BE93" s="484">
        <f t="shared" si="56"/>
        <v>2.1494949494949491E-4</v>
      </c>
      <c r="BF93" s="483">
        <f t="shared" si="48"/>
        <v>0.65145173333333306</v>
      </c>
    </row>
    <row r="94" spans="3:59" ht="15.75" thickBot="1">
      <c r="C94" s="488" t="s">
        <v>447</v>
      </c>
      <c r="D94" s="488" t="s">
        <v>445</v>
      </c>
      <c r="E94" s="487">
        <v>43</v>
      </c>
      <c r="F94" s="9">
        <v>2</v>
      </c>
      <c r="G94" s="9">
        <v>0</v>
      </c>
      <c r="H94" s="10">
        <f t="shared" si="49"/>
        <v>0.24</v>
      </c>
      <c r="I94" s="12">
        <v>380</v>
      </c>
      <c r="J94" s="51">
        <v>0.9</v>
      </c>
      <c r="K94" s="490">
        <f t="shared" si="52"/>
        <v>0.26666666666666666</v>
      </c>
      <c r="L94" s="490">
        <f t="shared" si="50"/>
        <v>11.466666666666667</v>
      </c>
      <c r="M94" s="487">
        <v>3</v>
      </c>
      <c r="N94" s="51">
        <f t="shared" si="40"/>
        <v>0.40515808364184264</v>
      </c>
      <c r="O94" s="487">
        <v>1</v>
      </c>
      <c r="P94" s="490">
        <f t="shared" si="41"/>
        <v>0.40515808364184264</v>
      </c>
      <c r="Q94" s="9" t="s">
        <v>373</v>
      </c>
      <c r="R94" s="51">
        <v>90</v>
      </c>
      <c r="S94" s="51">
        <v>91.09</v>
      </c>
      <c r="T94" s="490">
        <f t="shared" si="42"/>
        <v>1</v>
      </c>
      <c r="U94" s="51">
        <f t="shared" si="43"/>
        <v>7.2333702677746994E-3</v>
      </c>
      <c r="V94" s="490">
        <f t="shared" si="51"/>
        <v>4.555569375577095</v>
      </c>
      <c r="W94" s="489" t="s">
        <v>95</v>
      </c>
      <c r="X94" s="1"/>
      <c r="Y94" s="488" t="s">
        <v>447</v>
      </c>
      <c r="Z94" s="488" t="s">
        <v>445</v>
      </c>
      <c r="AA94" s="487">
        <v>43</v>
      </c>
      <c r="AB94" s="486">
        <f t="shared" si="44"/>
        <v>0.9</v>
      </c>
      <c r="AC94" s="485">
        <f t="shared" si="45"/>
        <v>3</v>
      </c>
      <c r="AD94" s="9">
        <v>380</v>
      </c>
      <c r="AE94" s="10">
        <f t="shared" si="46"/>
        <v>0.40515808364184264</v>
      </c>
      <c r="AF94" s="9" t="str">
        <f t="shared" si="47"/>
        <v>AL No 2 THHN SERIE 8000</v>
      </c>
      <c r="AG94" s="9">
        <v>0.85399999999999998</v>
      </c>
      <c r="AH94" s="484">
        <f t="shared" si="55"/>
        <v>4.521021852877809E-5</v>
      </c>
      <c r="AI94" s="484">
        <f t="shared" si="55"/>
        <v>4.521021852877809E-5</v>
      </c>
      <c r="AJ94" s="484">
        <f t="shared" si="55"/>
        <v>4.521021852877809E-5</v>
      </c>
      <c r="AK94" s="484">
        <f t="shared" si="55"/>
        <v>4.521021852877809E-5</v>
      </c>
      <c r="AL94" s="484">
        <f t="shared" si="55"/>
        <v>4.521021852877809E-5</v>
      </c>
      <c r="AM94" s="484">
        <f t="shared" si="55"/>
        <v>4.521021852877809E-5</v>
      </c>
      <c r="AN94" s="484">
        <f t="shared" si="55"/>
        <v>4.521021852877809E-5</v>
      </c>
      <c r="AO94" s="484">
        <f t="shared" si="55"/>
        <v>4.521021852877809E-5</v>
      </c>
      <c r="AP94" s="484">
        <f t="shared" si="55"/>
        <v>2.090520504770699E-3</v>
      </c>
      <c r="AQ94" s="484">
        <f t="shared" si="55"/>
        <v>1.0445368888888888E-2</v>
      </c>
      <c r="AR94" s="484">
        <f t="shared" si="56"/>
        <v>1.4975432785472453E-2</v>
      </c>
      <c r="AS94" s="484">
        <f t="shared" si="56"/>
        <v>1.5640927202216066E-2</v>
      </c>
      <c r="AT94" s="484">
        <f t="shared" si="56"/>
        <v>9.3747909141274222E-3</v>
      </c>
      <c r="AU94" s="484">
        <f t="shared" si="56"/>
        <v>3.0399350938750376E-3</v>
      </c>
      <c r="AV94" s="484">
        <f t="shared" si="56"/>
        <v>8.861202831640505E-3</v>
      </c>
      <c r="AW94" s="484">
        <f t="shared" si="56"/>
        <v>1.6320888888888885E-2</v>
      </c>
      <c r="AX94" s="484">
        <f t="shared" si="56"/>
        <v>1.8084087411511234E-2</v>
      </c>
      <c r="AY94" s="484">
        <f t="shared" si="56"/>
        <v>1.7367957550015391E-2</v>
      </c>
      <c r="AZ94" s="484">
        <f t="shared" si="56"/>
        <v>1.3065753154816865E-2</v>
      </c>
      <c r="BA94" s="484">
        <f t="shared" si="56"/>
        <v>6.7290889258233288E-3</v>
      </c>
      <c r="BB94" s="484">
        <f t="shared" si="56"/>
        <v>4.6295263773468763E-4</v>
      </c>
      <c r="BC94" s="484">
        <f t="shared" si="56"/>
        <v>8.8612028316405059E-5</v>
      </c>
      <c r="BD94" s="484">
        <f t="shared" si="56"/>
        <v>6.510271468144044E-5</v>
      </c>
      <c r="BE94" s="484">
        <f t="shared" si="56"/>
        <v>4.521021852877809E-5</v>
      </c>
      <c r="BF94" s="483">
        <f t="shared" si="48"/>
        <v>0.13701951349953828</v>
      </c>
    </row>
    <row r="95" spans="3:59">
      <c r="C95" s="488" t="s">
        <v>445</v>
      </c>
      <c r="D95" s="488" t="s">
        <v>601</v>
      </c>
      <c r="E95" s="487">
        <v>11</v>
      </c>
      <c r="F95" s="426">
        <v>2</v>
      </c>
      <c r="G95" s="426">
        <v>0</v>
      </c>
      <c r="H95" s="13">
        <f t="shared" si="49"/>
        <v>0.24</v>
      </c>
      <c r="I95" s="492">
        <v>220</v>
      </c>
      <c r="J95" s="490">
        <v>0.9</v>
      </c>
      <c r="K95" s="490">
        <f t="shared" si="52"/>
        <v>0.26666666666666666</v>
      </c>
      <c r="L95" s="490">
        <f t="shared" si="50"/>
        <v>2.9333333333333331</v>
      </c>
      <c r="M95" s="487">
        <v>3</v>
      </c>
      <c r="N95" s="490">
        <f t="shared" si="40"/>
        <v>0.69981850810863722</v>
      </c>
      <c r="O95" s="487">
        <v>1</v>
      </c>
      <c r="P95" s="490">
        <f t="shared" si="41"/>
        <v>0.69981850810863722</v>
      </c>
      <c r="Q95" s="426" t="s">
        <v>937</v>
      </c>
      <c r="R95" s="51">
        <v>20</v>
      </c>
      <c r="S95" s="51">
        <v>532.17999999999995</v>
      </c>
      <c r="T95" s="490">
        <f t="shared" si="42"/>
        <v>1</v>
      </c>
      <c r="U95" s="490">
        <f t="shared" si="43"/>
        <v>1.0810674053554938E-2</v>
      </c>
      <c r="V95" s="490">
        <f t="shared" si="51"/>
        <v>4.5663800496306495</v>
      </c>
      <c r="W95" s="489" t="s">
        <v>95</v>
      </c>
      <c r="X95" s="496"/>
      <c r="Y95" s="488" t="s">
        <v>445</v>
      </c>
      <c r="Z95" s="488" t="s">
        <v>601</v>
      </c>
      <c r="AA95" s="487">
        <v>11</v>
      </c>
      <c r="AB95" s="495">
        <f t="shared" si="44"/>
        <v>0.9</v>
      </c>
      <c r="AC95" s="491">
        <f t="shared" si="45"/>
        <v>3</v>
      </c>
      <c r="AD95" s="426">
        <v>220</v>
      </c>
      <c r="AE95" s="13">
        <f t="shared" si="46"/>
        <v>0.69981850810863722</v>
      </c>
      <c r="AF95" s="426" t="s">
        <v>937</v>
      </c>
      <c r="AG95" s="9">
        <v>5.32</v>
      </c>
      <c r="AH95" s="484">
        <f t="shared" si="55"/>
        <v>2.1494949494949491E-4</v>
      </c>
      <c r="AI95" s="484">
        <f t="shared" si="55"/>
        <v>2.1494949494949491E-4</v>
      </c>
      <c r="AJ95" s="484">
        <f t="shared" si="55"/>
        <v>2.1494949494949491E-4</v>
      </c>
      <c r="AK95" s="484">
        <f t="shared" si="55"/>
        <v>2.1494949494949491E-4</v>
      </c>
      <c r="AL95" s="484">
        <f t="shared" si="55"/>
        <v>2.1494949494949491E-4</v>
      </c>
      <c r="AM95" s="484">
        <f t="shared" si="55"/>
        <v>2.1494949494949491E-4</v>
      </c>
      <c r="AN95" s="484">
        <f t="shared" si="55"/>
        <v>2.1494949494949491E-4</v>
      </c>
      <c r="AO95" s="484">
        <f t="shared" si="55"/>
        <v>2.1494949494949491E-4</v>
      </c>
      <c r="AP95" s="484">
        <f t="shared" si="55"/>
        <v>9.9392646464646489E-3</v>
      </c>
      <c r="AQ95" s="484">
        <f t="shared" si="55"/>
        <v>4.9661931313131298E-2</v>
      </c>
      <c r="AR95" s="484">
        <f t="shared" si="56"/>
        <v>7.1199870707070706E-2</v>
      </c>
      <c r="AS95" s="484">
        <f t="shared" si="56"/>
        <v>7.4363927272727254E-2</v>
      </c>
      <c r="AT95" s="484">
        <f t="shared" si="56"/>
        <v>4.4571927272727255E-2</v>
      </c>
      <c r="AU95" s="484">
        <f t="shared" si="56"/>
        <v>1.4453204040404037E-2</v>
      </c>
      <c r="AV95" s="484">
        <f t="shared" si="56"/>
        <v>4.2130101010100993E-2</v>
      </c>
      <c r="AW95" s="484">
        <f t="shared" si="56"/>
        <v>7.7596767676767639E-2</v>
      </c>
      <c r="AX95" s="484">
        <f t="shared" si="56"/>
        <v>8.5979797979797962E-2</v>
      </c>
      <c r="AY95" s="484">
        <f t="shared" si="56"/>
        <v>8.2574997979797962E-2</v>
      </c>
      <c r="AZ95" s="484">
        <f t="shared" si="56"/>
        <v>6.2120404040404024E-2</v>
      </c>
      <c r="BA95" s="484">
        <f t="shared" si="56"/>
        <v>3.1993082828282816E-2</v>
      </c>
      <c r="BB95" s="484">
        <f t="shared" si="56"/>
        <v>2.2010828282828282E-3</v>
      </c>
      <c r="BC95" s="484">
        <f t="shared" si="56"/>
        <v>4.2130101010101015E-4</v>
      </c>
      <c r="BD95" s="484">
        <f t="shared" si="56"/>
        <v>3.095272727272726E-4</v>
      </c>
      <c r="BE95" s="484">
        <f t="shared" si="56"/>
        <v>2.1494949494949491E-4</v>
      </c>
      <c r="BF95" s="483">
        <f t="shared" si="48"/>
        <v>0.65145173333333306</v>
      </c>
      <c r="BG95" s="178"/>
    </row>
    <row r="96" spans="3:59" ht="15.75" thickBot="1">
      <c r="C96" s="1"/>
      <c r="D96" s="515"/>
      <c r="E96" s="515"/>
      <c r="F96" s="21"/>
      <c r="G96" s="21"/>
      <c r="H96" s="1"/>
      <c r="I96" s="1"/>
      <c r="J96" s="1"/>
      <c r="K96" s="515"/>
      <c r="L96" s="515"/>
      <c r="M96" s="515"/>
      <c r="N96" s="515"/>
      <c r="O96" s="515"/>
      <c r="P96" s="515"/>
      <c r="Q96" s="515"/>
      <c r="R96" s="515"/>
      <c r="S96" s="515"/>
      <c r="T96" s="515"/>
      <c r="U96" s="515"/>
      <c r="V96" s="515"/>
      <c r="W96" s="515"/>
      <c r="X96" s="1"/>
      <c r="Y96" s="677" t="s">
        <v>382</v>
      </c>
      <c r="Z96" s="678"/>
      <c r="AA96" s="678"/>
      <c r="AB96" s="678"/>
      <c r="AC96" s="678"/>
      <c r="AD96" s="678"/>
      <c r="AE96" s="678"/>
      <c r="AF96" s="678"/>
      <c r="AG96" s="678"/>
      <c r="AH96" s="474">
        <f t="shared" ref="AH96:BE96" si="57">SUM(AH14:AH95)</f>
        <v>0.50245511905761198</v>
      </c>
      <c r="AI96" s="474">
        <f t="shared" si="57"/>
        <v>0.50245511905761198</v>
      </c>
      <c r="AJ96" s="474">
        <f t="shared" si="57"/>
        <v>0.50245511905761198</v>
      </c>
      <c r="AK96" s="474">
        <f t="shared" si="57"/>
        <v>0.50245511905761198</v>
      </c>
      <c r="AL96" s="474">
        <f t="shared" si="57"/>
        <v>0.50245511905761198</v>
      </c>
      <c r="AM96" s="474">
        <f t="shared" si="57"/>
        <v>0.50245511905761198</v>
      </c>
      <c r="AN96" s="474">
        <f t="shared" si="57"/>
        <v>0.50245511905761198</v>
      </c>
      <c r="AO96" s="474">
        <f t="shared" si="57"/>
        <v>0.50245511905761198</v>
      </c>
      <c r="AP96" s="474">
        <f t="shared" si="57"/>
        <v>23.233524705223992</v>
      </c>
      <c r="AQ96" s="474">
        <f t="shared" si="57"/>
        <v>116.08723070707069</v>
      </c>
      <c r="AR96" s="474">
        <f t="shared" si="57"/>
        <v>166.43323363664337</v>
      </c>
      <c r="AS96" s="474">
        <f t="shared" si="57"/>
        <v>173.82937298917133</v>
      </c>
      <c r="AT96" s="474">
        <f t="shared" si="57"/>
        <v>104.18909348778639</v>
      </c>
      <c r="AU96" s="474">
        <f t="shared" si="57"/>
        <v>33.785082205433859</v>
      </c>
      <c r="AV96" s="474">
        <f t="shared" si="57"/>
        <v>98.481203335291966</v>
      </c>
      <c r="AW96" s="474">
        <f t="shared" si="57"/>
        <v>181.38629797979806</v>
      </c>
      <c r="AX96" s="474">
        <f t="shared" si="57"/>
        <v>200.98204762304493</v>
      </c>
      <c r="AY96" s="474">
        <f t="shared" si="57"/>
        <v>193.02315853717249</v>
      </c>
      <c r="AZ96" s="474">
        <f t="shared" si="57"/>
        <v>145.20952940764982</v>
      </c>
      <c r="BA96" s="474">
        <f t="shared" si="57"/>
        <v>74.785419920534949</v>
      </c>
      <c r="BB96" s="474">
        <f t="shared" si="57"/>
        <v>5.1451404191499517</v>
      </c>
      <c r="BC96" s="474">
        <f t="shared" si="57"/>
        <v>0.98481203335291922</v>
      </c>
      <c r="BD96" s="474">
        <f t="shared" si="57"/>
        <v>0.72353537144296176</v>
      </c>
      <c r="BE96" s="474">
        <f t="shared" si="57"/>
        <v>0.50245511905761198</v>
      </c>
      <c r="BF96" s="473">
        <f t="shared" si="48"/>
        <v>1522.8007784302863</v>
      </c>
    </row>
    <row r="97" spans="3:58" ht="15.75" thickBot="1">
      <c r="C97" s="34" t="s">
        <v>383</v>
      </c>
      <c r="D97" s="482"/>
      <c r="E97" s="482"/>
      <c r="F97" s="481"/>
      <c r="G97" s="481"/>
      <c r="H97" s="480"/>
      <c r="I97" s="480"/>
      <c r="J97" s="480"/>
      <c r="K97" s="477"/>
      <c r="L97" s="477"/>
      <c r="M97" s="477"/>
      <c r="N97" s="477"/>
      <c r="O97" s="477"/>
      <c r="P97" s="477"/>
      <c r="Q97" s="477"/>
      <c r="R97" s="477"/>
      <c r="S97" s="479"/>
      <c r="T97" s="478"/>
      <c r="U97" s="477"/>
      <c r="V97" s="476">
        <f>MAX(V10:V95)</f>
        <v>4.5663800496306495</v>
      </c>
      <c r="W97" s="475"/>
      <c r="X97" s="1"/>
      <c r="Y97" s="679" t="s">
        <v>381</v>
      </c>
      <c r="Z97" s="680"/>
      <c r="AA97" s="680"/>
      <c r="AB97" s="680"/>
      <c r="AC97" s="680"/>
      <c r="AD97" s="680"/>
      <c r="AE97" s="680"/>
      <c r="AF97" s="680"/>
      <c r="AG97" s="680"/>
      <c r="AH97" s="472">
        <f t="shared" ref="AH97:BE97" si="58">$H$14*1000*AH9</f>
        <v>378</v>
      </c>
      <c r="AI97" s="472">
        <f t="shared" si="58"/>
        <v>378</v>
      </c>
      <c r="AJ97" s="472">
        <f t="shared" si="58"/>
        <v>378</v>
      </c>
      <c r="AK97" s="472">
        <f t="shared" si="58"/>
        <v>378</v>
      </c>
      <c r="AL97" s="472">
        <f t="shared" si="58"/>
        <v>378</v>
      </c>
      <c r="AM97" s="472">
        <f t="shared" si="58"/>
        <v>378</v>
      </c>
      <c r="AN97" s="472">
        <f t="shared" si="58"/>
        <v>378</v>
      </c>
      <c r="AO97" s="472">
        <f t="shared" si="58"/>
        <v>378</v>
      </c>
      <c r="AP97" s="472">
        <f t="shared" si="58"/>
        <v>2570.4</v>
      </c>
      <c r="AQ97" s="472">
        <f t="shared" si="58"/>
        <v>5745.6</v>
      </c>
      <c r="AR97" s="472">
        <f t="shared" si="58"/>
        <v>6879.6</v>
      </c>
      <c r="AS97" s="472">
        <f t="shared" si="58"/>
        <v>7030.8</v>
      </c>
      <c r="AT97" s="472">
        <f t="shared" si="58"/>
        <v>5443.2</v>
      </c>
      <c r="AU97" s="472">
        <f t="shared" si="58"/>
        <v>3099.6</v>
      </c>
      <c r="AV97" s="472">
        <f t="shared" si="58"/>
        <v>5292</v>
      </c>
      <c r="AW97" s="472">
        <f t="shared" si="58"/>
        <v>7182</v>
      </c>
      <c r="AX97" s="472">
        <f t="shared" si="58"/>
        <v>7560</v>
      </c>
      <c r="AY97" s="472">
        <f t="shared" si="58"/>
        <v>7408.8</v>
      </c>
      <c r="AZ97" s="472">
        <f t="shared" si="58"/>
        <v>6426</v>
      </c>
      <c r="BA97" s="472">
        <f t="shared" si="58"/>
        <v>4611.5999999999995</v>
      </c>
      <c r="BB97" s="472">
        <f t="shared" si="58"/>
        <v>1209.6000000000001</v>
      </c>
      <c r="BC97" s="472">
        <f t="shared" si="58"/>
        <v>529.20000000000005</v>
      </c>
      <c r="BD97" s="472">
        <f t="shared" si="58"/>
        <v>453.59999999999997</v>
      </c>
      <c r="BE97" s="472">
        <f t="shared" si="58"/>
        <v>378</v>
      </c>
      <c r="BF97" s="471">
        <f t="shared" si="48"/>
        <v>74844.000000000015</v>
      </c>
    </row>
    <row r="98" spans="3:58" ht="15.75" thickBot="1">
      <c r="C98" s="1"/>
      <c r="D98" s="1"/>
      <c r="E98" s="21"/>
      <c r="F98" s="21"/>
      <c r="G98" s="2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81" t="s">
        <v>380</v>
      </c>
      <c r="Z98" s="682"/>
      <c r="AA98" s="682"/>
      <c r="AB98" s="682"/>
      <c r="AC98" s="682"/>
      <c r="AD98" s="682"/>
      <c r="AE98" s="682"/>
      <c r="AF98" s="682"/>
      <c r="AG98" s="682"/>
      <c r="AH98" s="470">
        <f t="shared" ref="AH98:BF98" si="59">+AH96/AH97</f>
        <v>1.3292463467132593E-3</v>
      </c>
      <c r="AI98" s="470">
        <f t="shared" si="59"/>
        <v>1.3292463467132593E-3</v>
      </c>
      <c r="AJ98" s="470">
        <f t="shared" si="59"/>
        <v>1.3292463467132593E-3</v>
      </c>
      <c r="AK98" s="470">
        <f t="shared" si="59"/>
        <v>1.3292463467132593E-3</v>
      </c>
      <c r="AL98" s="470">
        <f t="shared" si="59"/>
        <v>1.3292463467132593E-3</v>
      </c>
      <c r="AM98" s="470">
        <f t="shared" si="59"/>
        <v>1.3292463467132593E-3</v>
      </c>
      <c r="AN98" s="470">
        <f t="shared" si="59"/>
        <v>1.3292463467132593E-3</v>
      </c>
      <c r="AO98" s="470">
        <f t="shared" si="59"/>
        <v>1.3292463467132593E-3</v>
      </c>
      <c r="AP98" s="470">
        <f t="shared" si="59"/>
        <v>9.0388751576501673E-3</v>
      </c>
      <c r="AQ98" s="470">
        <f t="shared" si="59"/>
        <v>2.0204544470041542E-2</v>
      </c>
      <c r="AR98" s="470">
        <f t="shared" si="59"/>
        <v>2.4192283510181312E-2</v>
      </c>
      <c r="AS98" s="470">
        <f t="shared" si="59"/>
        <v>2.4723982048866604E-2</v>
      </c>
      <c r="AT98" s="470">
        <f t="shared" si="59"/>
        <v>1.9141147392670928E-2</v>
      </c>
      <c r="AU98" s="470">
        <f t="shared" si="59"/>
        <v>1.0899820043048736E-2</v>
      </c>
      <c r="AV98" s="470">
        <f t="shared" si="59"/>
        <v>1.8609448853985633E-2</v>
      </c>
      <c r="AW98" s="470">
        <f t="shared" si="59"/>
        <v>2.5255680587551944E-2</v>
      </c>
      <c r="AX98" s="470">
        <f t="shared" si="59"/>
        <v>2.6584926934265202E-2</v>
      </c>
      <c r="AY98" s="470">
        <f t="shared" si="59"/>
        <v>2.6053228395579917E-2</v>
      </c>
      <c r="AZ98" s="470">
        <f t="shared" si="59"/>
        <v>2.25971878941254E-2</v>
      </c>
      <c r="BA98" s="470">
        <f t="shared" si="59"/>
        <v>1.6216805429901761E-2</v>
      </c>
      <c r="BB98" s="470">
        <f t="shared" si="59"/>
        <v>4.2535883094824327E-3</v>
      </c>
      <c r="BC98" s="470">
        <f t="shared" si="59"/>
        <v>1.8609448853985622E-3</v>
      </c>
      <c r="BD98" s="470">
        <f t="shared" si="59"/>
        <v>1.5950956160559124E-3</v>
      </c>
      <c r="BE98" s="470">
        <f t="shared" si="59"/>
        <v>1.3292463467132593E-3</v>
      </c>
      <c r="BF98" s="469">
        <f t="shared" si="59"/>
        <v>2.0346330747024289E-2</v>
      </c>
    </row>
    <row r="99" spans="3:58" ht="15.75" thickBot="1">
      <c r="C99" s="1"/>
      <c r="D99" s="1"/>
      <c r="E99" s="514"/>
      <c r="F99" s="21"/>
      <c r="G99" s="2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468" t="s">
        <v>379</v>
      </c>
      <c r="Z99" s="467"/>
      <c r="AA99" s="467"/>
      <c r="AB99" s="466"/>
      <c r="AC99" s="465"/>
      <c r="AD99" s="465"/>
      <c r="AE99" s="465"/>
      <c r="AF99" s="465"/>
      <c r="AG99" s="464">
        <f>AX98</f>
        <v>2.6584926934265202E-2</v>
      </c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3:58" ht="15.75" thickBot="1">
      <c r="C100" s="1"/>
      <c r="D100" s="1"/>
      <c r="E100" s="21"/>
      <c r="F100" s="21"/>
      <c r="G100" s="2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44" t="s">
        <v>378</v>
      </c>
      <c r="Z100" s="463"/>
      <c r="AA100" s="463"/>
      <c r="AB100" s="462"/>
      <c r="AC100" s="461"/>
      <c r="AD100" s="461"/>
      <c r="AE100" s="461"/>
      <c r="AF100" s="461"/>
      <c r="AG100" s="460">
        <f>AX98</f>
        <v>2.6584926934265202E-2</v>
      </c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3:58">
      <c r="C101" s="1"/>
      <c r="D101" s="1"/>
      <c r="E101" s="21"/>
      <c r="F101" s="21"/>
      <c r="G101" s="2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96:AG96"/>
    <mergeCell ref="Y97:AG97"/>
    <mergeCell ref="Y98:AG98"/>
    <mergeCell ref="Z8:Z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455D-DA2B-4A0C-97E0-FEDCC2CE0B4B}">
  <dimension ref="C4:BG106"/>
  <sheetViews>
    <sheetView topLeftCell="R85" zoomScale="85" zoomScaleNormal="85" workbookViewId="0">
      <selection activeCell="AG13" sqref="AG13"/>
    </sheetView>
  </sheetViews>
  <sheetFormatPr baseColWidth="10" defaultRowHeight="15"/>
  <cols>
    <col min="17" max="17" width="33.28515625" customWidth="1"/>
    <col min="23" max="23" width="13" customWidth="1"/>
    <col min="32" max="32" width="32.42578125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 ht="15.75" thickBot="1">
      <c r="C7" s="686" t="s">
        <v>689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1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87" t="s">
        <v>542</v>
      </c>
      <c r="Z8" s="675" t="s">
        <v>23</v>
      </c>
      <c r="AA8" s="508" t="s">
        <v>541</v>
      </c>
      <c r="AB8" s="675" t="s">
        <v>540</v>
      </c>
      <c r="AC8" s="675" t="s">
        <v>63</v>
      </c>
      <c r="AD8" s="508" t="s">
        <v>11</v>
      </c>
      <c r="AE8" s="508" t="s">
        <v>93</v>
      </c>
      <c r="AF8" s="508" t="s">
        <v>14</v>
      </c>
      <c r="AG8" s="507" t="s">
        <v>539</v>
      </c>
      <c r="AH8" s="509">
        <v>1</v>
      </c>
      <c r="AI8" s="508">
        <v>2</v>
      </c>
      <c r="AJ8" s="508">
        <v>3</v>
      </c>
      <c r="AK8" s="508">
        <v>4</v>
      </c>
      <c r="AL8" s="508">
        <v>5</v>
      </c>
      <c r="AM8" s="508">
        <v>6</v>
      </c>
      <c r="AN8" s="508">
        <v>7</v>
      </c>
      <c r="AO8" s="508">
        <v>8</v>
      </c>
      <c r="AP8" s="508">
        <v>9</v>
      </c>
      <c r="AQ8" s="508">
        <v>10</v>
      </c>
      <c r="AR8" s="508">
        <v>11</v>
      </c>
      <c r="AS8" s="508">
        <v>12</v>
      </c>
      <c r="AT8" s="508">
        <v>13</v>
      </c>
      <c r="AU8" s="508">
        <v>14</v>
      </c>
      <c r="AV8" s="508">
        <v>15</v>
      </c>
      <c r="AW8" s="508">
        <v>16</v>
      </c>
      <c r="AX8" s="508">
        <v>17</v>
      </c>
      <c r="AY8" s="508">
        <v>18</v>
      </c>
      <c r="AZ8" s="508">
        <v>19</v>
      </c>
      <c r="BA8" s="508">
        <v>20</v>
      </c>
      <c r="BB8" s="508">
        <v>21</v>
      </c>
      <c r="BC8" s="508">
        <v>22</v>
      </c>
      <c r="BD8" s="508">
        <v>23</v>
      </c>
      <c r="BE8" s="508">
        <v>24</v>
      </c>
      <c r="BF8" s="507" t="s">
        <v>1</v>
      </c>
    </row>
    <row r="9" spans="3:58" ht="15.75" thickBot="1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88"/>
      <c r="Z9" s="676"/>
      <c r="AA9" s="504" t="s">
        <v>534</v>
      </c>
      <c r="AB9" s="676"/>
      <c r="AC9" s="676"/>
      <c r="AD9" s="504" t="s">
        <v>22</v>
      </c>
      <c r="AE9" s="504" t="s">
        <v>23</v>
      </c>
      <c r="AF9" s="504"/>
      <c r="AG9" s="501" t="s">
        <v>533</v>
      </c>
      <c r="AH9" s="503">
        <v>0.05</v>
      </c>
      <c r="AI9" s="502">
        <v>0.05</v>
      </c>
      <c r="AJ9" s="502">
        <v>0.05</v>
      </c>
      <c r="AK9" s="503">
        <v>0.05</v>
      </c>
      <c r="AL9" s="502">
        <v>0.05</v>
      </c>
      <c r="AM9" s="502">
        <v>0.05</v>
      </c>
      <c r="AN9" s="503">
        <v>0.05</v>
      </c>
      <c r="AO9" s="502">
        <v>0.05</v>
      </c>
      <c r="AP9" s="502">
        <v>0.34</v>
      </c>
      <c r="AQ9" s="502">
        <v>0.76</v>
      </c>
      <c r="AR9" s="502">
        <v>0.91</v>
      </c>
      <c r="AS9" s="502">
        <v>0.93</v>
      </c>
      <c r="AT9" s="502">
        <v>0.72</v>
      </c>
      <c r="AU9" s="502">
        <v>0.41</v>
      </c>
      <c r="AV9" s="502">
        <v>0.7</v>
      </c>
      <c r="AW9" s="502">
        <v>0.95</v>
      </c>
      <c r="AX9" s="502">
        <v>1</v>
      </c>
      <c r="AY9" s="502">
        <v>0.98</v>
      </c>
      <c r="AZ9" s="502">
        <v>0.85</v>
      </c>
      <c r="BA9" s="502">
        <v>0.61</v>
      </c>
      <c r="BB9" s="502">
        <v>0.16</v>
      </c>
      <c r="BC9" s="502">
        <v>7.0000000000000007E-2</v>
      </c>
      <c r="BD9" s="502">
        <v>0.06</v>
      </c>
      <c r="BE9" s="502">
        <v>0.05</v>
      </c>
      <c r="BF9" s="501" t="s">
        <v>18</v>
      </c>
    </row>
    <row r="10" spans="3:58" ht="15.75" thickBot="1">
      <c r="C10" s="50" t="s">
        <v>532</v>
      </c>
      <c r="D10" s="50" t="s">
        <v>530</v>
      </c>
      <c r="E10" s="500">
        <v>300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1</v>
      </c>
      <c r="AB10" s="494">
        <f t="shared" ref="AB10:AB41" si="4">J10</f>
        <v>0.9</v>
      </c>
      <c r="AC10" s="227">
        <f t="shared" ref="AC10:AC41" si="5">M10</f>
        <v>3</v>
      </c>
      <c r="AD10" s="12">
        <v>380</v>
      </c>
      <c r="AE10" s="228">
        <f t="shared" ref="AE10:AE41" si="6">N10</f>
        <v>68.370426614560955</v>
      </c>
      <c r="AF10" s="229" t="str">
        <f t="shared" ref="AF10:AF41" si="7">Q10</f>
        <v>Cu 2 XLPE AWG</v>
      </c>
      <c r="AG10" s="229">
        <f>+VLOOKUP(AF10,'[34]K REG'!$B$3:$G$33,5,FALSE)</f>
        <v>0</v>
      </c>
      <c r="AH10" s="484">
        <f t="shared" ref="AH10:AQ19" si="8">$AC10*($AE10*AH$9)^2*$AG10*$AA10/1000</f>
        <v>0</v>
      </c>
      <c r="AI10" s="484">
        <f t="shared" si="8"/>
        <v>0</v>
      </c>
      <c r="AJ10" s="484">
        <f t="shared" si="8"/>
        <v>0</v>
      </c>
      <c r="AK10" s="484">
        <f t="shared" si="8"/>
        <v>0</v>
      </c>
      <c r="AL10" s="484">
        <f t="shared" si="8"/>
        <v>0</v>
      </c>
      <c r="AM10" s="484">
        <f t="shared" si="8"/>
        <v>0</v>
      </c>
      <c r="AN10" s="484">
        <f t="shared" si="8"/>
        <v>0</v>
      </c>
      <c r="AO10" s="484">
        <f t="shared" si="8"/>
        <v>0</v>
      </c>
      <c r="AP10" s="484">
        <f t="shared" si="8"/>
        <v>0</v>
      </c>
      <c r="AQ10" s="484">
        <f t="shared" si="8"/>
        <v>0</v>
      </c>
      <c r="AR10" s="484">
        <f t="shared" ref="AR10:BE19" si="9">$AC10*($AE10*AR$9)^2*$AG10*$AA10/1000</f>
        <v>0</v>
      </c>
      <c r="AS10" s="484">
        <f t="shared" si="9"/>
        <v>0</v>
      </c>
      <c r="AT10" s="484">
        <f t="shared" si="9"/>
        <v>0</v>
      </c>
      <c r="AU10" s="484">
        <f t="shared" si="9"/>
        <v>0</v>
      </c>
      <c r="AV10" s="484">
        <f t="shared" si="9"/>
        <v>0</v>
      </c>
      <c r="AW10" s="484">
        <f t="shared" si="9"/>
        <v>0</v>
      </c>
      <c r="AX10" s="484">
        <f t="shared" si="9"/>
        <v>0</v>
      </c>
      <c r="AY10" s="484">
        <f t="shared" si="9"/>
        <v>0</v>
      </c>
      <c r="AZ10" s="484">
        <f t="shared" si="9"/>
        <v>0</v>
      </c>
      <c r="BA10" s="484">
        <f t="shared" si="9"/>
        <v>0</v>
      </c>
      <c r="BB10" s="484">
        <f t="shared" si="9"/>
        <v>0</v>
      </c>
      <c r="BC10" s="484">
        <f t="shared" si="9"/>
        <v>0</v>
      </c>
      <c r="BD10" s="484">
        <f t="shared" si="9"/>
        <v>0</v>
      </c>
      <c r="BE10" s="484">
        <f t="shared" si="9"/>
        <v>0</v>
      </c>
      <c r="BF10" s="493">
        <f t="shared" ref="BF10:BF41" si="10">SUM(AH10:BE10)</f>
        <v>0</v>
      </c>
    </row>
    <row r="11" spans="3:58" ht="15.75" thickBot="1">
      <c r="C11" s="488" t="s">
        <v>530</v>
      </c>
      <c r="D11" s="488" t="s">
        <v>529</v>
      </c>
      <c r="E11" s="487">
        <v>5</v>
      </c>
      <c r="F11" s="9">
        <v>73</v>
      </c>
      <c r="G11" s="9">
        <v>0</v>
      </c>
      <c r="H11" s="10">
        <f t="shared" ref="H11:H42" si="11">((F11*$F$9)+(G11*$G$9))/1000</f>
        <v>8.76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16</v>
      </c>
      <c r="AB11" s="486">
        <f t="shared" si="4"/>
        <v>0.9</v>
      </c>
      <c r="AC11" s="485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0.85399999999999998</v>
      </c>
      <c r="AH11" s="484">
        <f t="shared" si="8"/>
        <v>0.47904432132964003</v>
      </c>
      <c r="AI11" s="484">
        <f t="shared" si="8"/>
        <v>0.47904432132964003</v>
      </c>
      <c r="AJ11" s="484">
        <f t="shared" si="8"/>
        <v>0.47904432132964003</v>
      </c>
      <c r="AK11" s="484">
        <f t="shared" si="8"/>
        <v>0.47904432132964003</v>
      </c>
      <c r="AL11" s="484">
        <f t="shared" si="8"/>
        <v>0.47904432132964003</v>
      </c>
      <c r="AM11" s="484">
        <f t="shared" si="8"/>
        <v>0.47904432132964003</v>
      </c>
      <c r="AN11" s="484">
        <f t="shared" si="8"/>
        <v>0.47904432132964003</v>
      </c>
      <c r="AO11" s="484">
        <f t="shared" si="8"/>
        <v>0.47904432132964003</v>
      </c>
      <c r="AP11" s="484">
        <f t="shared" si="8"/>
        <v>22.151009418282555</v>
      </c>
      <c r="AQ11" s="484">
        <f t="shared" si="8"/>
        <v>110.67840000000004</v>
      </c>
      <c r="AR11" s="484">
        <f t="shared" si="9"/>
        <v>158.67864099722996</v>
      </c>
      <c r="AS11" s="484">
        <f t="shared" si="9"/>
        <v>165.73017340720227</v>
      </c>
      <c r="AT11" s="484">
        <f t="shared" si="9"/>
        <v>99.334630470914135</v>
      </c>
      <c r="AU11" s="484">
        <f t="shared" si="9"/>
        <v>32.210940166204992</v>
      </c>
      <c r="AV11" s="484">
        <f t="shared" si="9"/>
        <v>93.892686980609426</v>
      </c>
      <c r="AW11" s="484">
        <f t="shared" si="9"/>
        <v>172.935</v>
      </c>
      <c r="AX11" s="484">
        <f t="shared" si="9"/>
        <v>191.61772853185602</v>
      </c>
      <c r="AY11" s="484">
        <f t="shared" si="9"/>
        <v>184.0296664819945</v>
      </c>
      <c r="AZ11" s="484">
        <f t="shared" si="9"/>
        <v>138.44380886426595</v>
      </c>
      <c r="BA11" s="484">
        <f t="shared" si="9"/>
        <v>71.300956786703622</v>
      </c>
      <c r="BB11" s="484">
        <f t="shared" si="9"/>
        <v>4.9054138504155134</v>
      </c>
      <c r="BC11" s="484">
        <f t="shared" si="9"/>
        <v>0.93892686980609452</v>
      </c>
      <c r="BD11" s="484">
        <f t="shared" si="9"/>
        <v>0.68982382271468157</v>
      </c>
      <c r="BE11" s="484">
        <f t="shared" si="9"/>
        <v>0.47904432132964003</v>
      </c>
      <c r="BF11" s="483">
        <f t="shared" si="10"/>
        <v>1451.8492055401666</v>
      </c>
    </row>
    <row r="12" spans="3:58" ht="15.75" thickBot="1">
      <c r="C12" s="488" t="s">
        <v>529</v>
      </c>
      <c r="D12" s="488" t="s">
        <v>527</v>
      </c>
      <c r="E12" s="487">
        <v>12</v>
      </c>
      <c r="F12" s="9">
        <v>73</v>
      </c>
      <c r="G12" s="9">
        <v>0</v>
      </c>
      <c r="H12" s="10">
        <f t="shared" si="11"/>
        <v>8.76</v>
      </c>
      <c r="I12" s="12">
        <v>380</v>
      </c>
      <c r="J12" s="51">
        <v>0.9</v>
      </c>
      <c r="K12" s="490">
        <f t="shared" ref="K12:K43" si="14">+H12/J12</f>
        <v>9.7333333333333325</v>
      </c>
      <c r="L12" s="490">
        <f t="shared" si="12"/>
        <v>116.79999999999998</v>
      </c>
      <c r="M12" s="499">
        <v>3</v>
      </c>
      <c r="N12" s="51">
        <f t="shared" si="0"/>
        <v>14.788270052927254</v>
      </c>
      <c r="O12" s="487">
        <v>1</v>
      </c>
      <c r="P12" s="490">
        <f t="shared" si="1"/>
        <v>14.788270052927254</v>
      </c>
      <c r="Q12" s="9" t="s">
        <v>373</v>
      </c>
      <c r="R12" s="51">
        <v>90</v>
      </c>
      <c r="S12" s="51">
        <v>90.91</v>
      </c>
      <c r="T12" s="490">
        <f t="shared" si="2"/>
        <v>1</v>
      </c>
      <c r="U12" s="51">
        <f t="shared" si="3"/>
        <v>7.3533850415512456E-2</v>
      </c>
      <c r="V12" s="490">
        <f t="shared" si="13"/>
        <v>0.21264695637119113</v>
      </c>
      <c r="W12" s="489" t="s">
        <v>95</v>
      </c>
      <c r="X12" s="1"/>
      <c r="Y12" s="488" t="s">
        <v>529</v>
      </c>
      <c r="Z12" s="488" t="s">
        <v>527</v>
      </c>
      <c r="AA12" s="487">
        <v>12</v>
      </c>
      <c r="AB12" s="486">
        <f t="shared" si="4"/>
        <v>0.9</v>
      </c>
      <c r="AC12" s="485">
        <f t="shared" si="5"/>
        <v>3</v>
      </c>
      <c r="AD12" s="12">
        <v>380</v>
      </c>
      <c r="AE12" s="10">
        <f t="shared" si="6"/>
        <v>14.788270052927254</v>
      </c>
      <c r="AF12" s="9" t="str">
        <f t="shared" si="7"/>
        <v>AL No 2 THHN SERIE 8000</v>
      </c>
      <c r="AG12" s="9">
        <v>0.85399999999999998</v>
      </c>
      <c r="AH12" s="484">
        <f t="shared" si="8"/>
        <v>1.6808738688827329E-2</v>
      </c>
      <c r="AI12" s="484">
        <f t="shared" si="8"/>
        <v>1.6808738688827329E-2</v>
      </c>
      <c r="AJ12" s="484">
        <f t="shared" si="8"/>
        <v>1.6808738688827329E-2</v>
      </c>
      <c r="AK12" s="484">
        <f t="shared" si="8"/>
        <v>1.6808738688827329E-2</v>
      </c>
      <c r="AL12" s="484">
        <f t="shared" si="8"/>
        <v>1.6808738688827329E-2</v>
      </c>
      <c r="AM12" s="484">
        <f t="shared" si="8"/>
        <v>1.6808738688827329E-2</v>
      </c>
      <c r="AN12" s="484">
        <f t="shared" si="8"/>
        <v>1.6808738688827329E-2</v>
      </c>
      <c r="AO12" s="484">
        <f t="shared" si="8"/>
        <v>1.6808738688827329E-2</v>
      </c>
      <c r="AP12" s="484">
        <f t="shared" si="8"/>
        <v>0.77723607697137564</v>
      </c>
      <c r="AQ12" s="484">
        <f t="shared" si="8"/>
        <v>3.8834909866666658</v>
      </c>
      <c r="AR12" s="484">
        <f t="shared" si="9"/>
        <v>5.5677266032871637</v>
      </c>
      <c r="AS12" s="484">
        <f t="shared" si="9"/>
        <v>5.8151512367867033</v>
      </c>
      <c r="AT12" s="484">
        <f t="shared" si="9"/>
        <v>3.4854600545152334</v>
      </c>
      <c r="AU12" s="484">
        <f t="shared" si="9"/>
        <v>1.1302195894367495</v>
      </c>
      <c r="AV12" s="484">
        <f t="shared" si="9"/>
        <v>3.294512783010155</v>
      </c>
      <c r="AW12" s="484">
        <f t="shared" si="9"/>
        <v>6.0679546666666644</v>
      </c>
      <c r="AX12" s="484">
        <f t="shared" si="9"/>
        <v>6.7234954755309317</v>
      </c>
      <c r="AY12" s="484">
        <f t="shared" si="9"/>
        <v>6.4572450546999063</v>
      </c>
      <c r="AZ12" s="484">
        <f t="shared" si="9"/>
        <v>4.857725481071097</v>
      </c>
      <c r="BA12" s="484">
        <f t="shared" si="9"/>
        <v>2.5018126664450588</v>
      </c>
      <c r="BB12" s="484">
        <f t="shared" si="9"/>
        <v>0.17212148417359183</v>
      </c>
      <c r="BC12" s="484">
        <f t="shared" si="9"/>
        <v>3.2945127830101568E-2</v>
      </c>
      <c r="BD12" s="484">
        <f t="shared" si="9"/>
        <v>2.4204583711911348E-2</v>
      </c>
      <c r="BE12" s="484">
        <f t="shared" si="9"/>
        <v>1.6808738688827329E-2</v>
      </c>
      <c r="BF12" s="483">
        <f t="shared" si="10"/>
        <v>50.942580519002767</v>
      </c>
    </row>
    <row r="13" spans="3:58" ht="15.75" thickBot="1">
      <c r="C13" s="488" t="s">
        <v>527</v>
      </c>
      <c r="D13" s="488" t="s">
        <v>688</v>
      </c>
      <c r="E13" s="487">
        <v>11</v>
      </c>
      <c r="F13" s="9">
        <v>1</v>
      </c>
      <c r="G13" s="9">
        <v>0</v>
      </c>
      <c r="H13" s="10">
        <f t="shared" si="11"/>
        <v>0.12</v>
      </c>
      <c r="I13" s="12">
        <v>220</v>
      </c>
      <c r="J13" s="51">
        <v>0.9</v>
      </c>
      <c r="K13" s="490">
        <f t="shared" si="14"/>
        <v>0.13333333333333333</v>
      </c>
      <c r="L13" s="490">
        <f t="shared" si="12"/>
        <v>1.4666666666666666</v>
      </c>
      <c r="M13" s="487">
        <v>3</v>
      </c>
      <c r="N13" s="51">
        <f t="shared" si="0"/>
        <v>0.34990925405431861</v>
      </c>
      <c r="O13" s="487">
        <v>1</v>
      </c>
      <c r="P13" s="490">
        <f t="shared" si="1"/>
        <v>0.34990925405431861</v>
      </c>
      <c r="Q13" s="9" t="s">
        <v>937</v>
      </c>
      <c r="R13" s="51">
        <v>20</v>
      </c>
      <c r="S13" s="523">
        <v>532.17999999999995</v>
      </c>
      <c r="T13" s="490">
        <f t="shared" si="2"/>
        <v>1</v>
      </c>
      <c r="U13" s="51">
        <f t="shared" si="3"/>
        <v>5.4053370267774688E-3</v>
      </c>
      <c r="V13" s="490">
        <f t="shared" si="13"/>
        <v>0.21805229339796861</v>
      </c>
      <c r="W13" s="489" t="s">
        <v>95</v>
      </c>
      <c r="X13" s="1"/>
      <c r="Y13" s="488" t="s">
        <v>527</v>
      </c>
      <c r="Z13" s="488" t="s">
        <v>688</v>
      </c>
      <c r="AA13" s="487">
        <v>11</v>
      </c>
      <c r="AB13" s="486">
        <f t="shared" si="4"/>
        <v>0.9</v>
      </c>
      <c r="AC13" s="485">
        <f t="shared" si="5"/>
        <v>3</v>
      </c>
      <c r="AD13" s="12">
        <v>220</v>
      </c>
      <c r="AE13" s="10">
        <f t="shared" si="6"/>
        <v>0.34990925405431861</v>
      </c>
      <c r="AF13" s="9" t="str">
        <f t="shared" si="7"/>
        <v>Cable de Cobre Encauchetado 12 AWG</v>
      </c>
      <c r="AG13" s="9">
        <v>5.32</v>
      </c>
      <c r="AH13" s="484">
        <f t="shared" si="8"/>
        <v>5.3737373737373728E-5</v>
      </c>
      <c r="AI13" s="484">
        <f t="shared" si="8"/>
        <v>5.3737373737373728E-5</v>
      </c>
      <c r="AJ13" s="484">
        <f t="shared" si="8"/>
        <v>5.3737373737373728E-5</v>
      </c>
      <c r="AK13" s="484">
        <f t="shared" si="8"/>
        <v>5.3737373737373728E-5</v>
      </c>
      <c r="AL13" s="484">
        <f t="shared" si="8"/>
        <v>5.3737373737373728E-5</v>
      </c>
      <c r="AM13" s="484">
        <f t="shared" si="8"/>
        <v>5.3737373737373728E-5</v>
      </c>
      <c r="AN13" s="484">
        <f t="shared" si="8"/>
        <v>5.3737373737373728E-5</v>
      </c>
      <c r="AO13" s="484">
        <f t="shared" si="8"/>
        <v>5.3737373737373728E-5</v>
      </c>
      <c r="AP13" s="484">
        <f t="shared" si="8"/>
        <v>2.4848161616161622E-3</v>
      </c>
      <c r="AQ13" s="484">
        <f t="shared" si="8"/>
        <v>1.2415482828282825E-2</v>
      </c>
      <c r="AR13" s="484">
        <f t="shared" si="9"/>
        <v>1.7799967676767676E-2</v>
      </c>
      <c r="AS13" s="484">
        <f t="shared" si="9"/>
        <v>1.8590981818181813E-2</v>
      </c>
      <c r="AT13" s="484">
        <f t="shared" si="9"/>
        <v>1.1142981818181814E-2</v>
      </c>
      <c r="AU13" s="484">
        <f t="shared" si="9"/>
        <v>3.6133010101010092E-3</v>
      </c>
      <c r="AV13" s="484">
        <f t="shared" si="9"/>
        <v>1.0532525252525248E-2</v>
      </c>
      <c r="AW13" s="484">
        <f t="shared" si="9"/>
        <v>1.939919191919191E-2</v>
      </c>
      <c r="AX13" s="484">
        <f t="shared" si="9"/>
        <v>2.149494949494949E-2</v>
      </c>
      <c r="AY13" s="484">
        <f t="shared" si="9"/>
        <v>2.0643749494949491E-2</v>
      </c>
      <c r="AZ13" s="484">
        <f t="shared" si="9"/>
        <v>1.5530101010101006E-2</v>
      </c>
      <c r="BA13" s="484">
        <f t="shared" si="9"/>
        <v>7.9982707070707041E-3</v>
      </c>
      <c r="BB13" s="484">
        <f t="shared" si="9"/>
        <v>5.5027070707070705E-4</v>
      </c>
      <c r="BC13" s="484">
        <f t="shared" si="9"/>
        <v>1.0532525252525254E-4</v>
      </c>
      <c r="BD13" s="484">
        <f t="shared" si="9"/>
        <v>7.7381818181818151E-5</v>
      </c>
      <c r="BE13" s="484">
        <f t="shared" si="9"/>
        <v>5.3737373737373728E-5</v>
      </c>
      <c r="BF13" s="483">
        <f t="shared" si="10"/>
        <v>0.16286293333333327</v>
      </c>
    </row>
    <row r="14" spans="3:58" ht="15.75" thickBot="1">
      <c r="C14" s="488" t="s">
        <v>527</v>
      </c>
      <c r="D14" s="488" t="s">
        <v>525</v>
      </c>
      <c r="E14" s="487">
        <v>20</v>
      </c>
      <c r="F14" s="9">
        <v>72</v>
      </c>
      <c r="G14" s="9">
        <v>0</v>
      </c>
      <c r="H14" s="10">
        <f t="shared" si="11"/>
        <v>8.64</v>
      </c>
      <c r="I14" s="12">
        <v>380</v>
      </c>
      <c r="J14" s="51">
        <v>0.9</v>
      </c>
      <c r="K14" s="490">
        <f t="shared" si="14"/>
        <v>9.6</v>
      </c>
      <c r="L14" s="490">
        <f t="shared" si="12"/>
        <v>192</v>
      </c>
      <c r="M14" s="499">
        <v>3</v>
      </c>
      <c r="N14" s="51">
        <f t="shared" si="0"/>
        <v>14.585691011106332</v>
      </c>
      <c r="O14" s="487">
        <v>1</v>
      </c>
      <c r="P14" s="490">
        <f t="shared" si="1"/>
        <v>14.585691011106332</v>
      </c>
      <c r="Q14" s="9" t="s">
        <v>373</v>
      </c>
      <c r="R14" s="51">
        <v>90</v>
      </c>
      <c r="S14" s="51">
        <v>90.91</v>
      </c>
      <c r="T14" s="490">
        <f t="shared" si="2"/>
        <v>1</v>
      </c>
      <c r="U14" s="51">
        <f t="shared" si="3"/>
        <v>0.12087756232686982</v>
      </c>
      <c r="V14" s="490">
        <f t="shared" si="13"/>
        <v>0.33892985572483841</v>
      </c>
      <c r="W14" s="489" t="s">
        <v>95</v>
      </c>
      <c r="X14" s="1"/>
      <c r="Y14" s="488" t="s">
        <v>527</v>
      </c>
      <c r="Z14" s="488" t="s">
        <v>525</v>
      </c>
      <c r="AA14" s="487">
        <v>20</v>
      </c>
      <c r="AB14" s="486">
        <f t="shared" si="4"/>
        <v>0.9</v>
      </c>
      <c r="AC14" s="485">
        <f t="shared" si="5"/>
        <v>3</v>
      </c>
      <c r="AD14" s="12">
        <v>380</v>
      </c>
      <c r="AE14" s="10">
        <f t="shared" si="6"/>
        <v>14.585691011106332</v>
      </c>
      <c r="AF14" s="9" t="str">
        <f t="shared" si="7"/>
        <v>AL No 2 THHN SERIE 8000</v>
      </c>
      <c r="AG14" s="9">
        <v>0.85399999999999998</v>
      </c>
      <c r="AH14" s="484">
        <f t="shared" si="8"/>
        <v>2.7252299168975064E-2</v>
      </c>
      <c r="AI14" s="484">
        <f t="shared" si="8"/>
        <v>2.7252299168975064E-2</v>
      </c>
      <c r="AJ14" s="484">
        <f t="shared" si="8"/>
        <v>2.7252299168975064E-2</v>
      </c>
      <c r="AK14" s="484">
        <f t="shared" si="8"/>
        <v>2.7252299168975064E-2</v>
      </c>
      <c r="AL14" s="484">
        <f t="shared" si="8"/>
        <v>2.7252299168975064E-2</v>
      </c>
      <c r="AM14" s="484">
        <f t="shared" si="8"/>
        <v>2.7252299168975064E-2</v>
      </c>
      <c r="AN14" s="484">
        <f t="shared" si="8"/>
        <v>2.7252299168975064E-2</v>
      </c>
      <c r="AO14" s="484">
        <f t="shared" si="8"/>
        <v>2.7252299168975064E-2</v>
      </c>
      <c r="AP14" s="484">
        <f t="shared" si="8"/>
        <v>1.2601463135734072</v>
      </c>
      <c r="AQ14" s="484">
        <f t="shared" si="8"/>
        <v>6.2963711999999976</v>
      </c>
      <c r="AR14" s="484">
        <f t="shared" si="9"/>
        <v>9.0270515767312975</v>
      </c>
      <c r="AS14" s="484">
        <f t="shared" si="9"/>
        <v>9.4282054204986121</v>
      </c>
      <c r="AT14" s="484">
        <f t="shared" si="9"/>
        <v>5.6510367556786676</v>
      </c>
      <c r="AU14" s="484">
        <f t="shared" si="9"/>
        <v>1.8324445961218829</v>
      </c>
      <c r="AV14" s="484">
        <f t="shared" si="9"/>
        <v>5.3414506371191113</v>
      </c>
      <c r="AW14" s="484">
        <f t="shared" si="9"/>
        <v>9.8380799999999944</v>
      </c>
      <c r="AX14" s="484">
        <f t="shared" si="9"/>
        <v>10.900919667590024</v>
      </c>
      <c r="AY14" s="484">
        <f t="shared" si="9"/>
        <v>10.469243248753461</v>
      </c>
      <c r="AZ14" s="484">
        <f t="shared" si="9"/>
        <v>7.8759144598337922</v>
      </c>
      <c r="BA14" s="484">
        <f t="shared" si="9"/>
        <v>4.0562322083102478</v>
      </c>
      <c r="BB14" s="484">
        <f t="shared" si="9"/>
        <v>0.27906354349030466</v>
      </c>
      <c r="BC14" s="484">
        <f t="shared" si="9"/>
        <v>5.3414506371191106E-2</v>
      </c>
      <c r="BD14" s="484">
        <f t="shared" si="9"/>
        <v>3.9243310803324077E-2</v>
      </c>
      <c r="BE14" s="484">
        <f t="shared" si="9"/>
        <v>2.7252299168975064E-2</v>
      </c>
      <c r="BF14" s="483">
        <f t="shared" si="10"/>
        <v>82.594088137396113</v>
      </c>
    </row>
    <row r="15" spans="3:58" ht="15.75" thickBot="1">
      <c r="C15" s="488" t="s">
        <v>525</v>
      </c>
      <c r="D15" s="488" t="s">
        <v>687</v>
      </c>
      <c r="E15" s="487">
        <v>11</v>
      </c>
      <c r="F15" s="9">
        <v>1</v>
      </c>
      <c r="G15" s="9">
        <v>0</v>
      </c>
      <c r="H15" s="10">
        <f t="shared" si="11"/>
        <v>0.12</v>
      </c>
      <c r="I15" s="12">
        <v>220</v>
      </c>
      <c r="J15" s="51">
        <v>0.9</v>
      </c>
      <c r="K15" s="490">
        <f t="shared" si="14"/>
        <v>0.13333333333333333</v>
      </c>
      <c r="L15" s="490">
        <f t="shared" si="12"/>
        <v>1.4666666666666666</v>
      </c>
      <c r="M15" s="487">
        <v>3</v>
      </c>
      <c r="N15" s="51">
        <f t="shared" si="0"/>
        <v>0.34990925405431861</v>
      </c>
      <c r="O15" s="487">
        <v>1</v>
      </c>
      <c r="P15" s="490">
        <f t="shared" si="1"/>
        <v>0.34990925405431861</v>
      </c>
      <c r="Q15" s="9" t="s">
        <v>937</v>
      </c>
      <c r="R15" s="51">
        <v>20</v>
      </c>
      <c r="S15" s="523">
        <v>532.17999999999995</v>
      </c>
      <c r="T15" s="490">
        <f t="shared" si="2"/>
        <v>1</v>
      </c>
      <c r="U15" s="51">
        <f t="shared" si="3"/>
        <v>5.4053370267774688E-3</v>
      </c>
      <c r="V15" s="490">
        <f t="shared" si="13"/>
        <v>0.34433519275161589</v>
      </c>
      <c r="W15" s="489" t="s">
        <v>95</v>
      </c>
      <c r="X15" s="1"/>
      <c r="Y15" s="488" t="s">
        <v>525</v>
      </c>
      <c r="Z15" s="488" t="s">
        <v>687</v>
      </c>
      <c r="AA15" s="487">
        <v>11</v>
      </c>
      <c r="AB15" s="486">
        <f t="shared" si="4"/>
        <v>0.9</v>
      </c>
      <c r="AC15" s="485">
        <f t="shared" si="5"/>
        <v>3</v>
      </c>
      <c r="AD15" s="12">
        <v>220</v>
      </c>
      <c r="AE15" s="10">
        <f t="shared" si="6"/>
        <v>0.34990925405431861</v>
      </c>
      <c r="AF15" s="9" t="str">
        <f t="shared" si="7"/>
        <v>Cable de Cobre Encauchetado 12 AWG</v>
      </c>
      <c r="AG15" s="9">
        <v>5.32</v>
      </c>
      <c r="AH15" s="484">
        <f t="shared" si="8"/>
        <v>5.3737373737373728E-5</v>
      </c>
      <c r="AI15" s="484">
        <f t="shared" si="8"/>
        <v>5.3737373737373728E-5</v>
      </c>
      <c r="AJ15" s="484">
        <f t="shared" si="8"/>
        <v>5.3737373737373728E-5</v>
      </c>
      <c r="AK15" s="484">
        <f t="shared" si="8"/>
        <v>5.3737373737373728E-5</v>
      </c>
      <c r="AL15" s="484">
        <f t="shared" si="8"/>
        <v>5.3737373737373728E-5</v>
      </c>
      <c r="AM15" s="484">
        <f t="shared" si="8"/>
        <v>5.3737373737373728E-5</v>
      </c>
      <c r="AN15" s="484">
        <f t="shared" si="8"/>
        <v>5.3737373737373728E-5</v>
      </c>
      <c r="AO15" s="484">
        <f t="shared" si="8"/>
        <v>5.3737373737373728E-5</v>
      </c>
      <c r="AP15" s="484">
        <f t="shared" si="8"/>
        <v>2.4848161616161622E-3</v>
      </c>
      <c r="AQ15" s="484">
        <f t="shared" si="8"/>
        <v>1.2415482828282825E-2</v>
      </c>
      <c r="AR15" s="484">
        <f t="shared" si="9"/>
        <v>1.7799967676767676E-2</v>
      </c>
      <c r="AS15" s="484">
        <f t="shared" si="9"/>
        <v>1.8590981818181813E-2</v>
      </c>
      <c r="AT15" s="484">
        <f t="shared" si="9"/>
        <v>1.1142981818181814E-2</v>
      </c>
      <c r="AU15" s="484">
        <f t="shared" si="9"/>
        <v>3.6133010101010092E-3</v>
      </c>
      <c r="AV15" s="484">
        <f t="shared" si="9"/>
        <v>1.0532525252525248E-2</v>
      </c>
      <c r="AW15" s="484">
        <f t="shared" si="9"/>
        <v>1.939919191919191E-2</v>
      </c>
      <c r="AX15" s="484">
        <f t="shared" si="9"/>
        <v>2.149494949494949E-2</v>
      </c>
      <c r="AY15" s="484">
        <f t="shared" si="9"/>
        <v>2.0643749494949491E-2</v>
      </c>
      <c r="AZ15" s="484">
        <f t="shared" si="9"/>
        <v>1.5530101010101006E-2</v>
      </c>
      <c r="BA15" s="484">
        <f t="shared" si="9"/>
        <v>7.9982707070707041E-3</v>
      </c>
      <c r="BB15" s="484">
        <f t="shared" si="9"/>
        <v>5.5027070707070705E-4</v>
      </c>
      <c r="BC15" s="484">
        <f t="shared" si="9"/>
        <v>1.0532525252525254E-4</v>
      </c>
      <c r="BD15" s="484">
        <f t="shared" si="9"/>
        <v>7.7381818181818151E-5</v>
      </c>
      <c r="BE15" s="484">
        <f t="shared" si="9"/>
        <v>5.3737373737373728E-5</v>
      </c>
      <c r="BF15" s="483">
        <f t="shared" si="10"/>
        <v>0.16286293333333327</v>
      </c>
    </row>
    <row r="16" spans="3:58" ht="15.75" thickBot="1">
      <c r="C16" s="488" t="s">
        <v>525</v>
      </c>
      <c r="D16" s="488" t="s">
        <v>453</v>
      </c>
      <c r="E16" s="487">
        <v>25</v>
      </c>
      <c r="F16" s="9">
        <v>71</v>
      </c>
      <c r="G16" s="9">
        <v>0</v>
      </c>
      <c r="H16" s="10">
        <f t="shared" si="11"/>
        <v>8.52</v>
      </c>
      <c r="I16" s="12">
        <v>380</v>
      </c>
      <c r="J16" s="51">
        <v>0.9</v>
      </c>
      <c r="K16" s="490">
        <f t="shared" si="14"/>
        <v>9.4666666666666668</v>
      </c>
      <c r="L16" s="490">
        <f t="shared" si="12"/>
        <v>236.66666666666666</v>
      </c>
      <c r="M16" s="499">
        <v>3</v>
      </c>
      <c r="N16" s="51">
        <f t="shared" si="0"/>
        <v>14.383111969285414</v>
      </c>
      <c r="O16" s="487">
        <v>1</v>
      </c>
      <c r="P16" s="490">
        <f t="shared" si="1"/>
        <v>14.383111969285414</v>
      </c>
      <c r="Q16" s="9" t="s">
        <v>373</v>
      </c>
      <c r="R16" s="51">
        <v>90</v>
      </c>
      <c r="S16" s="51">
        <v>90.91</v>
      </c>
      <c r="T16" s="490">
        <f t="shared" si="2"/>
        <v>1</v>
      </c>
      <c r="U16" s="51">
        <f t="shared" si="3"/>
        <v>0.14899838411819019</v>
      </c>
      <c r="V16" s="490">
        <f t="shared" si="13"/>
        <v>0.49333357686980606</v>
      </c>
      <c r="W16" s="489" t="s">
        <v>95</v>
      </c>
      <c r="X16" s="1"/>
      <c r="Y16" s="488" t="s">
        <v>525</v>
      </c>
      <c r="Z16" s="488" t="s">
        <v>453</v>
      </c>
      <c r="AA16" s="487">
        <v>25</v>
      </c>
      <c r="AB16" s="486">
        <f t="shared" si="4"/>
        <v>0.9</v>
      </c>
      <c r="AC16" s="485">
        <f t="shared" si="5"/>
        <v>3</v>
      </c>
      <c r="AD16" s="12">
        <v>380</v>
      </c>
      <c r="AE16" s="10">
        <f t="shared" si="6"/>
        <v>14.383111969285414</v>
      </c>
      <c r="AF16" s="9" t="str">
        <f t="shared" si="7"/>
        <v>AL No 2 THHN SERIE 8000</v>
      </c>
      <c r="AG16" s="9">
        <v>0.85399999999999998</v>
      </c>
      <c r="AH16" s="484">
        <f t="shared" si="8"/>
        <v>3.312568482610035E-2</v>
      </c>
      <c r="AI16" s="484">
        <f t="shared" si="8"/>
        <v>3.312568482610035E-2</v>
      </c>
      <c r="AJ16" s="484">
        <f t="shared" si="8"/>
        <v>3.312568482610035E-2</v>
      </c>
      <c r="AK16" s="484">
        <f t="shared" si="8"/>
        <v>3.312568482610035E-2</v>
      </c>
      <c r="AL16" s="484">
        <f t="shared" si="8"/>
        <v>3.312568482610035E-2</v>
      </c>
      <c r="AM16" s="484">
        <f t="shared" si="8"/>
        <v>3.312568482610035E-2</v>
      </c>
      <c r="AN16" s="484">
        <f t="shared" si="8"/>
        <v>3.312568482610035E-2</v>
      </c>
      <c r="AO16" s="484">
        <f t="shared" si="8"/>
        <v>3.312568482610035E-2</v>
      </c>
      <c r="AP16" s="484">
        <f t="shared" si="8"/>
        <v>1.5317316663588803</v>
      </c>
      <c r="AQ16" s="484">
        <f t="shared" si="8"/>
        <v>7.6533582222222236</v>
      </c>
      <c r="AR16" s="484">
        <f t="shared" si="9"/>
        <v>10.972551841797479</v>
      </c>
      <c r="AS16" s="484">
        <f t="shared" si="9"/>
        <v>11.460161922437676</v>
      </c>
      <c r="AT16" s="484">
        <f t="shared" si="9"/>
        <v>6.8689420055401653</v>
      </c>
      <c r="AU16" s="484">
        <f t="shared" si="9"/>
        <v>2.227371047706987</v>
      </c>
      <c r="AV16" s="484">
        <f t="shared" si="9"/>
        <v>6.4926342259156655</v>
      </c>
      <c r="AW16" s="484">
        <f t="shared" si="9"/>
        <v>11.958372222222224</v>
      </c>
      <c r="AX16" s="484">
        <f t="shared" si="9"/>
        <v>13.250273930440137</v>
      </c>
      <c r="AY16" s="484">
        <f t="shared" si="9"/>
        <v>12.725563082794704</v>
      </c>
      <c r="AZ16" s="484">
        <f t="shared" si="9"/>
        <v>9.573322914742997</v>
      </c>
      <c r="BA16" s="484">
        <f t="shared" si="9"/>
        <v>4.9304269295167762</v>
      </c>
      <c r="BB16" s="484">
        <f t="shared" si="9"/>
        <v>0.33920701261926745</v>
      </c>
      <c r="BC16" s="484">
        <f t="shared" si="9"/>
        <v>6.4926342259156666E-2</v>
      </c>
      <c r="BD16" s="484">
        <f t="shared" si="9"/>
        <v>4.7700986149584484E-2</v>
      </c>
      <c r="BE16" s="484">
        <f t="shared" si="9"/>
        <v>3.312568482610035E-2</v>
      </c>
      <c r="BF16" s="483">
        <f t="shared" si="10"/>
        <v>100.39467551615883</v>
      </c>
    </row>
    <row r="17" spans="3:58" ht="15.75" thickBot="1">
      <c r="C17" s="488" t="s">
        <v>453</v>
      </c>
      <c r="D17" s="488" t="s">
        <v>686</v>
      </c>
      <c r="E17" s="487">
        <v>11</v>
      </c>
      <c r="F17" s="9">
        <v>2</v>
      </c>
      <c r="G17" s="9">
        <v>0</v>
      </c>
      <c r="H17" s="10">
        <f t="shared" si="11"/>
        <v>0.24</v>
      </c>
      <c r="I17" s="12">
        <v>220</v>
      </c>
      <c r="J17" s="51">
        <v>0.9</v>
      </c>
      <c r="K17" s="490">
        <f t="shared" si="14"/>
        <v>0.26666666666666666</v>
      </c>
      <c r="L17" s="490">
        <f t="shared" si="12"/>
        <v>2.9333333333333331</v>
      </c>
      <c r="M17" s="487">
        <v>3</v>
      </c>
      <c r="N17" s="51">
        <f t="shared" si="0"/>
        <v>0.69981850810863722</v>
      </c>
      <c r="O17" s="487">
        <v>1</v>
      </c>
      <c r="P17" s="490">
        <f t="shared" si="1"/>
        <v>0.69981850810863722</v>
      </c>
      <c r="Q17" s="9" t="s">
        <v>937</v>
      </c>
      <c r="R17" s="51">
        <v>20</v>
      </c>
      <c r="S17" s="523">
        <v>532.17999999999995</v>
      </c>
      <c r="T17" s="490">
        <f t="shared" si="2"/>
        <v>1</v>
      </c>
      <c r="U17" s="51">
        <f t="shared" si="3"/>
        <v>1.0810674053554938E-2</v>
      </c>
      <c r="V17" s="490">
        <f t="shared" si="13"/>
        <v>0.50414425092336101</v>
      </c>
      <c r="W17" s="489" t="s">
        <v>95</v>
      </c>
      <c r="X17" s="1"/>
      <c r="Y17" s="488" t="s">
        <v>453</v>
      </c>
      <c r="Z17" s="488" t="s">
        <v>686</v>
      </c>
      <c r="AA17" s="487">
        <v>11</v>
      </c>
      <c r="AB17" s="486">
        <f t="shared" si="4"/>
        <v>0.9</v>
      </c>
      <c r="AC17" s="485">
        <f t="shared" si="5"/>
        <v>3</v>
      </c>
      <c r="AD17" s="12">
        <v>220</v>
      </c>
      <c r="AE17" s="10">
        <f t="shared" si="6"/>
        <v>0.69981850810863722</v>
      </c>
      <c r="AF17" s="9" t="str">
        <f t="shared" si="7"/>
        <v>Cable de Cobre Encauchetado 12 AWG</v>
      </c>
      <c r="AG17" s="9">
        <v>5.32</v>
      </c>
      <c r="AH17" s="484">
        <f t="shared" si="8"/>
        <v>2.1494949494949491E-4</v>
      </c>
      <c r="AI17" s="484">
        <f t="shared" si="8"/>
        <v>2.1494949494949491E-4</v>
      </c>
      <c r="AJ17" s="484">
        <f t="shared" si="8"/>
        <v>2.1494949494949491E-4</v>
      </c>
      <c r="AK17" s="484">
        <f t="shared" si="8"/>
        <v>2.1494949494949491E-4</v>
      </c>
      <c r="AL17" s="484">
        <f t="shared" si="8"/>
        <v>2.1494949494949491E-4</v>
      </c>
      <c r="AM17" s="484">
        <f t="shared" si="8"/>
        <v>2.1494949494949491E-4</v>
      </c>
      <c r="AN17" s="484">
        <f t="shared" si="8"/>
        <v>2.1494949494949491E-4</v>
      </c>
      <c r="AO17" s="484">
        <f t="shared" si="8"/>
        <v>2.1494949494949491E-4</v>
      </c>
      <c r="AP17" s="484">
        <f t="shared" si="8"/>
        <v>9.9392646464646489E-3</v>
      </c>
      <c r="AQ17" s="484">
        <f t="shared" si="8"/>
        <v>4.9661931313131298E-2</v>
      </c>
      <c r="AR17" s="484">
        <f t="shared" si="9"/>
        <v>7.1199870707070706E-2</v>
      </c>
      <c r="AS17" s="484">
        <f t="shared" si="9"/>
        <v>7.4363927272727254E-2</v>
      </c>
      <c r="AT17" s="484">
        <f t="shared" si="9"/>
        <v>4.4571927272727255E-2</v>
      </c>
      <c r="AU17" s="484">
        <f t="shared" si="9"/>
        <v>1.4453204040404037E-2</v>
      </c>
      <c r="AV17" s="484">
        <f t="shared" si="9"/>
        <v>4.2130101010100993E-2</v>
      </c>
      <c r="AW17" s="484">
        <f t="shared" si="9"/>
        <v>7.7596767676767639E-2</v>
      </c>
      <c r="AX17" s="484">
        <f t="shared" si="9"/>
        <v>8.5979797979797962E-2</v>
      </c>
      <c r="AY17" s="484">
        <f t="shared" si="9"/>
        <v>8.2574997979797962E-2</v>
      </c>
      <c r="AZ17" s="484">
        <f t="shared" si="9"/>
        <v>6.2120404040404024E-2</v>
      </c>
      <c r="BA17" s="484">
        <f t="shared" si="9"/>
        <v>3.1993082828282816E-2</v>
      </c>
      <c r="BB17" s="484">
        <f t="shared" si="9"/>
        <v>2.2010828282828282E-3</v>
      </c>
      <c r="BC17" s="484">
        <f t="shared" si="9"/>
        <v>4.2130101010101015E-4</v>
      </c>
      <c r="BD17" s="484">
        <f t="shared" si="9"/>
        <v>3.095272727272726E-4</v>
      </c>
      <c r="BE17" s="484">
        <f t="shared" si="9"/>
        <v>2.1494949494949491E-4</v>
      </c>
      <c r="BF17" s="483">
        <f t="shared" si="10"/>
        <v>0.65145173333333306</v>
      </c>
    </row>
    <row r="18" spans="3:58" ht="15.75" thickBot="1">
      <c r="C18" s="488" t="s">
        <v>453</v>
      </c>
      <c r="D18" s="488" t="s">
        <v>522</v>
      </c>
      <c r="E18" s="487">
        <v>20</v>
      </c>
      <c r="F18" s="9">
        <v>69</v>
      </c>
      <c r="G18" s="9">
        <v>0</v>
      </c>
      <c r="H18" s="10">
        <f t="shared" si="11"/>
        <v>8.2799999999999994</v>
      </c>
      <c r="I18" s="12">
        <v>380</v>
      </c>
      <c r="J18" s="51">
        <v>0.9</v>
      </c>
      <c r="K18" s="490">
        <f t="shared" si="14"/>
        <v>9.1999999999999993</v>
      </c>
      <c r="L18" s="490">
        <f t="shared" si="12"/>
        <v>184</v>
      </c>
      <c r="M18" s="499">
        <v>3</v>
      </c>
      <c r="N18" s="51">
        <f t="shared" si="0"/>
        <v>13.97795388564357</v>
      </c>
      <c r="O18" s="487">
        <v>1</v>
      </c>
      <c r="P18" s="490">
        <f t="shared" si="1"/>
        <v>13.97795388564357</v>
      </c>
      <c r="Q18" s="9" t="s">
        <v>373</v>
      </c>
      <c r="R18" s="51">
        <v>90</v>
      </c>
      <c r="S18" s="51">
        <v>90.91</v>
      </c>
      <c r="T18" s="490">
        <f t="shared" si="2"/>
        <v>1</v>
      </c>
      <c r="U18" s="51">
        <f t="shared" si="3"/>
        <v>0.11584099722991689</v>
      </c>
      <c r="V18" s="490">
        <f t="shared" si="13"/>
        <v>0.61998524815327793</v>
      </c>
      <c r="W18" s="489" t="s">
        <v>95</v>
      </c>
      <c r="X18" s="1"/>
      <c r="Y18" s="488" t="s">
        <v>453</v>
      </c>
      <c r="Z18" s="488" t="s">
        <v>522</v>
      </c>
      <c r="AA18" s="487">
        <v>20</v>
      </c>
      <c r="AB18" s="486">
        <f t="shared" si="4"/>
        <v>0.9</v>
      </c>
      <c r="AC18" s="485">
        <f t="shared" si="5"/>
        <v>3</v>
      </c>
      <c r="AD18" s="12">
        <v>380</v>
      </c>
      <c r="AE18" s="10">
        <f t="shared" si="6"/>
        <v>13.97795388564357</v>
      </c>
      <c r="AF18" s="9" t="str">
        <f t="shared" si="7"/>
        <v>AL No 2 THHN SERIE 8000</v>
      </c>
      <c r="AG18" s="9">
        <v>0.85399999999999998</v>
      </c>
      <c r="AH18" s="484">
        <f t="shared" si="8"/>
        <v>2.5028587257617724E-2</v>
      </c>
      <c r="AI18" s="484">
        <f t="shared" si="8"/>
        <v>2.5028587257617724E-2</v>
      </c>
      <c r="AJ18" s="484">
        <f t="shared" si="8"/>
        <v>2.5028587257617724E-2</v>
      </c>
      <c r="AK18" s="484">
        <f t="shared" si="8"/>
        <v>2.5028587257617724E-2</v>
      </c>
      <c r="AL18" s="484">
        <f t="shared" si="8"/>
        <v>2.5028587257617724E-2</v>
      </c>
      <c r="AM18" s="484">
        <f t="shared" si="8"/>
        <v>2.5028587257617724E-2</v>
      </c>
      <c r="AN18" s="484">
        <f t="shared" si="8"/>
        <v>2.5028587257617724E-2</v>
      </c>
      <c r="AO18" s="484">
        <f t="shared" si="8"/>
        <v>2.5028587257617724E-2</v>
      </c>
      <c r="AP18" s="484">
        <f t="shared" si="8"/>
        <v>1.1573218747922438</v>
      </c>
      <c r="AQ18" s="484">
        <f t="shared" si="8"/>
        <v>5.7826047999999988</v>
      </c>
      <c r="AR18" s="484">
        <f t="shared" si="9"/>
        <v>8.2904692432132965</v>
      </c>
      <c r="AS18" s="484">
        <f t="shared" si="9"/>
        <v>8.6588900476454285</v>
      </c>
      <c r="AT18" s="484">
        <f t="shared" si="9"/>
        <v>5.1899278537396114</v>
      </c>
      <c r="AU18" s="484">
        <f t="shared" si="9"/>
        <v>1.6829222072022159</v>
      </c>
      <c r="AV18" s="484">
        <f t="shared" si="9"/>
        <v>4.9056031024930737</v>
      </c>
      <c r="AW18" s="484">
        <f t="shared" si="9"/>
        <v>9.0353200000000005</v>
      </c>
      <c r="AX18" s="484">
        <f t="shared" si="9"/>
        <v>10.011434903047091</v>
      </c>
      <c r="AY18" s="484">
        <f t="shared" si="9"/>
        <v>9.6149820808864241</v>
      </c>
      <c r="AZ18" s="484">
        <f t="shared" si="9"/>
        <v>7.2332617174515237</v>
      </c>
      <c r="BA18" s="484">
        <f t="shared" si="9"/>
        <v>3.7252549274238227</v>
      </c>
      <c r="BB18" s="484">
        <f t="shared" si="9"/>
        <v>0.25629273351800552</v>
      </c>
      <c r="BC18" s="484">
        <f t="shared" si="9"/>
        <v>4.9056031024930745E-2</v>
      </c>
      <c r="BD18" s="484">
        <f t="shared" si="9"/>
        <v>3.6041165650969528E-2</v>
      </c>
      <c r="BE18" s="484">
        <f t="shared" si="9"/>
        <v>2.5028587257617724E-2</v>
      </c>
      <c r="BF18" s="483">
        <f t="shared" si="10"/>
        <v>75.854639973407203</v>
      </c>
    </row>
    <row r="19" spans="3:58" ht="15.75" thickBot="1">
      <c r="C19" s="488" t="s">
        <v>522</v>
      </c>
      <c r="D19" s="488" t="s">
        <v>685</v>
      </c>
      <c r="E19" s="487">
        <v>11</v>
      </c>
      <c r="F19" s="9">
        <v>2</v>
      </c>
      <c r="G19" s="9">
        <v>0</v>
      </c>
      <c r="H19" s="10">
        <f t="shared" si="11"/>
        <v>0.24</v>
      </c>
      <c r="I19" s="12">
        <v>220</v>
      </c>
      <c r="J19" s="51">
        <v>0.9</v>
      </c>
      <c r="K19" s="490">
        <f t="shared" si="14"/>
        <v>0.26666666666666666</v>
      </c>
      <c r="L19" s="490">
        <f t="shared" si="12"/>
        <v>2.9333333333333331</v>
      </c>
      <c r="M19" s="487">
        <v>3</v>
      </c>
      <c r="N19" s="51">
        <f t="shared" si="0"/>
        <v>0.69981850810863722</v>
      </c>
      <c r="O19" s="487">
        <v>1</v>
      </c>
      <c r="P19" s="490">
        <f t="shared" si="1"/>
        <v>0.69981850810863722</v>
      </c>
      <c r="Q19" s="9" t="s">
        <v>937</v>
      </c>
      <c r="R19" s="51">
        <v>20</v>
      </c>
      <c r="S19" s="523">
        <v>532.17999999999995</v>
      </c>
      <c r="T19" s="490">
        <f t="shared" si="2"/>
        <v>1</v>
      </c>
      <c r="U19" s="51">
        <f t="shared" si="3"/>
        <v>1.0810674053554938E-2</v>
      </c>
      <c r="V19" s="490">
        <f t="shared" si="13"/>
        <v>0.63079592220683289</v>
      </c>
      <c r="W19" s="489" t="s">
        <v>95</v>
      </c>
      <c r="X19" s="1"/>
      <c r="Y19" s="488" t="s">
        <v>522</v>
      </c>
      <c r="Z19" s="488" t="s">
        <v>685</v>
      </c>
      <c r="AA19" s="487">
        <v>11</v>
      </c>
      <c r="AB19" s="486">
        <f t="shared" si="4"/>
        <v>0.9</v>
      </c>
      <c r="AC19" s="485">
        <f t="shared" si="5"/>
        <v>3</v>
      </c>
      <c r="AD19" s="12">
        <v>220</v>
      </c>
      <c r="AE19" s="10">
        <f t="shared" si="6"/>
        <v>0.69981850810863722</v>
      </c>
      <c r="AF19" s="9" t="str">
        <f t="shared" si="7"/>
        <v>Cable de Cobre Encauchetado 12 AWG</v>
      </c>
      <c r="AG19" s="9">
        <v>5.32</v>
      </c>
      <c r="AH19" s="484">
        <f t="shared" si="8"/>
        <v>2.1494949494949491E-4</v>
      </c>
      <c r="AI19" s="484">
        <f t="shared" si="8"/>
        <v>2.1494949494949491E-4</v>
      </c>
      <c r="AJ19" s="484">
        <f t="shared" si="8"/>
        <v>2.1494949494949491E-4</v>
      </c>
      <c r="AK19" s="484">
        <f t="shared" si="8"/>
        <v>2.1494949494949491E-4</v>
      </c>
      <c r="AL19" s="484">
        <f t="shared" si="8"/>
        <v>2.1494949494949491E-4</v>
      </c>
      <c r="AM19" s="484">
        <f t="shared" si="8"/>
        <v>2.1494949494949491E-4</v>
      </c>
      <c r="AN19" s="484">
        <f t="shared" si="8"/>
        <v>2.1494949494949491E-4</v>
      </c>
      <c r="AO19" s="484">
        <f t="shared" si="8"/>
        <v>2.1494949494949491E-4</v>
      </c>
      <c r="AP19" s="484">
        <f t="shared" si="8"/>
        <v>9.9392646464646489E-3</v>
      </c>
      <c r="AQ19" s="484">
        <f t="shared" si="8"/>
        <v>4.9661931313131298E-2</v>
      </c>
      <c r="AR19" s="484">
        <f t="shared" si="9"/>
        <v>7.1199870707070706E-2</v>
      </c>
      <c r="AS19" s="484">
        <f t="shared" si="9"/>
        <v>7.4363927272727254E-2</v>
      </c>
      <c r="AT19" s="484">
        <f t="shared" si="9"/>
        <v>4.4571927272727255E-2</v>
      </c>
      <c r="AU19" s="484">
        <f t="shared" si="9"/>
        <v>1.4453204040404037E-2</v>
      </c>
      <c r="AV19" s="484">
        <f t="shared" si="9"/>
        <v>4.2130101010100993E-2</v>
      </c>
      <c r="AW19" s="484">
        <f t="shared" si="9"/>
        <v>7.7596767676767639E-2</v>
      </c>
      <c r="AX19" s="484">
        <f t="shared" si="9"/>
        <v>8.5979797979797962E-2</v>
      </c>
      <c r="AY19" s="484">
        <f t="shared" si="9"/>
        <v>8.2574997979797962E-2</v>
      </c>
      <c r="AZ19" s="484">
        <f t="shared" si="9"/>
        <v>6.2120404040404024E-2</v>
      </c>
      <c r="BA19" s="484">
        <f t="shared" si="9"/>
        <v>3.1993082828282816E-2</v>
      </c>
      <c r="BB19" s="484">
        <f t="shared" si="9"/>
        <v>2.2010828282828282E-3</v>
      </c>
      <c r="BC19" s="484">
        <f t="shared" si="9"/>
        <v>4.2130101010101015E-4</v>
      </c>
      <c r="BD19" s="484">
        <f t="shared" si="9"/>
        <v>3.095272727272726E-4</v>
      </c>
      <c r="BE19" s="484">
        <f t="shared" si="9"/>
        <v>2.1494949494949491E-4</v>
      </c>
      <c r="BF19" s="483">
        <f t="shared" si="10"/>
        <v>0.65145173333333306</v>
      </c>
    </row>
    <row r="20" spans="3:58" ht="15.75" thickBot="1">
      <c r="C20" s="488" t="s">
        <v>522</v>
      </c>
      <c r="D20" s="488" t="s">
        <v>520</v>
      </c>
      <c r="E20" s="487">
        <v>20</v>
      </c>
      <c r="F20" s="9">
        <v>67</v>
      </c>
      <c r="G20" s="9">
        <v>0</v>
      </c>
      <c r="H20" s="10">
        <f t="shared" si="11"/>
        <v>8.0399999999999991</v>
      </c>
      <c r="I20" s="12">
        <v>380</v>
      </c>
      <c r="J20" s="51">
        <v>0.9</v>
      </c>
      <c r="K20" s="490">
        <f t="shared" si="14"/>
        <v>8.9333333333333318</v>
      </c>
      <c r="L20" s="490">
        <f t="shared" si="12"/>
        <v>178.66666666666663</v>
      </c>
      <c r="M20" s="499">
        <v>3</v>
      </c>
      <c r="N20" s="51">
        <f t="shared" si="0"/>
        <v>13.572795802001725</v>
      </c>
      <c r="O20" s="487">
        <v>1</v>
      </c>
      <c r="P20" s="490">
        <f t="shared" si="1"/>
        <v>13.572795802001725</v>
      </c>
      <c r="Q20" s="9" t="s">
        <v>373</v>
      </c>
      <c r="R20" s="51">
        <v>90</v>
      </c>
      <c r="S20" s="51">
        <v>90.91</v>
      </c>
      <c r="T20" s="490">
        <f t="shared" si="2"/>
        <v>1</v>
      </c>
      <c r="U20" s="51">
        <f t="shared" si="3"/>
        <v>0.1124832871652816</v>
      </c>
      <c r="V20" s="490">
        <f t="shared" si="13"/>
        <v>0.74327920937211445</v>
      </c>
      <c r="W20" s="489" t="s">
        <v>95</v>
      </c>
      <c r="X20" s="1"/>
      <c r="Y20" s="488" t="s">
        <v>522</v>
      </c>
      <c r="Z20" s="488" t="s">
        <v>520</v>
      </c>
      <c r="AA20" s="487">
        <v>20</v>
      </c>
      <c r="AB20" s="486">
        <f t="shared" si="4"/>
        <v>0.9</v>
      </c>
      <c r="AC20" s="485">
        <f t="shared" si="5"/>
        <v>3</v>
      </c>
      <c r="AD20" s="12">
        <v>380</v>
      </c>
      <c r="AE20" s="10">
        <f t="shared" si="6"/>
        <v>13.572795802001725</v>
      </c>
      <c r="AF20" s="9" t="str">
        <f t="shared" si="7"/>
        <v>AL No 2 THHN SERIE 8000</v>
      </c>
      <c r="AG20" s="9">
        <v>0.85399999999999998</v>
      </c>
      <c r="AH20" s="484">
        <f t="shared" ref="AH20:AQ29" si="15">$AC20*($AE20*AH$9)^2*$AG20*$AA20/1000</f>
        <v>2.3598682671591247E-2</v>
      </c>
      <c r="AI20" s="484">
        <f t="shared" si="15"/>
        <v>2.3598682671591247E-2</v>
      </c>
      <c r="AJ20" s="484">
        <f t="shared" si="15"/>
        <v>2.3598682671591247E-2</v>
      </c>
      <c r="AK20" s="484">
        <f t="shared" si="15"/>
        <v>2.3598682671591247E-2</v>
      </c>
      <c r="AL20" s="484">
        <f t="shared" si="15"/>
        <v>2.3598682671591247E-2</v>
      </c>
      <c r="AM20" s="484">
        <f t="shared" si="15"/>
        <v>2.3598682671591247E-2</v>
      </c>
      <c r="AN20" s="484">
        <f t="shared" si="15"/>
        <v>2.3598682671591247E-2</v>
      </c>
      <c r="AO20" s="484">
        <f t="shared" si="15"/>
        <v>2.3598682671591247E-2</v>
      </c>
      <c r="AP20" s="484">
        <f t="shared" si="15"/>
        <v>1.0912030867343792</v>
      </c>
      <c r="AQ20" s="484">
        <f t="shared" si="15"/>
        <v>5.4522396444444423</v>
      </c>
      <c r="AR20" s="484">
        <f t="shared" ref="AR20:BE29" si="16">$AC20*($AE20*AR$9)^2*$AG20*$AA20/1000</f>
        <v>7.8168276481378856</v>
      </c>
      <c r="AS20" s="484">
        <f t="shared" si="16"/>
        <v>8.1642002570637082</v>
      </c>
      <c r="AT20" s="484">
        <f t="shared" si="16"/>
        <v>4.8934228387811611</v>
      </c>
      <c r="AU20" s="484">
        <f t="shared" si="16"/>
        <v>1.5867754228377953</v>
      </c>
      <c r="AV20" s="484">
        <f t="shared" si="16"/>
        <v>4.6253418036318843</v>
      </c>
      <c r="AW20" s="484">
        <f t="shared" si="16"/>
        <v>8.5191244444444401</v>
      </c>
      <c r="AX20" s="484">
        <f t="shared" si="16"/>
        <v>9.4394730686364987</v>
      </c>
      <c r="AY20" s="484">
        <f t="shared" si="16"/>
        <v>9.0656699351184926</v>
      </c>
      <c r="AZ20" s="484">
        <f t="shared" si="16"/>
        <v>6.820019292089869</v>
      </c>
      <c r="BA20" s="484">
        <f t="shared" si="16"/>
        <v>3.5124279288396401</v>
      </c>
      <c r="BB20" s="484">
        <f t="shared" si="16"/>
        <v>0.24165051055709438</v>
      </c>
      <c r="BC20" s="484">
        <f t="shared" si="16"/>
        <v>4.6253418036318841E-2</v>
      </c>
      <c r="BD20" s="484">
        <f t="shared" si="16"/>
        <v>3.3982103047091393E-2</v>
      </c>
      <c r="BE20" s="484">
        <f t="shared" si="16"/>
        <v>2.3598682671591247E-2</v>
      </c>
      <c r="BF20" s="483">
        <f t="shared" si="10"/>
        <v>71.520999546445026</v>
      </c>
    </row>
    <row r="21" spans="3:58" ht="15.75" thickBot="1">
      <c r="C21" s="488" t="s">
        <v>520</v>
      </c>
      <c r="D21" s="488" t="s">
        <v>684</v>
      </c>
      <c r="E21" s="487">
        <v>11</v>
      </c>
      <c r="F21" s="9">
        <v>2</v>
      </c>
      <c r="G21" s="9">
        <v>0</v>
      </c>
      <c r="H21" s="10">
        <f t="shared" si="11"/>
        <v>0.24</v>
      </c>
      <c r="I21" s="12">
        <v>220</v>
      </c>
      <c r="J21" s="51">
        <v>0.9</v>
      </c>
      <c r="K21" s="490">
        <f t="shared" si="14"/>
        <v>0.26666666666666666</v>
      </c>
      <c r="L21" s="490">
        <f t="shared" si="12"/>
        <v>2.9333333333333331</v>
      </c>
      <c r="M21" s="487">
        <v>3</v>
      </c>
      <c r="N21" s="51">
        <f t="shared" si="0"/>
        <v>0.69981850810863722</v>
      </c>
      <c r="O21" s="487">
        <v>1</v>
      </c>
      <c r="P21" s="490">
        <f t="shared" si="1"/>
        <v>0.69981850810863722</v>
      </c>
      <c r="Q21" s="9" t="s">
        <v>937</v>
      </c>
      <c r="R21" s="51">
        <v>20</v>
      </c>
      <c r="S21" s="523">
        <v>532.17999999999995</v>
      </c>
      <c r="T21" s="490">
        <f t="shared" si="2"/>
        <v>1</v>
      </c>
      <c r="U21" s="51">
        <f t="shared" si="3"/>
        <v>1.0810674053554938E-2</v>
      </c>
      <c r="V21" s="490">
        <f t="shared" si="13"/>
        <v>0.7540898834256694</v>
      </c>
      <c r="W21" s="489" t="s">
        <v>95</v>
      </c>
      <c r="X21" s="1"/>
      <c r="Y21" s="488" t="s">
        <v>520</v>
      </c>
      <c r="Z21" s="488" t="s">
        <v>684</v>
      </c>
      <c r="AA21" s="487">
        <v>11</v>
      </c>
      <c r="AB21" s="486">
        <f t="shared" si="4"/>
        <v>0.9</v>
      </c>
      <c r="AC21" s="485">
        <f t="shared" si="5"/>
        <v>3</v>
      </c>
      <c r="AD21" s="12">
        <v>220</v>
      </c>
      <c r="AE21" s="10">
        <f t="shared" si="6"/>
        <v>0.69981850810863722</v>
      </c>
      <c r="AF21" s="9" t="str">
        <f t="shared" si="7"/>
        <v>Cable de Cobre Encauchetado 12 AWG</v>
      </c>
      <c r="AG21" s="9">
        <v>5.32</v>
      </c>
      <c r="AH21" s="484">
        <f t="shared" si="15"/>
        <v>2.1494949494949491E-4</v>
      </c>
      <c r="AI21" s="484">
        <f t="shared" si="15"/>
        <v>2.1494949494949491E-4</v>
      </c>
      <c r="AJ21" s="484">
        <f t="shared" si="15"/>
        <v>2.1494949494949491E-4</v>
      </c>
      <c r="AK21" s="484">
        <f t="shared" si="15"/>
        <v>2.1494949494949491E-4</v>
      </c>
      <c r="AL21" s="484">
        <f t="shared" si="15"/>
        <v>2.1494949494949491E-4</v>
      </c>
      <c r="AM21" s="484">
        <f t="shared" si="15"/>
        <v>2.1494949494949491E-4</v>
      </c>
      <c r="AN21" s="484">
        <f t="shared" si="15"/>
        <v>2.1494949494949491E-4</v>
      </c>
      <c r="AO21" s="484">
        <f t="shared" si="15"/>
        <v>2.1494949494949491E-4</v>
      </c>
      <c r="AP21" s="484">
        <f t="shared" si="15"/>
        <v>9.9392646464646489E-3</v>
      </c>
      <c r="AQ21" s="484">
        <f t="shared" si="15"/>
        <v>4.9661931313131298E-2</v>
      </c>
      <c r="AR21" s="484">
        <f t="shared" si="16"/>
        <v>7.1199870707070706E-2</v>
      </c>
      <c r="AS21" s="484">
        <f t="shared" si="16"/>
        <v>7.4363927272727254E-2</v>
      </c>
      <c r="AT21" s="484">
        <f t="shared" si="16"/>
        <v>4.4571927272727255E-2</v>
      </c>
      <c r="AU21" s="484">
        <f t="shared" si="16"/>
        <v>1.4453204040404037E-2</v>
      </c>
      <c r="AV21" s="484">
        <f t="shared" si="16"/>
        <v>4.2130101010100993E-2</v>
      </c>
      <c r="AW21" s="484">
        <f t="shared" si="16"/>
        <v>7.7596767676767639E-2</v>
      </c>
      <c r="AX21" s="484">
        <f t="shared" si="16"/>
        <v>8.5979797979797962E-2</v>
      </c>
      <c r="AY21" s="484">
        <f t="shared" si="16"/>
        <v>8.2574997979797962E-2</v>
      </c>
      <c r="AZ21" s="484">
        <f t="shared" si="16"/>
        <v>6.2120404040404024E-2</v>
      </c>
      <c r="BA21" s="484">
        <f t="shared" si="16"/>
        <v>3.1993082828282816E-2</v>
      </c>
      <c r="BB21" s="484">
        <f t="shared" si="16"/>
        <v>2.2010828282828282E-3</v>
      </c>
      <c r="BC21" s="484">
        <f t="shared" si="16"/>
        <v>4.2130101010101015E-4</v>
      </c>
      <c r="BD21" s="484">
        <f t="shared" si="16"/>
        <v>3.095272727272726E-4</v>
      </c>
      <c r="BE21" s="484">
        <f t="shared" si="16"/>
        <v>2.1494949494949491E-4</v>
      </c>
      <c r="BF21" s="483">
        <f t="shared" si="10"/>
        <v>0.65145173333333306</v>
      </c>
    </row>
    <row r="22" spans="3:58" ht="15.75" thickBot="1">
      <c r="C22" s="488" t="s">
        <v>520</v>
      </c>
      <c r="D22" s="488" t="s">
        <v>518</v>
      </c>
      <c r="E22" s="487">
        <v>20</v>
      </c>
      <c r="F22" s="9">
        <v>65</v>
      </c>
      <c r="G22" s="9">
        <v>0</v>
      </c>
      <c r="H22" s="10">
        <f t="shared" si="11"/>
        <v>7.8</v>
      </c>
      <c r="I22" s="12">
        <v>380</v>
      </c>
      <c r="J22" s="51">
        <v>0.9</v>
      </c>
      <c r="K22" s="490">
        <f t="shared" si="14"/>
        <v>8.6666666666666661</v>
      </c>
      <c r="L22" s="490">
        <f t="shared" si="12"/>
        <v>173.33333333333331</v>
      </c>
      <c r="M22" s="499">
        <v>3</v>
      </c>
      <c r="N22" s="51">
        <f t="shared" si="0"/>
        <v>13.167637718359885</v>
      </c>
      <c r="O22" s="487">
        <v>1</v>
      </c>
      <c r="P22" s="490">
        <f t="shared" si="1"/>
        <v>13.167637718359885</v>
      </c>
      <c r="Q22" s="9" t="s">
        <v>373</v>
      </c>
      <c r="R22" s="51">
        <v>90</v>
      </c>
      <c r="S22" s="51">
        <v>90.91</v>
      </c>
      <c r="T22" s="490">
        <f t="shared" si="2"/>
        <v>1</v>
      </c>
      <c r="U22" s="51">
        <f t="shared" si="3"/>
        <v>0.10912557710064634</v>
      </c>
      <c r="V22" s="490">
        <f t="shared" si="13"/>
        <v>0.8632154605263157</v>
      </c>
      <c r="W22" s="489" t="s">
        <v>95</v>
      </c>
      <c r="X22" s="1"/>
      <c r="Y22" s="488" t="s">
        <v>520</v>
      </c>
      <c r="Z22" s="488" t="s">
        <v>518</v>
      </c>
      <c r="AA22" s="487">
        <v>20</v>
      </c>
      <c r="AB22" s="486">
        <f t="shared" si="4"/>
        <v>0.9</v>
      </c>
      <c r="AC22" s="485">
        <f t="shared" si="5"/>
        <v>3</v>
      </c>
      <c r="AD22" s="12">
        <v>380</v>
      </c>
      <c r="AE22" s="10">
        <f t="shared" si="6"/>
        <v>13.167637718359885</v>
      </c>
      <c r="AF22" s="9" t="str">
        <f t="shared" si="7"/>
        <v>AL No 2 THHN SERIE 8000</v>
      </c>
      <c r="AG22" s="9">
        <v>0.85399999999999998</v>
      </c>
      <c r="AH22" s="484">
        <f t="shared" si="15"/>
        <v>2.221083410280086E-2</v>
      </c>
      <c r="AI22" s="484">
        <f t="shared" si="15"/>
        <v>2.221083410280086E-2</v>
      </c>
      <c r="AJ22" s="484">
        <f t="shared" si="15"/>
        <v>2.221083410280086E-2</v>
      </c>
      <c r="AK22" s="484">
        <f t="shared" si="15"/>
        <v>2.221083410280086E-2</v>
      </c>
      <c r="AL22" s="484">
        <f t="shared" si="15"/>
        <v>2.221083410280086E-2</v>
      </c>
      <c r="AM22" s="484">
        <f t="shared" si="15"/>
        <v>2.221083410280086E-2</v>
      </c>
      <c r="AN22" s="484">
        <f t="shared" si="15"/>
        <v>2.221083410280086E-2</v>
      </c>
      <c r="AO22" s="484">
        <f t="shared" si="15"/>
        <v>2.221083410280086E-2</v>
      </c>
      <c r="AP22" s="484">
        <f t="shared" si="15"/>
        <v>1.0270289689135117</v>
      </c>
      <c r="AQ22" s="484">
        <f t="shared" si="15"/>
        <v>5.1315911111111099</v>
      </c>
      <c r="AR22" s="484">
        <f t="shared" si="16"/>
        <v>7.3571166882117556</v>
      </c>
      <c r="AS22" s="484">
        <f t="shared" si="16"/>
        <v>7.6840601662049854</v>
      </c>
      <c r="AT22" s="484">
        <f t="shared" si="16"/>
        <v>4.6056385595567866</v>
      </c>
      <c r="AU22" s="484">
        <f t="shared" si="16"/>
        <v>1.4934564850723293</v>
      </c>
      <c r="AV22" s="484">
        <f t="shared" si="16"/>
        <v>4.3533234841489676</v>
      </c>
      <c r="AW22" s="484">
        <f t="shared" si="16"/>
        <v>8.0181111111111072</v>
      </c>
      <c r="AX22" s="484">
        <f t="shared" si="16"/>
        <v>8.8843336411203442</v>
      </c>
      <c r="AY22" s="484">
        <f t="shared" si="16"/>
        <v>8.5325140289319794</v>
      </c>
      <c r="AZ22" s="484">
        <f t="shared" si="16"/>
        <v>6.4189310557094483</v>
      </c>
      <c r="BA22" s="484">
        <f t="shared" si="16"/>
        <v>3.3058605478608794</v>
      </c>
      <c r="BB22" s="484">
        <f t="shared" si="16"/>
        <v>0.2274389412126808</v>
      </c>
      <c r="BC22" s="484">
        <f t="shared" si="16"/>
        <v>4.3533234841489694E-2</v>
      </c>
      <c r="BD22" s="484">
        <f t="shared" si="16"/>
        <v>3.1983601108033222E-2</v>
      </c>
      <c r="BE22" s="484">
        <f t="shared" si="16"/>
        <v>2.221083410280086E-2</v>
      </c>
      <c r="BF22" s="483">
        <f t="shared" si="10"/>
        <v>67.314819132040626</v>
      </c>
    </row>
    <row r="23" spans="3:58" ht="15.75" thickBot="1">
      <c r="C23" s="488" t="s">
        <v>518</v>
      </c>
      <c r="D23" s="488" t="s">
        <v>683</v>
      </c>
      <c r="E23" s="487">
        <v>11</v>
      </c>
      <c r="F23" s="9">
        <v>2</v>
      </c>
      <c r="G23" s="9">
        <v>0</v>
      </c>
      <c r="H23" s="10">
        <f t="shared" si="11"/>
        <v>0.24</v>
      </c>
      <c r="I23" s="12">
        <v>220</v>
      </c>
      <c r="J23" s="51">
        <v>0.9</v>
      </c>
      <c r="K23" s="490">
        <f t="shared" si="14"/>
        <v>0.26666666666666666</v>
      </c>
      <c r="L23" s="490">
        <f t="shared" si="12"/>
        <v>2.9333333333333331</v>
      </c>
      <c r="M23" s="487">
        <v>3</v>
      </c>
      <c r="N23" s="51">
        <f t="shared" si="0"/>
        <v>0.69981850810863722</v>
      </c>
      <c r="O23" s="487">
        <v>1</v>
      </c>
      <c r="P23" s="490">
        <f t="shared" si="1"/>
        <v>0.69981850810863722</v>
      </c>
      <c r="Q23" s="9" t="s">
        <v>937</v>
      </c>
      <c r="R23" s="51">
        <v>20</v>
      </c>
      <c r="S23" s="523">
        <v>532.17999999999995</v>
      </c>
      <c r="T23" s="490">
        <f t="shared" si="2"/>
        <v>1</v>
      </c>
      <c r="U23" s="51">
        <f t="shared" si="3"/>
        <v>1.0810674053554938E-2</v>
      </c>
      <c r="V23" s="490">
        <f t="shared" si="13"/>
        <v>0.87402613457987066</v>
      </c>
      <c r="W23" s="489" t="s">
        <v>95</v>
      </c>
      <c r="X23" s="1"/>
      <c r="Y23" s="488" t="s">
        <v>518</v>
      </c>
      <c r="Z23" s="488" t="s">
        <v>683</v>
      </c>
      <c r="AA23" s="487">
        <v>11</v>
      </c>
      <c r="AB23" s="486">
        <f t="shared" si="4"/>
        <v>0.9</v>
      </c>
      <c r="AC23" s="485">
        <f t="shared" si="5"/>
        <v>3</v>
      </c>
      <c r="AD23" s="12">
        <v>220</v>
      </c>
      <c r="AE23" s="10">
        <f t="shared" si="6"/>
        <v>0.69981850810863722</v>
      </c>
      <c r="AF23" s="9" t="str">
        <f t="shared" si="7"/>
        <v>Cable de Cobre Encauchetado 12 AWG</v>
      </c>
      <c r="AG23" s="9">
        <v>5.32</v>
      </c>
      <c r="AH23" s="484">
        <f t="shared" si="15"/>
        <v>2.1494949494949491E-4</v>
      </c>
      <c r="AI23" s="484">
        <f t="shared" si="15"/>
        <v>2.1494949494949491E-4</v>
      </c>
      <c r="AJ23" s="484">
        <f t="shared" si="15"/>
        <v>2.1494949494949491E-4</v>
      </c>
      <c r="AK23" s="484">
        <f t="shared" si="15"/>
        <v>2.1494949494949491E-4</v>
      </c>
      <c r="AL23" s="484">
        <f t="shared" si="15"/>
        <v>2.1494949494949491E-4</v>
      </c>
      <c r="AM23" s="484">
        <f t="shared" si="15"/>
        <v>2.1494949494949491E-4</v>
      </c>
      <c r="AN23" s="484">
        <f t="shared" si="15"/>
        <v>2.1494949494949491E-4</v>
      </c>
      <c r="AO23" s="484">
        <f t="shared" si="15"/>
        <v>2.1494949494949491E-4</v>
      </c>
      <c r="AP23" s="484">
        <f t="shared" si="15"/>
        <v>9.9392646464646489E-3</v>
      </c>
      <c r="AQ23" s="484">
        <f t="shared" si="15"/>
        <v>4.9661931313131298E-2</v>
      </c>
      <c r="AR23" s="484">
        <f t="shared" si="16"/>
        <v>7.1199870707070706E-2</v>
      </c>
      <c r="AS23" s="484">
        <f t="shared" si="16"/>
        <v>7.4363927272727254E-2</v>
      </c>
      <c r="AT23" s="484">
        <f t="shared" si="16"/>
        <v>4.4571927272727255E-2</v>
      </c>
      <c r="AU23" s="484">
        <f t="shared" si="16"/>
        <v>1.4453204040404037E-2</v>
      </c>
      <c r="AV23" s="484">
        <f t="shared" si="16"/>
        <v>4.2130101010100993E-2</v>
      </c>
      <c r="AW23" s="484">
        <f t="shared" si="16"/>
        <v>7.7596767676767639E-2</v>
      </c>
      <c r="AX23" s="484">
        <f t="shared" si="16"/>
        <v>8.5979797979797962E-2</v>
      </c>
      <c r="AY23" s="484">
        <f t="shared" si="16"/>
        <v>8.2574997979797962E-2</v>
      </c>
      <c r="AZ23" s="484">
        <f t="shared" si="16"/>
        <v>6.2120404040404024E-2</v>
      </c>
      <c r="BA23" s="484">
        <f t="shared" si="16"/>
        <v>3.1993082828282816E-2</v>
      </c>
      <c r="BB23" s="484">
        <f t="shared" si="16"/>
        <v>2.2010828282828282E-3</v>
      </c>
      <c r="BC23" s="484">
        <f t="shared" si="16"/>
        <v>4.2130101010101015E-4</v>
      </c>
      <c r="BD23" s="484">
        <f t="shared" si="16"/>
        <v>3.095272727272726E-4</v>
      </c>
      <c r="BE23" s="484">
        <f t="shared" si="16"/>
        <v>2.1494949494949491E-4</v>
      </c>
      <c r="BF23" s="483">
        <f t="shared" si="10"/>
        <v>0.65145173333333306</v>
      </c>
    </row>
    <row r="24" spans="3:58" ht="15.75" thickBot="1">
      <c r="C24" s="488" t="s">
        <v>518</v>
      </c>
      <c r="D24" s="488" t="s">
        <v>516</v>
      </c>
      <c r="E24" s="487">
        <v>20</v>
      </c>
      <c r="F24" s="9">
        <v>63</v>
      </c>
      <c r="G24" s="9">
        <v>0</v>
      </c>
      <c r="H24" s="10">
        <f t="shared" si="11"/>
        <v>7.56</v>
      </c>
      <c r="I24" s="12">
        <v>380</v>
      </c>
      <c r="J24" s="51">
        <v>0.9</v>
      </c>
      <c r="K24" s="490">
        <f t="shared" si="14"/>
        <v>8.3999999999999986</v>
      </c>
      <c r="L24" s="490">
        <f t="shared" si="12"/>
        <v>167.99999999999997</v>
      </c>
      <c r="M24" s="499">
        <v>3</v>
      </c>
      <c r="N24" s="51">
        <f t="shared" si="0"/>
        <v>12.762479634718041</v>
      </c>
      <c r="O24" s="487">
        <v>1</v>
      </c>
      <c r="P24" s="490">
        <f t="shared" si="1"/>
        <v>12.762479634718041</v>
      </c>
      <c r="Q24" s="9" t="s">
        <v>373</v>
      </c>
      <c r="R24" s="51">
        <v>90</v>
      </c>
      <c r="S24" s="51">
        <v>90.91</v>
      </c>
      <c r="T24" s="490">
        <f t="shared" si="2"/>
        <v>1</v>
      </c>
      <c r="U24" s="51">
        <f t="shared" si="3"/>
        <v>0.10576786703601106</v>
      </c>
      <c r="V24" s="490">
        <f t="shared" si="13"/>
        <v>0.9797940016158817</v>
      </c>
      <c r="W24" s="489" t="s">
        <v>95</v>
      </c>
      <c r="X24" s="1"/>
      <c r="Y24" s="488" t="s">
        <v>518</v>
      </c>
      <c r="Z24" s="488" t="s">
        <v>516</v>
      </c>
      <c r="AA24" s="487">
        <v>20</v>
      </c>
      <c r="AB24" s="486">
        <f t="shared" si="4"/>
        <v>0.9</v>
      </c>
      <c r="AC24" s="485">
        <f t="shared" si="5"/>
        <v>3</v>
      </c>
      <c r="AD24" s="12">
        <v>380</v>
      </c>
      <c r="AE24" s="10">
        <f t="shared" si="6"/>
        <v>12.762479634718041</v>
      </c>
      <c r="AF24" s="9" t="str">
        <f t="shared" si="7"/>
        <v>AL No 2 THHN SERIE 8000</v>
      </c>
      <c r="AG24" s="9">
        <v>0.85399999999999998</v>
      </c>
      <c r="AH24" s="484">
        <f t="shared" si="15"/>
        <v>2.0865041551246539E-2</v>
      </c>
      <c r="AI24" s="484">
        <f t="shared" si="15"/>
        <v>2.0865041551246539E-2</v>
      </c>
      <c r="AJ24" s="484">
        <f t="shared" si="15"/>
        <v>2.0865041551246539E-2</v>
      </c>
      <c r="AK24" s="484">
        <f t="shared" si="15"/>
        <v>2.0865041551246539E-2</v>
      </c>
      <c r="AL24" s="484">
        <f t="shared" si="15"/>
        <v>2.0865041551246539E-2</v>
      </c>
      <c r="AM24" s="484">
        <f t="shared" si="15"/>
        <v>2.0865041551246539E-2</v>
      </c>
      <c r="AN24" s="484">
        <f t="shared" si="15"/>
        <v>2.0865041551246539E-2</v>
      </c>
      <c r="AO24" s="484">
        <f t="shared" si="15"/>
        <v>2.0865041551246539E-2</v>
      </c>
      <c r="AP24" s="484">
        <f t="shared" si="15"/>
        <v>0.96479952132963964</v>
      </c>
      <c r="AQ24" s="484">
        <f t="shared" si="15"/>
        <v>4.8206591999999979</v>
      </c>
      <c r="AR24" s="484">
        <f t="shared" si="16"/>
        <v>6.9113363634348985</v>
      </c>
      <c r="AS24" s="484">
        <f t="shared" si="16"/>
        <v>7.2184697750692504</v>
      </c>
      <c r="AT24" s="484">
        <f t="shared" si="16"/>
        <v>4.3265750160664798</v>
      </c>
      <c r="AU24" s="484">
        <f t="shared" si="16"/>
        <v>1.4029653939058164</v>
      </c>
      <c r="AV24" s="484">
        <f t="shared" si="16"/>
        <v>4.0895481440443184</v>
      </c>
      <c r="AW24" s="484">
        <f t="shared" si="16"/>
        <v>7.5322799999999965</v>
      </c>
      <c r="AX24" s="484">
        <f t="shared" si="16"/>
        <v>8.3460166204986113</v>
      </c>
      <c r="AY24" s="484">
        <f t="shared" si="16"/>
        <v>8.0155143623268685</v>
      </c>
      <c r="AZ24" s="484">
        <f t="shared" si="16"/>
        <v>6.0299970083102465</v>
      </c>
      <c r="BA24" s="484">
        <f t="shared" si="16"/>
        <v>3.1055527844875339</v>
      </c>
      <c r="BB24" s="484">
        <f t="shared" si="16"/>
        <v>0.21365802548476442</v>
      </c>
      <c r="BC24" s="484">
        <f t="shared" si="16"/>
        <v>4.0895481440443207E-2</v>
      </c>
      <c r="BD24" s="484">
        <f t="shared" si="16"/>
        <v>3.0045659833795001E-2</v>
      </c>
      <c r="BE24" s="484">
        <f t="shared" si="16"/>
        <v>2.0865041551246539E-2</v>
      </c>
      <c r="BF24" s="483">
        <f t="shared" si="10"/>
        <v>63.236098730193874</v>
      </c>
    </row>
    <row r="25" spans="3:58" ht="15.75" thickBot="1">
      <c r="C25" s="488" t="s">
        <v>516</v>
      </c>
      <c r="D25" s="488" t="s">
        <v>682</v>
      </c>
      <c r="E25" s="487">
        <v>11</v>
      </c>
      <c r="F25" s="9">
        <v>2</v>
      </c>
      <c r="G25" s="9">
        <v>0</v>
      </c>
      <c r="H25" s="10">
        <f t="shared" si="11"/>
        <v>0.24</v>
      </c>
      <c r="I25" s="12">
        <v>220</v>
      </c>
      <c r="J25" s="51">
        <v>0.9</v>
      </c>
      <c r="K25" s="490">
        <f t="shared" si="14"/>
        <v>0.26666666666666666</v>
      </c>
      <c r="L25" s="490">
        <f t="shared" si="12"/>
        <v>2.9333333333333331</v>
      </c>
      <c r="M25" s="487">
        <v>3</v>
      </c>
      <c r="N25" s="51">
        <f t="shared" si="0"/>
        <v>0.69981850810863722</v>
      </c>
      <c r="O25" s="487">
        <v>1</v>
      </c>
      <c r="P25" s="490">
        <f t="shared" si="1"/>
        <v>0.69981850810863722</v>
      </c>
      <c r="Q25" s="9" t="s">
        <v>937</v>
      </c>
      <c r="R25" s="51">
        <v>20</v>
      </c>
      <c r="S25" s="523">
        <v>532.17999999999995</v>
      </c>
      <c r="T25" s="490">
        <f t="shared" si="2"/>
        <v>1</v>
      </c>
      <c r="U25" s="51">
        <f t="shared" si="3"/>
        <v>1.0810674053554938E-2</v>
      </c>
      <c r="V25" s="490">
        <f t="shared" si="13"/>
        <v>0.99060467566943666</v>
      </c>
      <c r="W25" s="489" t="s">
        <v>95</v>
      </c>
      <c r="X25" s="1"/>
      <c r="Y25" s="488" t="s">
        <v>516</v>
      </c>
      <c r="Z25" s="488" t="s">
        <v>682</v>
      </c>
      <c r="AA25" s="487">
        <v>11</v>
      </c>
      <c r="AB25" s="486">
        <f t="shared" si="4"/>
        <v>0.9</v>
      </c>
      <c r="AC25" s="485">
        <f t="shared" si="5"/>
        <v>3</v>
      </c>
      <c r="AD25" s="12">
        <v>220</v>
      </c>
      <c r="AE25" s="10">
        <f t="shared" si="6"/>
        <v>0.69981850810863722</v>
      </c>
      <c r="AF25" s="9" t="str">
        <f t="shared" si="7"/>
        <v>Cable de Cobre Encauchetado 12 AWG</v>
      </c>
      <c r="AG25" s="9">
        <v>5.32</v>
      </c>
      <c r="AH25" s="484">
        <f t="shared" si="15"/>
        <v>2.1494949494949491E-4</v>
      </c>
      <c r="AI25" s="484">
        <f t="shared" si="15"/>
        <v>2.1494949494949491E-4</v>
      </c>
      <c r="AJ25" s="484">
        <f t="shared" si="15"/>
        <v>2.1494949494949491E-4</v>
      </c>
      <c r="AK25" s="484">
        <f t="shared" si="15"/>
        <v>2.1494949494949491E-4</v>
      </c>
      <c r="AL25" s="484">
        <f t="shared" si="15"/>
        <v>2.1494949494949491E-4</v>
      </c>
      <c r="AM25" s="484">
        <f t="shared" si="15"/>
        <v>2.1494949494949491E-4</v>
      </c>
      <c r="AN25" s="484">
        <f t="shared" si="15"/>
        <v>2.1494949494949491E-4</v>
      </c>
      <c r="AO25" s="484">
        <f t="shared" si="15"/>
        <v>2.1494949494949491E-4</v>
      </c>
      <c r="AP25" s="484">
        <f t="shared" si="15"/>
        <v>9.9392646464646489E-3</v>
      </c>
      <c r="AQ25" s="484">
        <f t="shared" si="15"/>
        <v>4.9661931313131298E-2</v>
      </c>
      <c r="AR25" s="484">
        <f t="shared" si="16"/>
        <v>7.1199870707070706E-2</v>
      </c>
      <c r="AS25" s="484">
        <f t="shared" si="16"/>
        <v>7.4363927272727254E-2</v>
      </c>
      <c r="AT25" s="484">
        <f t="shared" si="16"/>
        <v>4.4571927272727255E-2</v>
      </c>
      <c r="AU25" s="484">
        <f t="shared" si="16"/>
        <v>1.4453204040404037E-2</v>
      </c>
      <c r="AV25" s="484">
        <f t="shared" si="16"/>
        <v>4.2130101010100993E-2</v>
      </c>
      <c r="AW25" s="484">
        <f t="shared" si="16"/>
        <v>7.7596767676767639E-2</v>
      </c>
      <c r="AX25" s="484">
        <f t="shared" si="16"/>
        <v>8.5979797979797962E-2</v>
      </c>
      <c r="AY25" s="484">
        <f t="shared" si="16"/>
        <v>8.2574997979797962E-2</v>
      </c>
      <c r="AZ25" s="484">
        <f t="shared" si="16"/>
        <v>6.2120404040404024E-2</v>
      </c>
      <c r="BA25" s="484">
        <f t="shared" si="16"/>
        <v>3.1993082828282816E-2</v>
      </c>
      <c r="BB25" s="484">
        <f t="shared" si="16"/>
        <v>2.2010828282828282E-3</v>
      </c>
      <c r="BC25" s="484">
        <f t="shared" si="16"/>
        <v>4.2130101010101015E-4</v>
      </c>
      <c r="BD25" s="484">
        <f t="shared" si="16"/>
        <v>3.095272727272726E-4</v>
      </c>
      <c r="BE25" s="484">
        <f t="shared" si="16"/>
        <v>2.1494949494949491E-4</v>
      </c>
      <c r="BF25" s="483">
        <f t="shared" si="10"/>
        <v>0.65145173333333306</v>
      </c>
    </row>
    <row r="26" spans="3:58" ht="15.75" thickBot="1">
      <c r="C26" s="488" t="s">
        <v>516</v>
      </c>
      <c r="D26" s="488" t="s">
        <v>514</v>
      </c>
      <c r="E26" s="487">
        <v>20</v>
      </c>
      <c r="F26" s="9">
        <v>61</v>
      </c>
      <c r="G26" s="9">
        <v>0</v>
      </c>
      <c r="H26" s="10">
        <f t="shared" si="11"/>
        <v>7.32</v>
      </c>
      <c r="I26" s="12">
        <v>380</v>
      </c>
      <c r="J26" s="51">
        <v>0.9</v>
      </c>
      <c r="K26" s="490">
        <f t="shared" si="14"/>
        <v>8.1333333333333329</v>
      </c>
      <c r="L26" s="490">
        <f t="shared" si="12"/>
        <v>162.66666666666666</v>
      </c>
      <c r="M26" s="499">
        <v>3</v>
      </c>
      <c r="N26" s="51">
        <f t="shared" si="0"/>
        <v>12.357321551076199</v>
      </c>
      <c r="O26" s="487">
        <v>1</v>
      </c>
      <c r="P26" s="490">
        <f t="shared" si="1"/>
        <v>12.357321551076199</v>
      </c>
      <c r="Q26" s="9" t="s">
        <v>373</v>
      </c>
      <c r="R26" s="51">
        <v>90</v>
      </c>
      <c r="S26" s="51">
        <v>90.91</v>
      </c>
      <c r="T26" s="490">
        <f t="shared" si="2"/>
        <v>1</v>
      </c>
      <c r="U26" s="51">
        <f t="shared" si="3"/>
        <v>0.1024101569713758</v>
      </c>
      <c r="V26" s="490">
        <f t="shared" si="13"/>
        <v>1.0930148326408125</v>
      </c>
      <c r="W26" s="489" t="s">
        <v>95</v>
      </c>
      <c r="X26" s="1"/>
      <c r="Y26" s="488" t="s">
        <v>516</v>
      </c>
      <c r="Z26" s="488" t="s">
        <v>514</v>
      </c>
      <c r="AA26" s="487">
        <v>20</v>
      </c>
      <c r="AB26" s="486">
        <f t="shared" si="4"/>
        <v>0.9</v>
      </c>
      <c r="AC26" s="485">
        <f t="shared" si="5"/>
        <v>3</v>
      </c>
      <c r="AD26" s="12">
        <v>380</v>
      </c>
      <c r="AE26" s="10">
        <f t="shared" si="6"/>
        <v>12.357321551076199</v>
      </c>
      <c r="AF26" s="9" t="str">
        <f t="shared" si="7"/>
        <v>AL No 2 THHN SERIE 8000</v>
      </c>
      <c r="AG26" s="9">
        <v>0.85399999999999998</v>
      </c>
      <c r="AH26" s="484">
        <f t="shared" si="15"/>
        <v>1.9561305016928279E-2</v>
      </c>
      <c r="AI26" s="484">
        <f t="shared" si="15"/>
        <v>1.9561305016928279E-2</v>
      </c>
      <c r="AJ26" s="484">
        <f t="shared" si="15"/>
        <v>1.9561305016928279E-2</v>
      </c>
      <c r="AK26" s="484">
        <f t="shared" si="15"/>
        <v>1.9561305016928279E-2</v>
      </c>
      <c r="AL26" s="484">
        <f t="shared" si="15"/>
        <v>1.9561305016928279E-2</v>
      </c>
      <c r="AM26" s="484">
        <f t="shared" si="15"/>
        <v>1.9561305016928279E-2</v>
      </c>
      <c r="AN26" s="484">
        <f t="shared" si="15"/>
        <v>1.9561305016928279E-2</v>
      </c>
      <c r="AO26" s="484">
        <f t="shared" si="15"/>
        <v>1.9561305016928279E-2</v>
      </c>
      <c r="AP26" s="484">
        <f t="shared" si="15"/>
        <v>0.90451474398276388</v>
      </c>
      <c r="AQ26" s="484">
        <f t="shared" si="15"/>
        <v>4.51944391111111</v>
      </c>
      <c r="AR26" s="484">
        <f t="shared" si="16"/>
        <v>6.4794866738073233</v>
      </c>
      <c r="AS26" s="484">
        <f t="shared" si="16"/>
        <v>6.7674290836565074</v>
      </c>
      <c r="AT26" s="484">
        <f t="shared" si="16"/>
        <v>4.0562322083102478</v>
      </c>
      <c r="AU26" s="484">
        <f t="shared" si="16"/>
        <v>1.3153021493382573</v>
      </c>
      <c r="AV26" s="484">
        <f t="shared" si="16"/>
        <v>3.8340157833179416</v>
      </c>
      <c r="AW26" s="484">
        <f t="shared" si="16"/>
        <v>7.061631111111109</v>
      </c>
      <c r="AX26" s="484">
        <f t="shared" si="16"/>
        <v>7.8245220067713115</v>
      </c>
      <c r="AY26" s="484">
        <f t="shared" si="16"/>
        <v>7.5146709353031653</v>
      </c>
      <c r="AZ26" s="484">
        <f t="shared" si="16"/>
        <v>5.6532171498922725</v>
      </c>
      <c r="BA26" s="484">
        <f t="shared" si="16"/>
        <v>2.9115046387196046</v>
      </c>
      <c r="BB26" s="484">
        <f t="shared" si="16"/>
        <v>0.20030776337334558</v>
      </c>
      <c r="BC26" s="484">
        <f t="shared" si="16"/>
        <v>3.8340157833179435E-2</v>
      </c>
      <c r="BD26" s="484">
        <f t="shared" si="16"/>
        <v>2.8168279224376726E-2</v>
      </c>
      <c r="BE26" s="484">
        <f t="shared" si="16"/>
        <v>1.9561305016928279E-2</v>
      </c>
      <c r="BF26" s="483">
        <f t="shared" si="10"/>
        <v>59.284838340904869</v>
      </c>
    </row>
    <row r="27" spans="3:58" ht="15.75" thickBot="1">
      <c r="C27" s="488" t="s">
        <v>514</v>
      </c>
      <c r="D27" s="488" t="s">
        <v>681</v>
      </c>
      <c r="E27" s="487">
        <v>11</v>
      </c>
      <c r="F27" s="9">
        <v>2</v>
      </c>
      <c r="G27" s="9">
        <v>0</v>
      </c>
      <c r="H27" s="10">
        <f t="shared" si="11"/>
        <v>0.24</v>
      </c>
      <c r="I27" s="12">
        <v>220</v>
      </c>
      <c r="J27" s="51">
        <v>0.9</v>
      </c>
      <c r="K27" s="490">
        <f t="shared" si="14"/>
        <v>0.26666666666666666</v>
      </c>
      <c r="L27" s="490">
        <f t="shared" si="12"/>
        <v>2.9333333333333331</v>
      </c>
      <c r="M27" s="487">
        <v>3</v>
      </c>
      <c r="N27" s="51">
        <f t="shared" si="0"/>
        <v>0.69981850810863722</v>
      </c>
      <c r="O27" s="487">
        <v>1</v>
      </c>
      <c r="P27" s="490">
        <f t="shared" si="1"/>
        <v>0.69981850810863722</v>
      </c>
      <c r="Q27" s="9" t="s">
        <v>937</v>
      </c>
      <c r="R27" s="51">
        <v>20</v>
      </c>
      <c r="S27" s="523">
        <v>532.17999999999995</v>
      </c>
      <c r="T27" s="490">
        <f t="shared" si="2"/>
        <v>1</v>
      </c>
      <c r="U27" s="51">
        <f t="shared" si="3"/>
        <v>1.0810674053554938E-2</v>
      </c>
      <c r="V27" s="490">
        <f t="shared" si="13"/>
        <v>1.1038255066943674</v>
      </c>
      <c r="W27" s="489" t="s">
        <v>95</v>
      </c>
      <c r="X27" s="1"/>
      <c r="Y27" s="488" t="s">
        <v>514</v>
      </c>
      <c r="Z27" s="488" t="s">
        <v>681</v>
      </c>
      <c r="AA27" s="487">
        <v>11</v>
      </c>
      <c r="AB27" s="486">
        <f t="shared" si="4"/>
        <v>0.9</v>
      </c>
      <c r="AC27" s="485">
        <f t="shared" si="5"/>
        <v>3</v>
      </c>
      <c r="AD27" s="12">
        <v>220</v>
      </c>
      <c r="AE27" s="10">
        <f t="shared" si="6"/>
        <v>0.69981850810863722</v>
      </c>
      <c r="AF27" s="9" t="str">
        <f t="shared" si="7"/>
        <v>Cable de Cobre Encauchetado 12 AWG</v>
      </c>
      <c r="AG27" s="9">
        <v>5.32</v>
      </c>
      <c r="AH27" s="484">
        <f t="shared" si="15"/>
        <v>2.1494949494949491E-4</v>
      </c>
      <c r="AI27" s="484">
        <f t="shared" si="15"/>
        <v>2.1494949494949491E-4</v>
      </c>
      <c r="AJ27" s="484">
        <f t="shared" si="15"/>
        <v>2.1494949494949491E-4</v>
      </c>
      <c r="AK27" s="484">
        <f t="shared" si="15"/>
        <v>2.1494949494949491E-4</v>
      </c>
      <c r="AL27" s="484">
        <f t="shared" si="15"/>
        <v>2.1494949494949491E-4</v>
      </c>
      <c r="AM27" s="484">
        <f t="shared" si="15"/>
        <v>2.1494949494949491E-4</v>
      </c>
      <c r="AN27" s="484">
        <f t="shared" si="15"/>
        <v>2.1494949494949491E-4</v>
      </c>
      <c r="AO27" s="484">
        <f t="shared" si="15"/>
        <v>2.1494949494949491E-4</v>
      </c>
      <c r="AP27" s="484">
        <f t="shared" si="15"/>
        <v>9.9392646464646489E-3</v>
      </c>
      <c r="AQ27" s="484">
        <f t="shared" si="15"/>
        <v>4.9661931313131298E-2</v>
      </c>
      <c r="AR27" s="484">
        <f t="shared" si="16"/>
        <v>7.1199870707070706E-2</v>
      </c>
      <c r="AS27" s="484">
        <f t="shared" si="16"/>
        <v>7.4363927272727254E-2</v>
      </c>
      <c r="AT27" s="484">
        <f t="shared" si="16"/>
        <v>4.4571927272727255E-2</v>
      </c>
      <c r="AU27" s="484">
        <f t="shared" si="16"/>
        <v>1.4453204040404037E-2</v>
      </c>
      <c r="AV27" s="484">
        <f t="shared" si="16"/>
        <v>4.2130101010100993E-2</v>
      </c>
      <c r="AW27" s="484">
        <f t="shared" si="16"/>
        <v>7.7596767676767639E-2</v>
      </c>
      <c r="AX27" s="484">
        <f t="shared" si="16"/>
        <v>8.5979797979797962E-2</v>
      </c>
      <c r="AY27" s="484">
        <f t="shared" si="16"/>
        <v>8.2574997979797962E-2</v>
      </c>
      <c r="AZ27" s="484">
        <f t="shared" si="16"/>
        <v>6.2120404040404024E-2</v>
      </c>
      <c r="BA27" s="484">
        <f t="shared" si="16"/>
        <v>3.1993082828282816E-2</v>
      </c>
      <c r="BB27" s="484">
        <f t="shared" si="16"/>
        <v>2.2010828282828282E-3</v>
      </c>
      <c r="BC27" s="484">
        <f t="shared" si="16"/>
        <v>4.2130101010101015E-4</v>
      </c>
      <c r="BD27" s="484">
        <f t="shared" si="16"/>
        <v>3.095272727272726E-4</v>
      </c>
      <c r="BE27" s="484">
        <f t="shared" si="16"/>
        <v>2.1494949494949491E-4</v>
      </c>
      <c r="BF27" s="483">
        <f t="shared" si="10"/>
        <v>0.65145173333333306</v>
      </c>
    </row>
    <row r="28" spans="3:58" ht="15.75" thickBot="1">
      <c r="C28" s="488" t="s">
        <v>514</v>
      </c>
      <c r="D28" s="488" t="s">
        <v>512</v>
      </c>
      <c r="E28" s="487">
        <v>20</v>
      </c>
      <c r="F28" s="9">
        <v>59</v>
      </c>
      <c r="G28" s="9">
        <v>0</v>
      </c>
      <c r="H28" s="10">
        <f t="shared" si="11"/>
        <v>7.08</v>
      </c>
      <c r="I28" s="12">
        <v>380</v>
      </c>
      <c r="J28" s="51">
        <v>0.9</v>
      </c>
      <c r="K28" s="490">
        <f t="shared" si="14"/>
        <v>7.8666666666666663</v>
      </c>
      <c r="L28" s="490">
        <f t="shared" si="12"/>
        <v>157.33333333333331</v>
      </c>
      <c r="M28" s="499">
        <v>3</v>
      </c>
      <c r="N28" s="51">
        <f t="shared" si="0"/>
        <v>11.952163467434357</v>
      </c>
      <c r="O28" s="487">
        <v>1</v>
      </c>
      <c r="P28" s="490">
        <f t="shared" si="1"/>
        <v>11.952163467434357</v>
      </c>
      <c r="Q28" s="9" t="s">
        <v>373</v>
      </c>
      <c r="R28" s="51">
        <v>90</v>
      </c>
      <c r="S28" s="51">
        <v>90.91</v>
      </c>
      <c r="T28" s="490">
        <f t="shared" si="2"/>
        <v>1</v>
      </c>
      <c r="U28" s="51">
        <f t="shared" si="3"/>
        <v>9.9052446906740518E-2</v>
      </c>
      <c r="V28" s="490">
        <f t="shared" si="13"/>
        <v>1.2028779536011078</v>
      </c>
      <c r="W28" s="489" t="s">
        <v>95</v>
      </c>
      <c r="X28" s="1"/>
      <c r="Y28" s="488" t="s">
        <v>514</v>
      </c>
      <c r="Z28" s="488" t="s">
        <v>512</v>
      </c>
      <c r="AA28" s="487">
        <v>20</v>
      </c>
      <c r="AB28" s="486">
        <f t="shared" si="4"/>
        <v>0.9</v>
      </c>
      <c r="AC28" s="485">
        <f t="shared" si="5"/>
        <v>3</v>
      </c>
      <c r="AD28" s="12">
        <v>380</v>
      </c>
      <c r="AE28" s="10">
        <f t="shared" si="6"/>
        <v>11.952163467434357</v>
      </c>
      <c r="AF28" s="9" t="str">
        <f t="shared" si="7"/>
        <v>AL No 2 THHN SERIE 8000</v>
      </c>
      <c r="AG28" s="9">
        <v>0.85399999999999998</v>
      </c>
      <c r="AH28" s="484">
        <f t="shared" si="15"/>
        <v>1.8299624499846102E-2</v>
      </c>
      <c r="AI28" s="484">
        <f t="shared" si="15"/>
        <v>1.8299624499846102E-2</v>
      </c>
      <c r="AJ28" s="484">
        <f t="shared" si="15"/>
        <v>1.8299624499846102E-2</v>
      </c>
      <c r="AK28" s="484">
        <f t="shared" si="15"/>
        <v>1.8299624499846102E-2</v>
      </c>
      <c r="AL28" s="484">
        <f t="shared" si="15"/>
        <v>1.8299624499846102E-2</v>
      </c>
      <c r="AM28" s="484">
        <f t="shared" si="15"/>
        <v>1.8299624499846102E-2</v>
      </c>
      <c r="AN28" s="484">
        <f t="shared" si="15"/>
        <v>1.8299624499846102E-2</v>
      </c>
      <c r="AO28" s="484">
        <f t="shared" si="15"/>
        <v>1.8299624499846102E-2</v>
      </c>
      <c r="AP28" s="484">
        <f t="shared" si="15"/>
        <v>0.84617463687288375</v>
      </c>
      <c r="AQ28" s="484">
        <f t="shared" si="15"/>
        <v>4.2279452444444434</v>
      </c>
      <c r="AR28" s="484">
        <f t="shared" si="16"/>
        <v>6.0615676193290238</v>
      </c>
      <c r="AS28" s="484">
        <f t="shared" si="16"/>
        <v>6.3309380919667584</v>
      </c>
      <c r="AT28" s="484">
        <f t="shared" si="16"/>
        <v>3.7946101362880875</v>
      </c>
      <c r="AU28" s="484">
        <f t="shared" si="16"/>
        <v>1.2304667513696521</v>
      </c>
      <c r="AV28" s="484">
        <f t="shared" si="16"/>
        <v>3.5867264019698348</v>
      </c>
      <c r="AW28" s="484">
        <f t="shared" si="16"/>
        <v>6.6061644444444436</v>
      </c>
      <c r="AX28" s="484">
        <f t="shared" si="16"/>
        <v>7.3198497999384413</v>
      </c>
      <c r="AY28" s="484">
        <f t="shared" si="16"/>
        <v>7.0299837478608778</v>
      </c>
      <c r="AZ28" s="484">
        <f t="shared" si="16"/>
        <v>5.2885914804555236</v>
      </c>
      <c r="BA28" s="484">
        <f t="shared" si="16"/>
        <v>2.7237161105570937</v>
      </c>
      <c r="BB28" s="484">
        <f t="shared" si="16"/>
        <v>0.18738815487842408</v>
      </c>
      <c r="BC28" s="484">
        <f t="shared" si="16"/>
        <v>3.5867264019698371E-2</v>
      </c>
      <c r="BD28" s="484">
        <f t="shared" si="16"/>
        <v>2.6351459279778385E-2</v>
      </c>
      <c r="BE28" s="484">
        <f t="shared" si="16"/>
        <v>1.8299624499846102E-2</v>
      </c>
      <c r="BF28" s="483">
        <f t="shared" si="10"/>
        <v>55.461037964173578</v>
      </c>
    </row>
    <row r="29" spans="3:58" ht="15.75" thickBot="1">
      <c r="C29" s="488" t="s">
        <v>512</v>
      </c>
      <c r="D29" s="488" t="s">
        <v>680</v>
      </c>
      <c r="E29" s="487">
        <v>11</v>
      </c>
      <c r="F29" s="9">
        <v>2</v>
      </c>
      <c r="G29" s="9">
        <v>0</v>
      </c>
      <c r="H29" s="10">
        <f t="shared" si="11"/>
        <v>0.24</v>
      </c>
      <c r="I29" s="12">
        <v>220</v>
      </c>
      <c r="J29" s="51">
        <v>0.9</v>
      </c>
      <c r="K29" s="490">
        <f t="shared" si="14"/>
        <v>0.26666666666666666</v>
      </c>
      <c r="L29" s="490">
        <f t="shared" si="12"/>
        <v>2.9333333333333331</v>
      </c>
      <c r="M29" s="487">
        <v>3</v>
      </c>
      <c r="N29" s="51">
        <f t="shared" si="0"/>
        <v>0.69981850810863722</v>
      </c>
      <c r="O29" s="487">
        <v>1</v>
      </c>
      <c r="P29" s="490">
        <f t="shared" si="1"/>
        <v>0.69981850810863722</v>
      </c>
      <c r="Q29" s="9" t="s">
        <v>937</v>
      </c>
      <c r="R29" s="51">
        <v>20</v>
      </c>
      <c r="S29" s="523">
        <v>532.17999999999995</v>
      </c>
      <c r="T29" s="490">
        <f t="shared" si="2"/>
        <v>1</v>
      </c>
      <c r="U29" s="51">
        <f t="shared" si="3"/>
        <v>1.0810674053554938E-2</v>
      </c>
      <c r="V29" s="490">
        <f t="shared" si="13"/>
        <v>1.2136886276546628</v>
      </c>
      <c r="W29" s="489" t="s">
        <v>95</v>
      </c>
      <c r="X29" s="1"/>
      <c r="Y29" s="488" t="s">
        <v>512</v>
      </c>
      <c r="Z29" s="488" t="s">
        <v>680</v>
      </c>
      <c r="AA29" s="487">
        <v>11</v>
      </c>
      <c r="AB29" s="486">
        <f t="shared" si="4"/>
        <v>0.9</v>
      </c>
      <c r="AC29" s="485">
        <f t="shared" si="5"/>
        <v>3</v>
      </c>
      <c r="AD29" s="12">
        <v>220</v>
      </c>
      <c r="AE29" s="10">
        <f t="shared" si="6"/>
        <v>0.69981850810863722</v>
      </c>
      <c r="AF29" s="9" t="str">
        <f t="shared" si="7"/>
        <v>Cable de Cobre Encauchetado 12 AWG</v>
      </c>
      <c r="AG29" s="9">
        <v>5.32</v>
      </c>
      <c r="AH29" s="484">
        <f t="shared" si="15"/>
        <v>2.1494949494949491E-4</v>
      </c>
      <c r="AI29" s="484">
        <f t="shared" si="15"/>
        <v>2.1494949494949491E-4</v>
      </c>
      <c r="AJ29" s="484">
        <f t="shared" si="15"/>
        <v>2.1494949494949491E-4</v>
      </c>
      <c r="AK29" s="484">
        <f t="shared" si="15"/>
        <v>2.1494949494949491E-4</v>
      </c>
      <c r="AL29" s="484">
        <f t="shared" si="15"/>
        <v>2.1494949494949491E-4</v>
      </c>
      <c r="AM29" s="484">
        <f t="shared" si="15"/>
        <v>2.1494949494949491E-4</v>
      </c>
      <c r="AN29" s="484">
        <f t="shared" si="15"/>
        <v>2.1494949494949491E-4</v>
      </c>
      <c r="AO29" s="484">
        <f t="shared" si="15"/>
        <v>2.1494949494949491E-4</v>
      </c>
      <c r="AP29" s="484">
        <f t="shared" si="15"/>
        <v>9.9392646464646489E-3</v>
      </c>
      <c r="AQ29" s="484">
        <f t="shared" si="15"/>
        <v>4.9661931313131298E-2</v>
      </c>
      <c r="AR29" s="484">
        <f t="shared" si="16"/>
        <v>7.1199870707070706E-2</v>
      </c>
      <c r="AS29" s="484">
        <f t="shared" si="16"/>
        <v>7.4363927272727254E-2</v>
      </c>
      <c r="AT29" s="484">
        <f t="shared" si="16"/>
        <v>4.4571927272727255E-2</v>
      </c>
      <c r="AU29" s="484">
        <f t="shared" si="16"/>
        <v>1.4453204040404037E-2</v>
      </c>
      <c r="AV29" s="484">
        <f t="shared" si="16"/>
        <v>4.2130101010100993E-2</v>
      </c>
      <c r="AW29" s="484">
        <f t="shared" si="16"/>
        <v>7.7596767676767639E-2</v>
      </c>
      <c r="AX29" s="484">
        <f t="shared" si="16"/>
        <v>8.5979797979797962E-2</v>
      </c>
      <c r="AY29" s="484">
        <f t="shared" si="16"/>
        <v>8.2574997979797962E-2</v>
      </c>
      <c r="AZ29" s="484">
        <f t="shared" si="16"/>
        <v>6.2120404040404024E-2</v>
      </c>
      <c r="BA29" s="484">
        <f t="shared" si="16"/>
        <v>3.1993082828282816E-2</v>
      </c>
      <c r="BB29" s="484">
        <f t="shared" si="16"/>
        <v>2.2010828282828282E-3</v>
      </c>
      <c r="BC29" s="484">
        <f t="shared" si="16"/>
        <v>4.2130101010101015E-4</v>
      </c>
      <c r="BD29" s="484">
        <f t="shared" si="16"/>
        <v>3.095272727272726E-4</v>
      </c>
      <c r="BE29" s="484">
        <f t="shared" si="16"/>
        <v>2.1494949494949491E-4</v>
      </c>
      <c r="BF29" s="483">
        <f t="shared" si="10"/>
        <v>0.65145173333333306</v>
      </c>
    </row>
    <row r="30" spans="3:58" ht="15.75" thickBot="1">
      <c r="C30" s="488" t="s">
        <v>512</v>
      </c>
      <c r="D30" s="488" t="s">
        <v>510</v>
      </c>
      <c r="E30" s="487">
        <v>20</v>
      </c>
      <c r="F30" s="9">
        <v>57</v>
      </c>
      <c r="G30" s="9">
        <v>0</v>
      </c>
      <c r="H30" s="10">
        <f t="shared" si="11"/>
        <v>6.84</v>
      </c>
      <c r="I30" s="12">
        <v>380</v>
      </c>
      <c r="J30" s="51">
        <v>0.9</v>
      </c>
      <c r="K30" s="490">
        <f t="shared" si="14"/>
        <v>7.6</v>
      </c>
      <c r="L30" s="490">
        <f t="shared" si="12"/>
        <v>152</v>
      </c>
      <c r="M30" s="499">
        <v>3</v>
      </c>
      <c r="N30" s="51">
        <f t="shared" si="0"/>
        <v>11.547005383792515</v>
      </c>
      <c r="O30" s="487">
        <v>1</v>
      </c>
      <c r="P30" s="490">
        <f t="shared" si="1"/>
        <v>11.547005383792515</v>
      </c>
      <c r="Q30" s="9" t="s">
        <v>373</v>
      </c>
      <c r="R30" s="51">
        <v>90</v>
      </c>
      <c r="S30" s="51">
        <v>90.91</v>
      </c>
      <c r="T30" s="490">
        <f t="shared" si="2"/>
        <v>1</v>
      </c>
      <c r="U30" s="51">
        <f t="shared" si="3"/>
        <v>9.5694736842105263E-2</v>
      </c>
      <c r="V30" s="490">
        <f t="shared" si="13"/>
        <v>1.3093833644967681</v>
      </c>
      <c r="W30" s="489" t="s">
        <v>95</v>
      </c>
      <c r="X30" s="1"/>
      <c r="Y30" s="488" t="s">
        <v>512</v>
      </c>
      <c r="Z30" s="488" t="s">
        <v>510</v>
      </c>
      <c r="AA30" s="487">
        <v>20</v>
      </c>
      <c r="AB30" s="486">
        <f t="shared" si="4"/>
        <v>0.9</v>
      </c>
      <c r="AC30" s="485">
        <f t="shared" si="5"/>
        <v>3</v>
      </c>
      <c r="AD30" s="12">
        <v>380</v>
      </c>
      <c r="AE30" s="10">
        <f t="shared" si="6"/>
        <v>11.547005383792515</v>
      </c>
      <c r="AF30" s="9" t="str">
        <f t="shared" si="7"/>
        <v>AL No 2 THHN SERIE 8000</v>
      </c>
      <c r="AG30" s="9">
        <v>0.85399999999999998</v>
      </c>
      <c r="AH30" s="484">
        <f t="shared" ref="AH30:AQ39" si="17">$AC30*($AE30*AH$9)^2*$AG30*$AA30/1000</f>
        <v>1.7079999999999998E-2</v>
      </c>
      <c r="AI30" s="484">
        <f t="shared" si="17"/>
        <v>1.7079999999999998E-2</v>
      </c>
      <c r="AJ30" s="484">
        <f t="shared" si="17"/>
        <v>1.7079999999999998E-2</v>
      </c>
      <c r="AK30" s="484">
        <f t="shared" si="17"/>
        <v>1.7079999999999998E-2</v>
      </c>
      <c r="AL30" s="484">
        <f t="shared" si="17"/>
        <v>1.7079999999999998E-2</v>
      </c>
      <c r="AM30" s="484">
        <f t="shared" si="17"/>
        <v>1.7079999999999998E-2</v>
      </c>
      <c r="AN30" s="484">
        <f t="shared" si="17"/>
        <v>1.7079999999999998E-2</v>
      </c>
      <c r="AO30" s="484">
        <f t="shared" si="17"/>
        <v>1.7079999999999998E-2</v>
      </c>
      <c r="AP30" s="484">
        <f t="shared" si="17"/>
        <v>0.78977919999999979</v>
      </c>
      <c r="AQ30" s="484">
        <f t="shared" si="17"/>
        <v>3.9461632000000004</v>
      </c>
      <c r="AR30" s="484">
        <f t="shared" ref="AR30:BE39" si="18">$AC30*($AE30*AR$9)^2*$AG30*$AA30/1000</f>
        <v>5.6575791999999998</v>
      </c>
      <c r="AS30" s="484">
        <f t="shared" si="18"/>
        <v>5.9089968000000006</v>
      </c>
      <c r="AT30" s="484">
        <f t="shared" si="18"/>
        <v>3.541708799999999</v>
      </c>
      <c r="AU30" s="484">
        <f t="shared" si="18"/>
        <v>1.1484591999999993</v>
      </c>
      <c r="AV30" s="484">
        <f t="shared" si="18"/>
        <v>3.3476799999999995</v>
      </c>
      <c r="AW30" s="484">
        <f t="shared" si="18"/>
        <v>6.1658799999999987</v>
      </c>
      <c r="AX30" s="484">
        <f t="shared" si="18"/>
        <v>6.831999999999999</v>
      </c>
      <c r="AY30" s="484">
        <f t="shared" si="18"/>
        <v>6.5614527999999988</v>
      </c>
      <c r="AZ30" s="484">
        <f t="shared" si="18"/>
        <v>4.9361199999999998</v>
      </c>
      <c r="BA30" s="484">
        <f t="shared" si="18"/>
        <v>2.5421871999999994</v>
      </c>
      <c r="BB30" s="484">
        <f t="shared" si="18"/>
        <v>0.17489919999999998</v>
      </c>
      <c r="BC30" s="484">
        <f t="shared" si="18"/>
        <v>3.3476800000000001E-2</v>
      </c>
      <c r="BD30" s="484">
        <f t="shared" si="18"/>
        <v>2.4595199999999991E-2</v>
      </c>
      <c r="BE30" s="484">
        <f t="shared" si="18"/>
        <v>1.7079999999999998E-2</v>
      </c>
      <c r="BF30" s="483">
        <f t="shared" si="10"/>
        <v>51.764697599999998</v>
      </c>
    </row>
    <row r="31" spans="3:58" ht="15.75" thickBot="1">
      <c r="C31" s="488" t="s">
        <v>510</v>
      </c>
      <c r="D31" s="488" t="s">
        <v>679</v>
      </c>
      <c r="E31" s="487">
        <v>11</v>
      </c>
      <c r="F31" s="9">
        <v>2</v>
      </c>
      <c r="G31" s="9">
        <v>0</v>
      </c>
      <c r="H31" s="10">
        <f t="shared" si="11"/>
        <v>0.24</v>
      </c>
      <c r="I31" s="12">
        <v>220</v>
      </c>
      <c r="J31" s="51">
        <v>0.9</v>
      </c>
      <c r="K31" s="490">
        <f t="shared" si="14"/>
        <v>0.26666666666666666</v>
      </c>
      <c r="L31" s="490">
        <f t="shared" si="12"/>
        <v>2.9333333333333331</v>
      </c>
      <c r="M31" s="487">
        <v>3</v>
      </c>
      <c r="N31" s="51">
        <f t="shared" si="0"/>
        <v>0.69981850810863722</v>
      </c>
      <c r="O31" s="487">
        <v>1</v>
      </c>
      <c r="P31" s="490">
        <f t="shared" si="1"/>
        <v>0.69981850810863722</v>
      </c>
      <c r="Q31" s="9" t="s">
        <v>937</v>
      </c>
      <c r="R31" s="51">
        <v>20</v>
      </c>
      <c r="S31" s="523">
        <v>532.17999999999995</v>
      </c>
      <c r="T31" s="490">
        <f t="shared" si="2"/>
        <v>1</v>
      </c>
      <c r="U31" s="51">
        <f t="shared" si="3"/>
        <v>1.0810674053554938E-2</v>
      </c>
      <c r="V31" s="490">
        <f t="shared" si="13"/>
        <v>1.320194038550323</v>
      </c>
      <c r="W31" s="489" t="s">
        <v>95</v>
      </c>
      <c r="X31" s="1"/>
      <c r="Y31" s="488" t="s">
        <v>510</v>
      </c>
      <c r="Z31" s="488" t="s">
        <v>679</v>
      </c>
      <c r="AA31" s="487">
        <v>11</v>
      </c>
      <c r="AB31" s="486">
        <f t="shared" si="4"/>
        <v>0.9</v>
      </c>
      <c r="AC31" s="485">
        <f t="shared" si="5"/>
        <v>3</v>
      </c>
      <c r="AD31" s="12">
        <v>220</v>
      </c>
      <c r="AE31" s="10">
        <f t="shared" si="6"/>
        <v>0.69981850810863722</v>
      </c>
      <c r="AF31" s="9" t="str">
        <f t="shared" si="7"/>
        <v>Cable de Cobre Encauchetado 12 AWG</v>
      </c>
      <c r="AG31" s="9">
        <v>5.32</v>
      </c>
      <c r="AH31" s="484">
        <f t="shared" si="17"/>
        <v>2.1494949494949491E-4</v>
      </c>
      <c r="AI31" s="484">
        <f t="shared" si="17"/>
        <v>2.1494949494949491E-4</v>
      </c>
      <c r="AJ31" s="484">
        <f t="shared" si="17"/>
        <v>2.1494949494949491E-4</v>
      </c>
      <c r="AK31" s="484">
        <f t="shared" si="17"/>
        <v>2.1494949494949491E-4</v>
      </c>
      <c r="AL31" s="484">
        <f t="shared" si="17"/>
        <v>2.1494949494949491E-4</v>
      </c>
      <c r="AM31" s="484">
        <f t="shared" si="17"/>
        <v>2.1494949494949491E-4</v>
      </c>
      <c r="AN31" s="484">
        <f t="shared" si="17"/>
        <v>2.1494949494949491E-4</v>
      </c>
      <c r="AO31" s="484">
        <f t="shared" si="17"/>
        <v>2.1494949494949491E-4</v>
      </c>
      <c r="AP31" s="484">
        <f t="shared" si="17"/>
        <v>9.9392646464646489E-3</v>
      </c>
      <c r="AQ31" s="484">
        <f t="shared" si="17"/>
        <v>4.9661931313131298E-2</v>
      </c>
      <c r="AR31" s="484">
        <f t="shared" si="18"/>
        <v>7.1199870707070706E-2</v>
      </c>
      <c r="AS31" s="484">
        <f t="shared" si="18"/>
        <v>7.4363927272727254E-2</v>
      </c>
      <c r="AT31" s="484">
        <f t="shared" si="18"/>
        <v>4.4571927272727255E-2</v>
      </c>
      <c r="AU31" s="484">
        <f t="shared" si="18"/>
        <v>1.4453204040404037E-2</v>
      </c>
      <c r="AV31" s="484">
        <f t="shared" si="18"/>
        <v>4.2130101010100993E-2</v>
      </c>
      <c r="AW31" s="484">
        <f t="shared" si="18"/>
        <v>7.7596767676767639E-2</v>
      </c>
      <c r="AX31" s="484">
        <f t="shared" si="18"/>
        <v>8.5979797979797962E-2</v>
      </c>
      <c r="AY31" s="484">
        <f t="shared" si="18"/>
        <v>8.2574997979797962E-2</v>
      </c>
      <c r="AZ31" s="484">
        <f t="shared" si="18"/>
        <v>6.2120404040404024E-2</v>
      </c>
      <c r="BA31" s="484">
        <f t="shared" si="18"/>
        <v>3.1993082828282816E-2</v>
      </c>
      <c r="BB31" s="484">
        <f t="shared" si="18"/>
        <v>2.2010828282828282E-3</v>
      </c>
      <c r="BC31" s="484">
        <f t="shared" si="18"/>
        <v>4.2130101010101015E-4</v>
      </c>
      <c r="BD31" s="484">
        <f t="shared" si="18"/>
        <v>3.095272727272726E-4</v>
      </c>
      <c r="BE31" s="484">
        <f t="shared" si="18"/>
        <v>2.1494949494949491E-4</v>
      </c>
      <c r="BF31" s="483">
        <f t="shared" si="10"/>
        <v>0.65145173333333306</v>
      </c>
    </row>
    <row r="32" spans="3:58" ht="15.75" thickBot="1">
      <c r="C32" s="488" t="s">
        <v>510</v>
      </c>
      <c r="D32" s="488" t="s">
        <v>508</v>
      </c>
      <c r="E32" s="487">
        <v>20</v>
      </c>
      <c r="F32" s="9">
        <v>55</v>
      </c>
      <c r="G32" s="9">
        <v>0</v>
      </c>
      <c r="H32" s="10">
        <f t="shared" si="11"/>
        <v>6.6</v>
      </c>
      <c r="I32" s="12">
        <v>380</v>
      </c>
      <c r="J32" s="51">
        <v>0.9</v>
      </c>
      <c r="K32" s="490">
        <f t="shared" si="14"/>
        <v>7.333333333333333</v>
      </c>
      <c r="L32" s="490">
        <f t="shared" si="12"/>
        <v>146.66666666666666</v>
      </c>
      <c r="M32" s="499">
        <v>3</v>
      </c>
      <c r="N32" s="51">
        <f t="shared" si="0"/>
        <v>11.141847300150671</v>
      </c>
      <c r="O32" s="487">
        <v>1</v>
      </c>
      <c r="P32" s="490">
        <f t="shared" si="1"/>
        <v>11.141847300150671</v>
      </c>
      <c r="Q32" s="9" t="s">
        <v>373</v>
      </c>
      <c r="R32" s="51">
        <v>90</v>
      </c>
      <c r="S32" s="51">
        <v>90.91</v>
      </c>
      <c r="T32" s="490">
        <f t="shared" si="2"/>
        <v>1</v>
      </c>
      <c r="U32" s="51">
        <f t="shared" si="3"/>
        <v>9.233702677746998E-2</v>
      </c>
      <c r="V32" s="490">
        <f t="shared" si="13"/>
        <v>1.4125310653277929</v>
      </c>
      <c r="W32" s="489" t="s">
        <v>95</v>
      </c>
      <c r="X32" s="1"/>
      <c r="Y32" s="488" t="s">
        <v>510</v>
      </c>
      <c r="Z32" s="488" t="s">
        <v>508</v>
      </c>
      <c r="AA32" s="487">
        <v>20</v>
      </c>
      <c r="AB32" s="486">
        <f t="shared" si="4"/>
        <v>0.9</v>
      </c>
      <c r="AC32" s="485">
        <f t="shared" si="5"/>
        <v>3</v>
      </c>
      <c r="AD32" s="12">
        <v>380</v>
      </c>
      <c r="AE32" s="10">
        <f t="shared" si="6"/>
        <v>11.141847300150671</v>
      </c>
      <c r="AF32" s="9" t="str">
        <f t="shared" si="7"/>
        <v>AL No 2 THHN SERIE 8000</v>
      </c>
      <c r="AG32" s="9">
        <v>0.85399999999999998</v>
      </c>
      <c r="AH32" s="484">
        <f t="shared" si="17"/>
        <v>1.5902431517389959E-2</v>
      </c>
      <c r="AI32" s="484">
        <f t="shared" si="17"/>
        <v>1.5902431517389959E-2</v>
      </c>
      <c r="AJ32" s="484">
        <f t="shared" si="17"/>
        <v>1.5902431517389959E-2</v>
      </c>
      <c r="AK32" s="484">
        <f t="shared" si="17"/>
        <v>1.5902431517389959E-2</v>
      </c>
      <c r="AL32" s="484">
        <f t="shared" si="17"/>
        <v>1.5902431517389959E-2</v>
      </c>
      <c r="AM32" s="484">
        <f t="shared" si="17"/>
        <v>1.5902431517389959E-2</v>
      </c>
      <c r="AN32" s="484">
        <f t="shared" si="17"/>
        <v>1.5902431517389959E-2</v>
      </c>
      <c r="AO32" s="484">
        <f t="shared" si="17"/>
        <v>1.5902431517389959E-2</v>
      </c>
      <c r="AP32" s="484">
        <f t="shared" si="17"/>
        <v>0.73532843336411191</v>
      </c>
      <c r="AQ32" s="484">
        <f t="shared" si="17"/>
        <v>3.6740977777777761</v>
      </c>
      <c r="AR32" s="484">
        <f t="shared" si="18"/>
        <v>5.2675214158202506</v>
      </c>
      <c r="AS32" s="484">
        <f t="shared" si="18"/>
        <v>5.5016052077562305</v>
      </c>
      <c r="AT32" s="484">
        <f t="shared" si="18"/>
        <v>3.2975281994459817</v>
      </c>
      <c r="AU32" s="484">
        <f t="shared" si="18"/>
        <v>1.0692794952293008</v>
      </c>
      <c r="AV32" s="484">
        <f t="shared" si="18"/>
        <v>3.1168765774084322</v>
      </c>
      <c r="AW32" s="484">
        <f t="shared" si="18"/>
        <v>5.740777777777776</v>
      </c>
      <c r="AX32" s="484">
        <f t="shared" si="18"/>
        <v>6.3609726069559835</v>
      </c>
      <c r="AY32" s="484">
        <f t="shared" si="18"/>
        <v>6.1090780917205265</v>
      </c>
      <c r="AZ32" s="484">
        <f t="shared" si="18"/>
        <v>4.5958027085256985</v>
      </c>
      <c r="BA32" s="484">
        <f t="shared" si="18"/>
        <v>2.3669179070483213</v>
      </c>
      <c r="BB32" s="484">
        <f t="shared" si="18"/>
        <v>0.1628408987380732</v>
      </c>
      <c r="BC32" s="484">
        <f t="shared" si="18"/>
        <v>3.1168765774084336E-2</v>
      </c>
      <c r="BD32" s="484">
        <f t="shared" si="18"/>
        <v>2.289950138504154E-2</v>
      </c>
      <c r="BE32" s="484">
        <f t="shared" si="18"/>
        <v>1.5902431517389959E-2</v>
      </c>
      <c r="BF32" s="483">
        <f t="shared" si="10"/>
        <v>48.195817248384095</v>
      </c>
    </row>
    <row r="33" spans="3:58" ht="15.75" thickBot="1">
      <c r="C33" s="488" t="s">
        <v>508</v>
      </c>
      <c r="D33" s="488" t="s">
        <v>678</v>
      </c>
      <c r="E33" s="487">
        <v>11</v>
      </c>
      <c r="F33" s="9">
        <v>2</v>
      </c>
      <c r="G33" s="9">
        <v>0</v>
      </c>
      <c r="H33" s="10">
        <f t="shared" si="11"/>
        <v>0.24</v>
      </c>
      <c r="I33" s="12">
        <v>220</v>
      </c>
      <c r="J33" s="51">
        <v>0.9</v>
      </c>
      <c r="K33" s="490">
        <f t="shared" si="14"/>
        <v>0.26666666666666666</v>
      </c>
      <c r="L33" s="490">
        <f t="shared" si="12"/>
        <v>2.9333333333333331</v>
      </c>
      <c r="M33" s="487">
        <v>3</v>
      </c>
      <c r="N33" s="51">
        <f t="shared" si="0"/>
        <v>0.69981850810863722</v>
      </c>
      <c r="O33" s="487">
        <v>1</v>
      </c>
      <c r="P33" s="490">
        <f t="shared" si="1"/>
        <v>0.69981850810863722</v>
      </c>
      <c r="Q33" s="9" t="s">
        <v>937</v>
      </c>
      <c r="R33" s="51">
        <v>20</v>
      </c>
      <c r="S33" s="523">
        <v>532.17999999999995</v>
      </c>
      <c r="T33" s="490">
        <f t="shared" si="2"/>
        <v>1</v>
      </c>
      <c r="U33" s="51">
        <f t="shared" si="3"/>
        <v>1.0810674053554938E-2</v>
      </c>
      <c r="V33" s="490">
        <f t="shared" si="13"/>
        <v>1.4233417393813479</v>
      </c>
      <c r="W33" s="489" t="s">
        <v>95</v>
      </c>
      <c r="X33" s="1"/>
      <c r="Y33" s="488" t="s">
        <v>508</v>
      </c>
      <c r="Z33" s="488" t="s">
        <v>678</v>
      </c>
      <c r="AA33" s="487">
        <v>11</v>
      </c>
      <c r="AB33" s="486">
        <f t="shared" si="4"/>
        <v>0.9</v>
      </c>
      <c r="AC33" s="485">
        <f t="shared" si="5"/>
        <v>3</v>
      </c>
      <c r="AD33" s="12">
        <v>220</v>
      </c>
      <c r="AE33" s="10">
        <f t="shared" si="6"/>
        <v>0.69981850810863722</v>
      </c>
      <c r="AF33" s="9" t="str">
        <f t="shared" si="7"/>
        <v>Cable de Cobre Encauchetado 12 AWG</v>
      </c>
      <c r="AG33" s="9">
        <v>5.32</v>
      </c>
      <c r="AH33" s="484">
        <f t="shared" si="17"/>
        <v>2.1494949494949491E-4</v>
      </c>
      <c r="AI33" s="484">
        <f t="shared" si="17"/>
        <v>2.1494949494949491E-4</v>
      </c>
      <c r="AJ33" s="484">
        <f t="shared" si="17"/>
        <v>2.1494949494949491E-4</v>
      </c>
      <c r="AK33" s="484">
        <f t="shared" si="17"/>
        <v>2.1494949494949491E-4</v>
      </c>
      <c r="AL33" s="484">
        <f t="shared" si="17"/>
        <v>2.1494949494949491E-4</v>
      </c>
      <c r="AM33" s="484">
        <f t="shared" si="17"/>
        <v>2.1494949494949491E-4</v>
      </c>
      <c r="AN33" s="484">
        <f t="shared" si="17"/>
        <v>2.1494949494949491E-4</v>
      </c>
      <c r="AO33" s="484">
        <f t="shared" si="17"/>
        <v>2.1494949494949491E-4</v>
      </c>
      <c r="AP33" s="484">
        <f t="shared" si="17"/>
        <v>9.9392646464646489E-3</v>
      </c>
      <c r="AQ33" s="484">
        <f t="shared" si="17"/>
        <v>4.9661931313131298E-2</v>
      </c>
      <c r="AR33" s="484">
        <f t="shared" si="18"/>
        <v>7.1199870707070706E-2</v>
      </c>
      <c r="AS33" s="484">
        <f t="shared" si="18"/>
        <v>7.4363927272727254E-2</v>
      </c>
      <c r="AT33" s="484">
        <f t="shared" si="18"/>
        <v>4.4571927272727255E-2</v>
      </c>
      <c r="AU33" s="484">
        <f t="shared" si="18"/>
        <v>1.4453204040404037E-2</v>
      </c>
      <c r="AV33" s="484">
        <f t="shared" si="18"/>
        <v>4.2130101010100993E-2</v>
      </c>
      <c r="AW33" s="484">
        <f t="shared" si="18"/>
        <v>7.7596767676767639E-2</v>
      </c>
      <c r="AX33" s="484">
        <f t="shared" si="18"/>
        <v>8.5979797979797962E-2</v>
      </c>
      <c r="AY33" s="484">
        <f t="shared" si="18"/>
        <v>8.2574997979797962E-2</v>
      </c>
      <c r="AZ33" s="484">
        <f t="shared" si="18"/>
        <v>6.2120404040404024E-2</v>
      </c>
      <c r="BA33" s="484">
        <f t="shared" si="18"/>
        <v>3.1993082828282816E-2</v>
      </c>
      <c r="BB33" s="484">
        <f t="shared" si="18"/>
        <v>2.2010828282828282E-3</v>
      </c>
      <c r="BC33" s="484">
        <f t="shared" si="18"/>
        <v>4.2130101010101015E-4</v>
      </c>
      <c r="BD33" s="484">
        <f t="shared" si="18"/>
        <v>3.095272727272726E-4</v>
      </c>
      <c r="BE33" s="484">
        <f t="shared" si="18"/>
        <v>2.1494949494949491E-4</v>
      </c>
      <c r="BF33" s="483">
        <f t="shared" si="10"/>
        <v>0.65145173333333306</v>
      </c>
    </row>
    <row r="34" spans="3:58" ht="15.75" thickBot="1">
      <c r="C34" s="488" t="s">
        <v>508</v>
      </c>
      <c r="D34" s="488" t="s">
        <v>506</v>
      </c>
      <c r="E34" s="487">
        <v>20</v>
      </c>
      <c r="F34" s="9">
        <v>53</v>
      </c>
      <c r="G34" s="9">
        <v>0</v>
      </c>
      <c r="H34" s="10">
        <f t="shared" si="11"/>
        <v>6.36</v>
      </c>
      <c r="I34" s="12">
        <v>380</v>
      </c>
      <c r="J34" s="51">
        <v>0.9</v>
      </c>
      <c r="K34" s="490">
        <f t="shared" si="14"/>
        <v>7.0666666666666664</v>
      </c>
      <c r="L34" s="490">
        <f t="shared" si="12"/>
        <v>141.33333333333331</v>
      </c>
      <c r="M34" s="499">
        <v>3</v>
      </c>
      <c r="N34" s="51">
        <f t="shared" si="0"/>
        <v>10.736689216508829</v>
      </c>
      <c r="O34" s="487">
        <v>1</v>
      </c>
      <c r="P34" s="490">
        <f t="shared" si="1"/>
        <v>10.736689216508829</v>
      </c>
      <c r="Q34" s="9" t="s">
        <v>373</v>
      </c>
      <c r="R34" s="51">
        <v>90</v>
      </c>
      <c r="S34" s="51">
        <v>90.91</v>
      </c>
      <c r="T34" s="490">
        <f t="shared" si="2"/>
        <v>1</v>
      </c>
      <c r="U34" s="51">
        <f t="shared" si="3"/>
        <v>8.8979316712834697E-2</v>
      </c>
      <c r="V34" s="490">
        <f t="shared" si="13"/>
        <v>1.5123210560941827</v>
      </c>
      <c r="W34" s="489" t="s">
        <v>95</v>
      </c>
      <c r="X34" s="1"/>
      <c r="Y34" s="488" t="s">
        <v>508</v>
      </c>
      <c r="Z34" s="488" t="s">
        <v>506</v>
      </c>
      <c r="AA34" s="487">
        <v>20</v>
      </c>
      <c r="AB34" s="486">
        <f t="shared" si="4"/>
        <v>0.9</v>
      </c>
      <c r="AC34" s="485">
        <f t="shared" si="5"/>
        <v>3</v>
      </c>
      <c r="AD34" s="12">
        <v>380</v>
      </c>
      <c r="AE34" s="10">
        <f t="shared" si="6"/>
        <v>10.736689216508829</v>
      </c>
      <c r="AF34" s="9" t="str">
        <f t="shared" si="7"/>
        <v>AL No 2 THHN SERIE 8000</v>
      </c>
      <c r="AG34" s="9">
        <v>0.85399999999999998</v>
      </c>
      <c r="AH34" s="484">
        <f t="shared" si="17"/>
        <v>1.4766919052016004E-2</v>
      </c>
      <c r="AI34" s="484">
        <f t="shared" si="17"/>
        <v>1.4766919052016004E-2</v>
      </c>
      <c r="AJ34" s="484">
        <f t="shared" si="17"/>
        <v>1.4766919052016004E-2</v>
      </c>
      <c r="AK34" s="484">
        <f t="shared" si="17"/>
        <v>1.4766919052016004E-2</v>
      </c>
      <c r="AL34" s="484">
        <f t="shared" si="17"/>
        <v>1.4766919052016004E-2</v>
      </c>
      <c r="AM34" s="484">
        <f t="shared" si="17"/>
        <v>1.4766919052016004E-2</v>
      </c>
      <c r="AN34" s="484">
        <f t="shared" si="17"/>
        <v>1.4766919052016004E-2</v>
      </c>
      <c r="AO34" s="484">
        <f t="shared" si="17"/>
        <v>1.4766919052016004E-2</v>
      </c>
      <c r="AP34" s="484">
        <f t="shared" si="17"/>
        <v>0.6828223369652201</v>
      </c>
      <c r="AQ34" s="484">
        <f t="shared" si="17"/>
        <v>3.4117489777777781</v>
      </c>
      <c r="AR34" s="484">
        <f t="shared" si="18"/>
        <v>4.8913942667897805</v>
      </c>
      <c r="AS34" s="484">
        <f t="shared" si="18"/>
        <v>5.1087633152354561</v>
      </c>
      <c r="AT34" s="484">
        <f t="shared" si="18"/>
        <v>3.062068334626038</v>
      </c>
      <c r="AU34" s="484">
        <f t="shared" si="18"/>
        <v>0.9929276370575556</v>
      </c>
      <c r="AV34" s="484">
        <f t="shared" si="18"/>
        <v>2.8943161341951362</v>
      </c>
      <c r="AW34" s="484">
        <f t="shared" si="18"/>
        <v>5.3308577777777746</v>
      </c>
      <c r="AX34" s="484">
        <f t="shared" si="18"/>
        <v>5.9067676208064004</v>
      </c>
      <c r="AY34" s="484">
        <f t="shared" si="18"/>
        <v>5.6728596230224664</v>
      </c>
      <c r="AZ34" s="484">
        <f t="shared" si="18"/>
        <v>4.267639606032624</v>
      </c>
      <c r="BA34" s="484">
        <f t="shared" si="18"/>
        <v>2.1979082317020615</v>
      </c>
      <c r="BB34" s="484">
        <f t="shared" si="18"/>
        <v>0.15121325109264386</v>
      </c>
      <c r="BC34" s="484">
        <f t="shared" si="18"/>
        <v>2.8943161341951365E-2</v>
      </c>
      <c r="BD34" s="484">
        <f t="shared" si="18"/>
        <v>2.1264363434903042E-2</v>
      </c>
      <c r="BE34" s="484">
        <f t="shared" si="18"/>
        <v>1.4766919052016004E-2</v>
      </c>
      <c r="BF34" s="483">
        <f t="shared" si="10"/>
        <v>44.754396909325926</v>
      </c>
    </row>
    <row r="35" spans="3:58" ht="15.75" thickBot="1">
      <c r="C35" s="488" t="s">
        <v>506</v>
      </c>
      <c r="D35" s="488" t="s">
        <v>677</v>
      </c>
      <c r="E35" s="487">
        <v>11</v>
      </c>
      <c r="F35" s="9">
        <v>2</v>
      </c>
      <c r="G35" s="9">
        <v>0</v>
      </c>
      <c r="H35" s="10">
        <f t="shared" si="11"/>
        <v>0.24</v>
      </c>
      <c r="I35" s="12">
        <v>220</v>
      </c>
      <c r="J35" s="51">
        <v>0.9</v>
      </c>
      <c r="K35" s="490">
        <f t="shared" si="14"/>
        <v>0.26666666666666666</v>
      </c>
      <c r="L35" s="490">
        <f t="shared" si="12"/>
        <v>2.9333333333333331</v>
      </c>
      <c r="M35" s="487">
        <v>3</v>
      </c>
      <c r="N35" s="51">
        <f t="shared" si="0"/>
        <v>0.69981850810863722</v>
      </c>
      <c r="O35" s="487">
        <v>1</v>
      </c>
      <c r="P35" s="490">
        <f t="shared" si="1"/>
        <v>0.69981850810863722</v>
      </c>
      <c r="Q35" s="9" t="s">
        <v>937</v>
      </c>
      <c r="R35" s="51">
        <v>20</v>
      </c>
      <c r="S35" s="523">
        <v>532.17999999999995</v>
      </c>
      <c r="T35" s="490">
        <f t="shared" si="2"/>
        <v>1</v>
      </c>
      <c r="U35" s="51">
        <f t="shared" si="3"/>
        <v>1.0810674053554938E-2</v>
      </c>
      <c r="V35" s="490">
        <f t="shared" si="13"/>
        <v>1.5231317301477376</v>
      </c>
      <c r="W35" s="489" t="s">
        <v>95</v>
      </c>
      <c r="X35" s="1"/>
      <c r="Y35" s="488" t="s">
        <v>506</v>
      </c>
      <c r="Z35" s="488" t="s">
        <v>677</v>
      </c>
      <c r="AA35" s="487">
        <v>11</v>
      </c>
      <c r="AB35" s="486">
        <f t="shared" si="4"/>
        <v>0.9</v>
      </c>
      <c r="AC35" s="485">
        <f t="shared" si="5"/>
        <v>3</v>
      </c>
      <c r="AD35" s="12">
        <v>220</v>
      </c>
      <c r="AE35" s="10">
        <f t="shared" si="6"/>
        <v>0.69981850810863722</v>
      </c>
      <c r="AF35" s="9" t="str">
        <f t="shared" si="7"/>
        <v>Cable de Cobre Encauchetado 12 AWG</v>
      </c>
      <c r="AG35" s="9">
        <v>5.32</v>
      </c>
      <c r="AH35" s="484">
        <f t="shared" si="17"/>
        <v>2.1494949494949491E-4</v>
      </c>
      <c r="AI35" s="484">
        <f t="shared" si="17"/>
        <v>2.1494949494949491E-4</v>
      </c>
      <c r="AJ35" s="484">
        <f t="shared" si="17"/>
        <v>2.1494949494949491E-4</v>
      </c>
      <c r="AK35" s="484">
        <f t="shared" si="17"/>
        <v>2.1494949494949491E-4</v>
      </c>
      <c r="AL35" s="484">
        <f t="shared" si="17"/>
        <v>2.1494949494949491E-4</v>
      </c>
      <c r="AM35" s="484">
        <f t="shared" si="17"/>
        <v>2.1494949494949491E-4</v>
      </c>
      <c r="AN35" s="484">
        <f t="shared" si="17"/>
        <v>2.1494949494949491E-4</v>
      </c>
      <c r="AO35" s="484">
        <f t="shared" si="17"/>
        <v>2.1494949494949491E-4</v>
      </c>
      <c r="AP35" s="484">
        <f t="shared" si="17"/>
        <v>9.9392646464646489E-3</v>
      </c>
      <c r="AQ35" s="484">
        <f t="shared" si="17"/>
        <v>4.9661931313131298E-2</v>
      </c>
      <c r="AR35" s="484">
        <f t="shared" si="18"/>
        <v>7.1199870707070706E-2</v>
      </c>
      <c r="AS35" s="484">
        <f t="shared" si="18"/>
        <v>7.4363927272727254E-2</v>
      </c>
      <c r="AT35" s="484">
        <f t="shared" si="18"/>
        <v>4.4571927272727255E-2</v>
      </c>
      <c r="AU35" s="484">
        <f t="shared" si="18"/>
        <v>1.4453204040404037E-2</v>
      </c>
      <c r="AV35" s="484">
        <f t="shared" si="18"/>
        <v>4.2130101010100993E-2</v>
      </c>
      <c r="AW35" s="484">
        <f t="shared" si="18"/>
        <v>7.7596767676767639E-2</v>
      </c>
      <c r="AX35" s="484">
        <f t="shared" si="18"/>
        <v>8.5979797979797962E-2</v>
      </c>
      <c r="AY35" s="484">
        <f t="shared" si="18"/>
        <v>8.2574997979797962E-2</v>
      </c>
      <c r="AZ35" s="484">
        <f t="shared" si="18"/>
        <v>6.2120404040404024E-2</v>
      </c>
      <c r="BA35" s="484">
        <f t="shared" si="18"/>
        <v>3.1993082828282816E-2</v>
      </c>
      <c r="BB35" s="484">
        <f t="shared" si="18"/>
        <v>2.2010828282828282E-3</v>
      </c>
      <c r="BC35" s="484">
        <f t="shared" si="18"/>
        <v>4.2130101010101015E-4</v>
      </c>
      <c r="BD35" s="484">
        <f t="shared" si="18"/>
        <v>3.095272727272726E-4</v>
      </c>
      <c r="BE35" s="484">
        <f t="shared" si="18"/>
        <v>2.1494949494949491E-4</v>
      </c>
      <c r="BF35" s="483">
        <f t="shared" si="10"/>
        <v>0.65145173333333306</v>
      </c>
    </row>
    <row r="36" spans="3:58" ht="15.75" thickBot="1">
      <c r="C36" s="488" t="s">
        <v>506</v>
      </c>
      <c r="D36" s="488" t="s">
        <v>504</v>
      </c>
      <c r="E36" s="487">
        <v>20</v>
      </c>
      <c r="F36" s="9">
        <v>51</v>
      </c>
      <c r="G36" s="9">
        <v>0</v>
      </c>
      <c r="H36" s="10">
        <f t="shared" si="11"/>
        <v>6.12</v>
      </c>
      <c r="I36" s="12">
        <v>380</v>
      </c>
      <c r="J36" s="51">
        <v>0.9</v>
      </c>
      <c r="K36" s="490">
        <f t="shared" si="14"/>
        <v>6.8</v>
      </c>
      <c r="L36" s="490">
        <f t="shared" si="12"/>
        <v>136</v>
      </c>
      <c r="M36" s="499">
        <v>3</v>
      </c>
      <c r="N36" s="51">
        <f t="shared" si="0"/>
        <v>10.331531132866987</v>
      </c>
      <c r="O36" s="487">
        <v>1</v>
      </c>
      <c r="P36" s="490">
        <f t="shared" si="1"/>
        <v>10.331531132866987</v>
      </c>
      <c r="Q36" s="9" t="s">
        <v>373</v>
      </c>
      <c r="R36" s="51">
        <v>90</v>
      </c>
      <c r="S36" s="51">
        <v>90.91</v>
      </c>
      <c r="T36" s="490">
        <f t="shared" si="2"/>
        <v>1</v>
      </c>
      <c r="U36" s="51">
        <f t="shared" si="3"/>
        <v>8.5621606648199441E-2</v>
      </c>
      <c r="V36" s="490">
        <f t="shared" si="13"/>
        <v>1.608753336795937</v>
      </c>
      <c r="W36" s="489" t="s">
        <v>95</v>
      </c>
      <c r="X36" s="1"/>
      <c r="Y36" s="488" t="s">
        <v>506</v>
      </c>
      <c r="Z36" s="488" t="s">
        <v>504</v>
      </c>
      <c r="AA36" s="487">
        <v>20</v>
      </c>
      <c r="AB36" s="486">
        <f t="shared" si="4"/>
        <v>0.9</v>
      </c>
      <c r="AC36" s="485">
        <f t="shared" si="5"/>
        <v>3</v>
      </c>
      <c r="AD36" s="12">
        <v>380</v>
      </c>
      <c r="AE36" s="10">
        <f t="shared" si="6"/>
        <v>10.331531132866987</v>
      </c>
      <c r="AF36" s="9" t="str">
        <f t="shared" si="7"/>
        <v>AL No 2 THHN SERIE 8000</v>
      </c>
      <c r="AG36" s="9">
        <v>0.85399999999999998</v>
      </c>
      <c r="AH36" s="484">
        <f t="shared" si="17"/>
        <v>1.3673462603878115E-2</v>
      </c>
      <c r="AI36" s="484">
        <f t="shared" si="17"/>
        <v>1.3673462603878115E-2</v>
      </c>
      <c r="AJ36" s="484">
        <f t="shared" si="17"/>
        <v>1.3673462603878115E-2</v>
      </c>
      <c r="AK36" s="484">
        <f t="shared" si="17"/>
        <v>1.3673462603878115E-2</v>
      </c>
      <c r="AL36" s="484">
        <f t="shared" si="17"/>
        <v>1.3673462603878115E-2</v>
      </c>
      <c r="AM36" s="484">
        <f t="shared" si="17"/>
        <v>1.3673462603878115E-2</v>
      </c>
      <c r="AN36" s="484">
        <f t="shared" si="17"/>
        <v>1.3673462603878115E-2</v>
      </c>
      <c r="AO36" s="484">
        <f t="shared" si="17"/>
        <v>1.3673462603878115E-2</v>
      </c>
      <c r="AP36" s="484">
        <f t="shared" si="17"/>
        <v>0.63226091080332403</v>
      </c>
      <c r="AQ36" s="484">
        <f t="shared" si="17"/>
        <v>3.1591167999999992</v>
      </c>
      <c r="AR36" s="484">
        <f t="shared" si="18"/>
        <v>4.5291977529085869</v>
      </c>
      <c r="AS36" s="484">
        <f t="shared" si="18"/>
        <v>4.730471122437673</v>
      </c>
      <c r="AT36" s="484">
        <f t="shared" si="18"/>
        <v>2.8353292055401655</v>
      </c>
      <c r="AU36" s="484">
        <f t="shared" si="18"/>
        <v>0.91940362548476429</v>
      </c>
      <c r="AV36" s="484">
        <f t="shared" si="18"/>
        <v>2.6799986703601095</v>
      </c>
      <c r="AW36" s="484">
        <f t="shared" si="18"/>
        <v>4.9361199999999981</v>
      </c>
      <c r="AX36" s="484">
        <f t="shared" si="18"/>
        <v>5.4693850415512459</v>
      </c>
      <c r="AY36" s="484">
        <f t="shared" si="18"/>
        <v>5.2527973939058166</v>
      </c>
      <c r="AZ36" s="484">
        <f t="shared" si="18"/>
        <v>3.9516306925207747</v>
      </c>
      <c r="BA36" s="484">
        <f t="shared" si="18"/>
        <v>2.0351581739612183</v>
      </c>
      <c r="BB36" s="484">
        <f t="shared" si="18"/>
        <v>0.1400162570637119</v>
      </c>
      <c r="BC36" s="484">
        <f t="shared" si="18"/>
        <v>2.6799986703601106E-2</v>
      </c>
      <c r="BD36" s="484">
        <f t="shared" si="18"/>
        <v>1.9689786149584488E-2</v>
      </c>
      <c r="BE36" s="484">
        <f t="shared" si="18"/>
        <v>1.3673462603878115E-2</v>
      </c>
      <c r="BF36" s="483">
        <f t="shared" si="10"/>
        <v>41.440436582825477</v>
      </c>
    </row>
    <row r="37" spans="3:58" ht="15.75" thickBot="1">
      <c r="C37" s="488" t="s">
        <v>504</v>
      </c>
      <c r="D37" s="488" t="s">
        <v>676</v>
      </c>
      <c r="E37" s="487">
        <v>11</v>
      </c>
      <c r="F37" s="9">
        <v>2</v>
      </c>
      <c r="G37" s="9">
        <v>0</v>
      </c>
      <c r="H37" s="10">
        <f t="shared" si="11"/>
        <v>0.24</v>
      </c>
      <c r="I37" s="12">
        <v>220</v>
      </c>
      <c r="J37" s="51">
        <v>0.9</v>
      </c>
      <c r="K37" s="490">
        <f t="shared" si="14"/>
        <v>0.26666666666666666</v>
      </c>
      <c r="L37" s="490">
        <f t="shared" si="12"/>
        <v>2.9333333333333331</v>
      </c>
      <c r="M37" s="487">
        <v>3</v>
      </c>
      <c r="N37" s="51">
        <f t="shared" si="0"/>
        <v>0.69981850810863722</v>
      </c>
      <c r="O37" s="487">
        <v>1</v>
      </c>
      <c r="P37" s="490">
        <f t="shared" si="1"/>
        <v>0.69981850810863722</v>
      </c>
      <c r="Q37" s="9" t="s">
        <v>937</v>
      </c>
      <c r="R37" s="51">
        <v>20</v>
      </c>
      <c r="S37" s="523">
        <v>532.17999999999995</v>
      </c>
      <c r="T37" s="490">
        <f t="shared" si="2"/>
        <v>1</v>
      </c>
      <c r="U37" s="51">
        <f t="shared" si="3"/>
        <v>1.0810674053554938E-2</v>
      </c>
      <c r="V37" s="490">
        <f t="shared" si="13"/>
        <v>1.619564010849492</v>
      </c>
      <c r="W37" s="489" t="s">
        <v>95</v>
      </c>
      <c r="X37" s="1"/>
      <c r="Y37" s="488" t="s">
        <v>504</v>
      </c>
      <c r="Z37" s="488" t="s">
        <v>676</v>
      </c>
      <c r="AA37" s="487">
        <v>11</v>
      </c>
      <c r="AB37" s="486">
        <f t="shared" si="4"/>
        <v>0.9</v>
      </c>
      <c r="AC37" s="485">
        <f t="shared" si="5"/>
        <v>3</v>
      </c>
      <c r="AD37" s="12">
        <v>220</v>
      </c>
      <c r="AE37" s="10">
        <f t="shared" si="6"/>
        <v>0.69981850810863722</v>
      </c>
      <c r="AF37" s="9" t="str">
        <f t="shared" si="7"/>
        <v>Cable de Cobre Encauchetado 12 AWG</v>
      </c>
      <c r="AG37" s="9">
        <v>5.32</v>
      </c>
      <c r="AH37" s="484">
        <f t="shared" si="17"/>
        <v>2.1494949494949491E-4</v>
      </c>
      <c r="AI37" s="484">
        <f t="shared" si="17"/>
        <v>2.1494949494949491E-4</v>
      </c>
      <c r="AJ37" s="484">
        <f t="shared" si="17"/>
        <v>2.1494949494949491E-4</v>
      </c>
      <c r="AK37" s="484">
        <f t="shared" si="17"/>
        <v>2.1494949494949491E-4</v>
      </c>
      <c r="AL37" s="484">
        <f t="shared" si="17"/>
        <v>2.1494949494949491E-4</v>
      </c>
      <c r="AM37" s="484">
        <f t="shared" si="17"/>
        <v>2.1494949494949491E-4</v>
      </c>
      <c r="AN37" s="484">
        <f t="shared" si="17"/>
        <v>2.1494949494949491E-4</v>
      </c>
      <c r="AO37" s="484">
        <f t="shared" si="17"/>
        <v>2.1494949494949491E-4</v>
      </c>
      <c r="AP37" s="484">
        <f t="shared" si="17"/>
        <v>9.9392646464646489E-3</v>
      </c>
      <c r="AQ37" s="484">
        <f t="shared" si="17"/>
        <v>4.9661931313131298E-2</v>
      </c>
      <c r="AR37" s="484">
        <f t="shared" si="18"/>
        <v>7.1199870707070706E-2</v>
      </c>
      <c r="AS37" s="484">
        <f t="shared" si="18"/>
        <v>7.4363927272727254E-2</v>
      </c>
      <c r="AT37" s="484">
        <f t="shared" si="18"/>
        <v>4.4571927272727255E-2</v>
      </c>
      <c r="AU37" s="484">
        <f t="shared" si="18"/>
        <v>1.4453204040404037E-2</v>
      </c>
      <c r="AV37" s="484">
        <f t="shared" si="18"/>
        <v>4.2130101010100993E-2</v>
      </c>
      <c r="AW37" s="484">
        <f t="shared" si="18"/>
        <v>7.7596767676767639E-2</v>
      </c>
      <c r="AX37" s="484">
        <f t="shared" si="18"/>
        <v>8.5979797979797962E-2</v>
      </c>
      <c r="AY37" s="484">
        <f t="shared" si="18"/>
        <v>8.2574997979797962E-2</v>
      </c>
      <c r="AZ37" s="484">
        <f t="shared" si="18"/>
        <v>6.2120404040404024E-2</v>
      </c>
      <c r="BA37" s="484">
        <f t="shared" si="18"/>
        <v>3.1993082828282816E-2</v>
      </c>
      <c r="BB37" s="484">
        <f t="shared" si="18"/>
        <v>2.2010828282828282E-3</v>
      </c>
      <c r="BC37" s="484">
        <f t="shared" si="18"/>
        <v>4.2130101010101015E-4</v>
      </c>
      <c r="BD37" s="484">
        <f t="shared" si="18"/>
        <v>3.095272727272726E-4</v>
      </c>
      <c r="BE37" s="484">
        <f t="shared" si="18"/>
        <v>2.1494949494949491E-4</v>
      </c>
      <c r="BF37" s="483">
        <f t="shared" si="10"/>
        <v>0.65145173333333306</v>
      </c>
    </row>
    <row r="38" spans="3:58" ht="15.75" thickBot="1">
      <c r="C38" s="488" t="s">
        <v>504</v>
      </c>
      <c r="D38" s="488" t="s">
        <v>502</v>
      </c>
      <c r="E38" s="487">
        <v>20</v>
      </c>
      <c r="F38" s="9">
        <v>49</v>
      </c>
      <c r="G38" s="9">
        <v>0</v>
      </c>
      <c r="H38" s="10">
        <f t="shared" si="11"/>
        <v>5.88</v>
      </c>
      <c r="I38" s="12">
        <v>380</v>
      </c>
      <c r="J38" s="51">
        <v>0.9</v>
      </c>
      <c r="K38" s="490">
        <f t="shared" si="14"/>
        <v>6.5333333333333332</v>
      </c>
      <c r="L38" s="490">
        <f t="shared" si="12"/>
        <v>130.66666666666666</v>
      </c>
      <c r="M38" s="499">
        <v>3</v>
      </c>
      <c r="N38" s="51">
        <f t="shared" si="0"/>
        <v>9.926373049225143</v>
      </c>
      <c r="O38" s="487">
        <v>1</v>
      </c>
      <c r="P38" s="490">
        <f t="shared" si="1"/>
        <v>9.926373049225143</v>
      </c>
      <c r="Q38" s="9" t="s">
        <v>373</v>
      </c>
      <c r="R38" s="51">
        <v>90</v>
      </c>
      <c r="S38" s="51">
        <v>90.91</v>
      </c>
      <c r="T38" s="490">
        <f t="shared" si="2"/>
        <v>1</v>
      </c>
      <c r="U38" s="51">
        <f t="shared" si="3"/>
        <v>8.2263896583564172E-2</v>
      </c>
      <c r="V38" s="490">
        <f t="shared" si="13"/>
        <v>1.7018279074330562</v>
      </c>
      <c r="W38" s="489" t="s">
        <v>95</v>
      </c>
      <c r="X38" s="1"/>
      <c r="Y38" s="488" t="s">
        <v>504</v>
      </c>
      <c r="Z38" s="488" t="s">
        <v>502</v>
      </c>
      <c r="AA38" s="487">
        <v>20</v>
      </c>
      <c r="AB38" s="486">
        <f t="shared" si="4"/>
        <v>0.9</v>
      </c>
      <c r="AC38" s="485">
        <f t="shared" si="5"/>
        <v>3</v>
      </c>
      <c r="AD38" s="12">
        <v>380</v>
      </c>
      <c r="AE38" s="10">
        <f t="shared" si="6"/>
        <v>9.926373049225143</v>
      </c>
      <c r="AF38" s="9" t="str">
        <f t="shared" si="7"/>
        <v>AL No 2 THHN SERIE 8000</v>
      </c>
      <c r="AG38" s="9">
        <v>0.85399999999999998</v>
      </c>
      <c r="AH38" s="484">
        <f t="shared" si="17"/>
        <v>1.2622062172976296E-2</v>
      </c>
      <c r="AI38" s="484">
        <f t="shared" si="17"/>
        <v>1.2622062172976296E-2</v>
      </c>
      <c r="AJ38" s="484">
        <f t="shared" si="17"/>
        <v>1.2622062172976296E-2</v>
      </c>
      <c r="AK38" s="484">
        <f t="shared" si="17"/>
        <v>1.2622062172976296E-2</v>
      </c>
      <c r="AL38" s="484">
        <f t="shared" si="17"/>
        <v>1.2622062172976296E-2</v>
      </c>
      <c r="AM38" s="484">
        <f t="shared" si="17"/>
        <v>1.2622062172976296E-2</v>
      </c>
      <c r="AN38" s="484">
        <f t="shared" si="17"/>
        <v>1.2622062172976296E-2</v>
      </c>
      <c r="AO38" s="484">
        <f t="shared" si="17"/>
        <v>1.2622062172976296E-2</v>
      </c>
      <c r="AP38" s="484">
        <f t="shared" si="17"/>
        <v>0.58364415487842403</v>
      </c>
      <c r="AQ38" s="484">
        <f t="shared" si="17"/>
        <v>2.9162012444444434</v>
      </c>
      <c r="AR38" s="484">
        <f t="shared" si="18"/>
        <v>4.180931874176669</v>
      </c>
      <c r="AS38" s="484">
        <f t="shared" si="18"/>
        <v>4.3667286293628802</v>
      </c>
      <c r="AT38" s="484">
        <f t="shared" si="18"/>
        <v>2.6173108121883653</v>
      </c>
      <c r="AU38" s="484">
        <f t="shared" si="18"/>
        <v>0.84870746051092616</v>
      </c>
      <c r="AV38" s="484">
        <f t="shared" si="18"/>
        <v>2.4739241859033538</v>
      </c>
      <c r="AW38" s="484">
        <f t="shared" si="18"/>
        <v>4.5565644444444438</v>
      </c>
      <c r="AX38" s="484">
        <f t="shared" si="18"/>
        <v>5.0488248691905193</v>
      </c>
      <c r="AY38" s="484">
        <f t="shared" si="18"/>
        <v>4.8488914043705735</v>
      </c>
      <c r="AZ38" s="484">
        <f t="shared" si="18"/>
        <v>3.64777596799015</v>
      </c>
      <c r="BA38" s="484">
        <f t="shared" si="18"/>
        <v>1.8786677338257913</v>
      </c>
      <c r="BB38" s="484">
        <f t="shared" si="18"/>
        <v>0.12924991665127725</v>
      </c>
      <c r="BC38" s="484">
        <f t="shared" si="18"/>
        <v>2.4739241859033548E-2</v>
      </c>
      <c r="BD38" s="484">
        <f t="shared" si="18"/>
        <v>1.8175769529085863E-2</v>
      </c>
      <c r="BE38" s="484">
        <f t="shared" si="18"/>
        <v>1.2622062172976296E-2</v>
      </c>
      <c r="BF38" s="483">
        <f t="shared" si="10"/>
        <v>38.253936268882718</v>
      </c>
    </row>
    <row r="39" spans="3:58" ht="15.75" thickBot="1">
      <c r="C39" s="488" t="s">
        <v>502</v>
      </c>
      <c r="D39" s="488" t="s">
        <v>675</v>
      </c>
      <c r="E39" s="487">
        <v>11</v>
      </c>
      <c r="F39" s="9">
        <v>2</v>
      </c>
      <c r="G39" s="9">
        <v>0</v>
      </c>
      <c r="H39" s="10">
        <f t="shared" si="11"/>
        <v>0.24</v>
      </c>
      <c r="I39" s="12">
        <v>220</v>
      </c>
      <c r="J39" s="51">
        <v>0.9</v>
      </c>
      <c r="K39" s="490">
        <f t="shared" si="14"/>
        <v>0.26666666666666666</v>
      </c>
      <c r="L39" s="490">
        <f t="shared" si="12"/>
        <v>2.9333333333333331</v>
      </c>
      <c r="M39" s="487">
        <v>3</v>
      </c>
      <c r="N39" s="51">
        <f t="shared" si="0"/>
        <v>0.69981850810863722</v>
      </c>
      <c r="O39" s="487">
        <v>1</v>
      </c>
      <c r="P39" s="490">
        <f t="shared" si="1"/>
        <v>0.69981850810863722</v>
      </c>
      <c r="Q39" s="9" t="s">
        <v>937</v>
      </c>
      <c r="R39" s="51">
        <v>20</v>
      </c>
      <c r="S39" s="523">
        <v>532.17999999999995</v>
      </c>
      <c r="T39" s="490">
        <f t="shared" si="2"/>
        <v>1</v>
      </c>
      <c r="U39" s="51">
        <f t="shared" si="3"/>
        <v>1.0810674053554938E-2</v>
      </c>
      <c r="V39" s="490">
        <f t="shared" si="13"/>
        <v>1.7126385814866112</v>
      </c>
      <c r="W39" s="489" t="s">
        <v>95</v>
      </c>
      <c r="X39" s="1"/>
      <c r="Y39" s="488" t="s">
        <v>502</v>
      </c>
      <c r="Z39" s="488" t="s">
        <v>675</v>
      </c>
      <c r="AA39" s="487">
        <v>11</v>
      </c>
      <c r="AB39" s="486">
        <f t="shared" si="4"/>
        <v>0.9</v>
      </c>
      <c r="AC39" s="485">
        <f t="shared" si="5"/>
        <v>3</v>
      </c>
      <c r="AD39" s="12">
        <v>220</v>
      </c>
      <c r="AE39" s="10">
        <f t="shared" si="6"/>
        <v>0.69981850810863722</v>
      </c>
      <c r="AF39" s="9" t="str">
        <f t="shared" si="7"/>
        <v>Cable de Cobre Encauchetado 12 AWG</v>
      </c>
      <c r="AG39" s="9">
        <v>5.32</v>
      </c>
      <c r="AH39" s="484">
        <f t="shared" si="17"/>
        <v>2.1494949494949491E-4</v>
      </c>
      <c r="AI39" s="484">
        <f t="shared" si="17"/>
        <v>2.1494949494949491E-4</v>
      </c>
      <c r="AJ39" s="484">
        <f t="shared" si="17"/>
        <v>2.1494949494949491E-4</v>
      </c>
      <c r="AK39" s="484">
        <f t="shared" si="17"/>
        <v>2.1494949494949491E-4</v>
      </c>
      <c r="AL39" s="484">
        <f t="shared" si="17"/>
        <v>2.1494949494949491E-4</v>
      </c>
      <c r="AM39" s="484">
        <f t="shared" si="17"/>
        <v>2.1494949494949491E-4</v>
      </c>
      <c r="AN39" s="484">
        <f t="shared" si="17"/>
        <v>2.1494949494949491E-4</v>
      </c>
      <c r="AO39" s="484">
        <f t="shared" si="17"/>
        <v>2.1494949494949491E-4</v>
      </c>
      <c r="AP39" s="484">
        <f t="shared" si="17"/>
        <v>9.9392646464646489E-3</v>
      </c>
      <c r="AQ39" s="484">
        <f t="shared" si="17"/>
        <v>4.9661931313131298E-2</v>
      </c>
      <c r="AR39" s="484">
        <f t="shared" si="18"/>
        <v>7.1199870707070706E-2</v>
      </c>
      <c r="AS39" s="484">
        <f t="shared" si="18"/>
        <v>7.4363927272727254E-2</v>
      </c>
      <c r="AT39" s="484">
        <f t="shared" si="18"/>
        <v>4.4571927272727255E-2</v>
      </c>
      <c r="AU39" s="484">
        <f t="shared" si="18"/>
        <v>1.4453204040404037E-2</v>
      </c>
      <c r="AV39" s="484">
        <f t="shared" si="18"/>
        <v>4.2130101010100993E-2</v>
      </c>
      <c r="AW39" s="484">
        <f t="shared" si="18"/>
        <v>7.7596767676767639E-2</v>
      </c>
      <c r="AX39" s="484">
        <f t="shared" si="18"/>
        <v>8.5979797979797962E-2</v>
      </c>
      <c r="AY39" s="484">
        <f t="shared" si="18"/>
        <v>8.2574997979797962E-2</v>
      </c>
      <c r="AZ39" s="484">
        <f t="shared" si="18"/>
        <v>6.2120404040404024E-2</v>
      </c>
      <c r="BA39" s="484">
        <f t="shared" si="18"/>
        <v>3.1993082828282816E-2</v>
      </c>
      <c r="BB39" s="484">
        <f t="shared" si="18"/>
        <v>2.2010828282828282E-3</v>
      </c>
      <c r="BC39" s="484">
        <f t="shared" si="18"/>
        <v>4.2130101010101015E-4</v>
      </c>
      <c r="BD39" s="484">
        <f t="shared" si="18"/>
        <v>3.095272727272726E-4</v>
      </c>
      <c r="BE39" s="484">
        <f t="shared" si="18"/>
        <v>2.1494949494949491E-4</v>
      </c>
      <c r="BF39" s="483">
        <f t="shared" si="10"/>
        <v>0.65145173333333306</v>
      </c>
    </row>
    <row r="40" spans="3:58" ht="15.75" thickBot="1">
      <c r="C40" s="488" t="s">
        <v>502</v>
      </c>
      <c r="D40" s="488" t="s">
        <v>500</v>
      </c>
      <c r="E40" s="487">
        <v>20</v>
      </c>
      <c r="F40" s="9">
        <v>47</v>
      </c>
      <c r="G40" s="9">
        <v>0</v>
      </c>
      <c r="H40" s="10">
        <f t="shared" si="11"/>
        <v>5.64</v>
      </c>
      <c r="I40" s="12">
        <v>380</v>
      </c>
      <c r="J40" s="51">
        <v>0.9</v>
      </c>
      <c r="K40" s="490">
        <f t="shared" si="14"/>
        <v>6.2666666666666657</v>
      </c>
      <c r="L40" s="490">
        <f t="shared" si="12"/>
        <v>125.33333333333331</v>
      </c>
      <c r="M40" s="499">
        <v>3</v>
      </c>
      <c r="N40" s="51">
        <f t="shared" si="0"/>
        <v>9.5212149655832992</v>
      </c>
      <c r="O40" s="487">
        <v>1</v>
      </c>
      <c r="P40" s="490">
        <f t="shared" si="1"/>
        <v>9.5212149655832992</v>
      </c>
      <c r="Q40" s="9" t="s">
        <v>373</v>
      </c>
      <c r="R40" s="51">
        <v>90</v>
      </c>
      <c r="S40" s="51">
        <v>90.91</v>
      </c>
      <c r="T40" s="490">
        <f t="shared" si="2"/>
        <v>1</v>
      </c>
      <c r="U40" s="51">
        <f t="shared" si="3"/>
        <v>7.8906186518928889E-2</v>
      </c>
      <c r="V40" s="490">
        <f t="shared" si="13"/>
        <v>1.7915447680055401</v>
      </c>
      <c r="W40" s="489" t="s">
        <v>95</v>
      </c>
      <c r="X40" s="1"/>
      <c r="Y40" s="488" t="s">
        <v>502</v>
      </c>
      <c r="Z40" s="488" t="s">
        <v>500</v>
      </c>
      <c r="AA40" s="487">
        <v>20</v>
      </c>
      <c r="AB40" s="486">
        <f t="shared" si="4"/>
        <v>0.9</v>
      </c>
      <c r="AC40" s="485">
        <f t="shared" si="5"/>
        <v>3</v>
      </c>
      <c r="AD40" s="12">
        <v>380</v>
      </c>
      <c r="AE40" s="10">
        <f t="shared" si="6"/>
        <v>9.5212149655832992</v>
      </c>
      <c r="AF40" s="9" t="str">
        <f t="shared" si="7"/>
        <v>AL No 2 THHN SERIE 8000</v>
      </c>
      <c r="AG40" s="9">
        <v>0.85399999999999998</v>
      </c>
      <c r="AH40" s="484">
        <f t="shared" ref="AH40:AQ49" si="19">$AC40*($AE40*AH$9)^2*$AG40*$AA40/1000</f>
        <v>1.1612717759310552E-2</v>
      </c>
      <c r="AI40" s="484">
        <f t="shared" si="19"/>
        <v>1.1612717759310552E-2</v>
      </c>
      <c r="AJ40" s="484">
        <f t="shared" si="19"/>
        <v>1.1612717759310552E-2</v>
      </c>
      <c r="AK40" s="484">
        <f t="shared" si="19"/>
        <v>1.1612717759310552E-2</v>
      </c>
      <c r="AL40" s="484">
        <f t="shared" si="19"/>
        <v>1.1612717759310552E-2</v>
      </c>
      <c r="AM40" s="484">
        <f t="shared" si="19"/>
        <v>1.1612717759310552E-2</v>
      </c>
      <c r="AN40" s="484">
        <f t="shared" si="19"/>
        <v>1.1612717759310552E-2</v>
      </c>
      <c r="AO40" s="484">
        <f t="shared" si="19"/>
        <v>1.1612717759310552E-2</v>
      </c>
      <c r="AP40" s="484">
        <f t="shared" si="19"/>
        <v>0.53697206919051987</v>
      </c>
      <c r="AQ40" s="484">
        <f t="shared" si="19"/>
        <v>2.683002311111109</v>
      </c>
      <c r="AR40" s="484">
        <f t="shared" ref="AR40:BE49" si="20">$AC40*($AE40*AR$9)^2*$AG40*$AA40/1000</f>
        <v>3.8465966305940276</v>
      </c>
      <c r="AS40" s="484">
        <f t="shared" si="20"/>
        <v>4.0175358360110787</v>
      </c>
      <c r="AT40" s="484">
        <f t="shared" si="20"/>
        <v>2.4080131545706354</v>
      </c>
      <c r="AU40" s="484">
        <f t="shared" si="20"/>
        <v>0.78083914213604133</v>
      </c>
      <c r="AV40" s="484">
        <f t="shared" si="20"/>
        <v>2.2760926808248674</v>
      </c>
      <c r="AW40" s="484">
        <f t="shared" si="20"/>
        <v>4.1921911111111072</v>
      </c>
      <c r="AX40" s="484">
        <f t="shared" si="20"/>
        <v>4.6450871037242196</v>
      </c>
      <c r="AY40" s="484">
        <f t="shared" si="20"/>
        <v>4.4611416544167417</v>
      </c>
      <c r="AZ40" s="484">
        <f t="shared" si="20"/>
        <v>3.3560754324407487</v>
      </c>
      <c r="BA40" s="484">
        <f t="shared" si="20"/>
        <v>1.7284369112957825</v>
      </c>
      <c r="BB40" s="484">
        <f t="shared" si="20"/>
        <v>0.11891422985534005</v>
      </c>
      <c r="BC40" s="484">
        <f t="shared" si="20"/>
        <v>2.2760926808248684E-2</v>
      </c>
      <c r="BD40" s="484">
        <f t="shared" si="20"/>
        <v>1.6722313573407192E-2</v>
      </c>
      <c r="BE40" s="484">
        <f t="shared" si="20"/>
        <v>1.1612717759310552E-2</v>
      </c>
      <c r="BF40" s="483">
        <f t="shared" si="10"/>
        <v>35.194895967497672</v>
      </c>
    </row>
    <row r="41" spans="3:58" ht="15.75" thickBot="1">
      <c r="C41" s="488" t="s">
        <v>500</v>
      </c>
      <c r="D41" s="488" t="s">
        <v>674</v>
      </c>
      <c r="E41" s="487">
        <v>11</v>
      </c>
      <c r="F41" s="9">
        <v>2</v>
      </c>
      <c r="G41" s="9">
        <v>0</v>
      </c>
      <c r="H41" s="10">
        <f t="shared" si="11"/>
        <v>0.24</v>
      </c>
      <c r="I41" s="12">
        <v>220</v>
      </c>
      <c r="J41" s="51">
        <v>0.9</v>
      </c>
      <c r="K41" s="490">
        <f t="shared" si="14"/>
        <v>0.26666666666666666</v>
      </c>
      <c r="L41" s="490">
        <f t="shared" si="12"/>
        <v>2.9333333333333331</v>
      </c>
      <c r="M41" s="487">
        <v>3</v>
      </c>
      <c r="N41" s="51">
        <f t="shared" si="0"/>
        <v>0.69981850810863722</v>
      </c>
      <c r="O41" s="487">
        <v>1</v>
      </c>
      <c r="P41" s="490">
        <f t="shared" si="1"/>
        <v>0.69981850810863722</v>
      </c>
      <c r="Q41" s="9" t="s">
        <v>937</v>
      </c>
      <c r="R41" s="51">
        <v>20</v>
      </c>
      <c r="S41" s="523">
        <v>532.17999999999995</v>
      </c>
      <c r="T41" s="490">
        <f t="shared" si="2"/>
        <v>1</v>
      </c>
      <c r="U41" s="51">
        <f t="shared" si="3"/>
        <v>1.0810674053554938E-2</v>
      </c>
      <c r="V41" s="490">
        <f t="shared" si="13"/>
        <v>1.802355442059095</v>
      </c>
      <c r="W41" s="489" t="s">
        <v>95</v>
      </c>
      <c r="X41" s="1"/>
      <c r="Y41" s="488" t="s">
        <v>500</v>
      </c>
      <c r="Z41" s="488" t="s">
        <v>674</v>
      </c>
      <c r="AA41" s="487">
        <v>11</v>
      </c>
      <c r="AB41" s="486">
        <f t="shared" si="4"/>
        <v>0.9</v>
      </c>
      <c r="AC41" s="485">
        <f t="shared" si="5"/>
        <v>3</v>
      </c>
      <c r="AD41" s="12">
        <v>220</v>
      </c>
      <c r="AE41" s="10">
        <f t="shared" si="6"/>
        <v>0.69981850810863722</v>
      </c>
      <c r="AF41" s="9" t="str">
        <f t="shared" si="7"/>
        <v>Cable de Cobre Encauchetado 12 AWG</v>
      </c>
      <c r="AG41" s="9">
        <v>5.32</v>
      </c>
      <c r="AH41" s="484">
        <f t="shared" si="19"/>
        <v>2.1494949494949491E-4</v>
      </c>
      <c r="AI41" s="484">
        <f t="shared" si="19"/>
        <v>2.1494949494949491E-4</v>
      </c>
      <c r="AJ41" s="484">
        <f t="shared" si="19"/>
        <v>2.1494949494949491E-4</v>
      </c>
      <c r="AK41" s="484">
        <f t="shared" si="19"/>
        <v>2.1494949494949491E-4</v>
      </c>
      <c r="AL41" s="484">
        <f t="shared" si="19"/>
        <v>2.1494949494949491E-4</v>
      </c>
      <c r="AM41" s="484">
        <f t="shared" si="19"/>
        <v>2.1494949494949491E-4</v>
      </c>
      <c r="AN41" s="484">
        <f t="shared" si="19"/>
        <v>2.1494949494949491E-4</v>
      </c>
      <c r="AO41" s="484">
        <f t="shared" si="19"/>
        <v>2.1494949494949491E-4</v>
      </c>
      <c r="AP41" s="484">
        <f t="shared" si="19"/>
        <v>9.9392646464646489E-3</v>
      </c>
      <c r="AQ41" s="484">
        <f t="shared" si="19"/>
        <v>4.9661931313131298E-2</v>
      </c>
      <c r="AR41" s="484">
        <f t="shared" si="20"/>
        <v>7.1199870707070706E-2</v>
      </c>
      <c r="AS41" s="484">
        <f t="shared" si="20"/>
        <v>7.4363927272727254E-2</v>
      </c>
      <c r="AT41" s="484">
        <f t="shared" si="20"/>
        <v>4.4571927272727255E-2</v>
      </c>
      <c r="AU41" s="484">
        <f t="shared" si="20"/>
        <v>1.4453204040404037E-2</v>
      </c>
      <c r="AV41" s="484">
        <f t="shared" si="20"/>
        <v>4.2130101010100993E-2</v>
      </c>
      <c r="AW41" s="484">
        <f t="shared" si="20"/>
        <v>7.7596767676767639E-2</v>
      </c>
      <c r="AX41" s="484">
        <f t="shared" si="20"/>
        <v>8.5979797979797962E-2</v>
      </c>
      <c r="AY41" s="484">
        <f t="shared" si="20"/>
        <v>8.2574997979797962E-2</v>
      </c>
      <c r="AZ41" s="484">
        <f t="shared" si="20"/>
        <v>6.2120404040404024E-2</v>
      </c>
      <c r="BA41" s="484">
        <f t="shared" si="20"/>
        <v>3.1993082828282816E-2</v>
      </c>
      <c r="BB41" s="484">
        <f t="shared" si="20"/>
        <v>2.2010828282828282E-3</v>
      </c>
      <c r="BC41" s="484">
        <f t="shared" si="20"/>
        <v>4.2130101010101015E-4</v>
      </c>
      <c r="BD41" s="484">
        <f t="shared" si="20"/>
        <v>3.095272727272726E-4</v>
      </c>
      <c r="BE41" s="484">
        <f t="shared" si="20"/>
        <v>2.1494949494949491E-4</v>
      </c>
      <c r="BF41" s="483">
        <f t="shared" si="10"/>
        <v>0.65145173333333306</v>
      </c>
    </row>
    <row r="42" spans="3:58" ht="15.75" thickBot="1">
      <c r="C42" s="488" t="s">
        <v>500</v>
      </c>
      <c r="D42" s="488" t="s">
        <v>498</v>
      </c>
      <c r="E42" s="487">
        <v>20</v>
      </c>
      <c r="F42" s="9">
        <v>45</v>
      </c>
      <c r="G42" s="9">
        <v>0</v>
      </c>
      <c r="H42" s="10">
        <f t="shared" si="11"/>
        <v>5.4</v>
      </c>
      <c r="I42" s="12">
        <v>380</v>
      </c>
      <c r="J42" s="51">
        <v>0.9</v>
      </c>
      <c r="K42" s="490">
        <f t="shared" si="14"/>
        <v>6</v>
      </c>
      <c r="L42" s="490">
        <f t="shared" si="12"/>
        <v>120</v>
      </c>
      <c r="M42" s="499">
        <v>3</v>
      </c>
      <c r="N42" s="51">
        <f t="shared" ref="N42:N73" si="21">+IF(M42=3,K42*SQRT(3)*1000/(3*I42),IF(M42=2,K42*SQRT(3)*1000/(2*I42),K42*SQRT(3)*1000/(1*I42)))</f>
        <v>9.1160568819414589</v>
      </c>
      <c r="O42" s="487">
        <v>1</v>
      </c>
      <c r="P42" s="490">
        <f t="shared" ref="P42:P73" si="22">+N42/O42</f>
        <v>9.1160568819414589</v>
      </c>
      <c r="Q42" s="9" t="s">
        <v>373</v>
      </c>
      <c r="R42" s="51">
        <v>90</v>
      </c>
      <c r="S42" s="51">
        <v>90.91</v>
      </c>
      <c r="T42" s="490">
        <f t="shared" ref="T42:T73" si="23">+IF(M42=3,1,IF(M42=2,2.25,6))</f>
        <v>1</v>
      </c>
      <c r="U42" s="51">
        <f t="shared" ref="U42:U73" si="24">L42*S42*T42/(($T$7^2))</f>
        <v>7.554847645429362E-2</v>
      </c>
      <c r="V42" s="490">
        <f t="shared" si="13"/>
        <v>1.8779039185133886</v>
      </c>
      <c r="W42" s="489" t="s">
        <v>95</v>
      </c>
      <c r="X42" s="1"/>
      <c r="Y42" s="488" t="s">
        <v>500</v>
      </c>
      <c r="Z42" s="488" t="s">
        <v>498</v>
      </c>
      <c r="AA42" s="487">
        <v>20</v>
      </c>
      <c r="AB42" s="486">
        <f t="shared" ref="AB42:AB73" si="25">J42</f>
        <v>0.9</v>
      </c>
      <c r="AC42" s="485">
        <f t="shared" ref="AC42:AC73" si="26">M42</f>
        <v>3</v>
      </c>
      <c r="AD42" s="12">
        <v>380</v>
      </c>
      <c r="AE42" s="10">
        <f t="shared" ref="AE42:AE73" si="27">N42</f>
        <v>9.1160568819414589</v>
      </c>
      <c r="AF42" s="9" t="str">
        <f t="shared" ref="AF42:AF73" si="28">Q42</f>
        <v>AL No 2 THHN SERIE 8000</v>
      </c>
      <c r="AG42" s="9">
        <v>0.85399999999999998</v>
      </c>
      <c r="AH42" s="484">
        <f t="shared" si="19"/>
        <v>1.0645429362880885E-2</v>
      </c>
      <c r="AI42" s="484">
        <f t="shared" si="19"/>
        <v>1.0645429362880885E-2</v>
      </c>
      <c r="AJ42" s="484">
        <f t="shared" si="19"/>
        <v>1.0645429362880885E-2</v>
      </c>
      <c r="AK42" s="484">
        <f t="shared" si="19"/>
        <v>1.0645429362880885E-2</v>
      </c>
      <c r="AL42" s="484">
        <f t="shared" si="19"/>
        <v>1.0645429362880885E-2</v>
      </c>
      <c r="AM42" s="484">
        <f t="shared" si="19"/>
        <v>1.0645429362880885E-2</v>
      </c>
      <c r="AN42" s="484">
        <f t="shared" si="19"/>
        <v>1.0645429362880885E-2</v>
      </c>
      <c r="AO42" s="484">
        <f t="shared" si="19"/>
        <v>1.0645429362880885E-2</v>
      </c>
      <c r="AP42" s="484">
        <f t="shared" si="19"/>
        <v>0.49224465373961218</v>
      </c>
      <c r="AQ42" s="484">
        <f t="shared" si="19"/>
        <v>2.4595199999999995</v>
      </c>
      <c r="AR42" s="484">
        <f t="shared" si="20"/>
        <v>3.5261920221606644</v>
      </c>
      <c r="AS42" s="484">
        <f t="shared" si="20"/>
        <v>3.6828927423822715</v>
      </c>
      <c r="AT42" s="484">
        <f t="shared" si="20"/>
        <v>2.2074362326869799</v>
      </c>
      <c r="AU42" s="484">
        <f t="shared" si="20"/>
        <v>0.71579867036011047</v>
      </c>
      <c r="AV42" s="484">
        <f t="shared" si="20"/>
        <v>2.0865041551246537</v>
      </c>
      <c r="AW42" s="484">
        <f t="shared" si="20"/>
        <v>3.8429999999999991</v>
      </c>
      <c r="AX42" s="484">
        <f t="shared" si="20"/>
        <v>4.2581717451523549</v>
      </c>
      <c r="AY42" s="484">
        <f t="shared" si="20"/>
        <v>4.0895481440443202</v>
      </c>
      <c r="AZ42" s="484">
        <f t="shared" si="20"/>
        <v>3.0765290858725751</v>
      </c>
      <c r="BA42" s="484">
        <f t="shared" si="20"/>
        <v>1.5844657063711907</v>
      </c>
      <c r="BB42" s="484">
        <f t="shared" si="20"/>
        <v>0.10900919667590026</v>
      </c>
      <c r="BC42" s="484">
        <f t="shared" si="20"/>
        <v>2.0865041551246542E-2</v>
      </c>
      <c r="BD42" s="484">
        <f t="shared" si="20"/>
        <v>1.5329418282548473E-2</v>
      </c>
      <c r="BE42" s="484">
        <f t="shared" si="20"/>
        <v>1.0645429362880885E-2</v>
      </c>
      <c r="BF42" s="483">
        <f t="shared" ref="BF42:BF73" si="29">SUM(AH42:BE42)</f>
        <v>32.263315678670352</v>
      </c>
    </row>
    <row r="43" spans="3:58" ht="15.75" thickBot="1">
      <c r="C43" s="488" t="s">
        <v>498</v>
      </c>
      <c r="D43" s="488" t="s">
        <v>673</v>
      </c>
      <c r="E43" s="487">
        <v>11</v>
      </c>
      <c r="F43" s="9">
        <v>2</v>
      </c>
      <c r="G43" s="9">
        <v>0</v>
      </c>
      <c r="H43" s="10">
        <f t="shared" ref="H43:H74" si="30">((F43*$F$9)+(G43*$G$9))/1000</f>
        <v>0.24</v>
      </c>
      <c r="I43" s="12">
        <v>220</v>
      </c>
      <c r="J43" s="51">
        <v>0.9</v>
      </c>
      <c r="K43" s="490">
        <f t="shared" si="14"/>
        <v>0.26666666666666666</v>
      </c>
      <c r="L43" s="490">
        <f t="shared" ref="L43:L74" si="31">+K43*E43</f>
        <v>2.9333333333333331</v>
      </c>
      <c r="M43" s="487">
        <v>3</v>
      </c>
      <c r="N43" s="51">
        <f t="shared" si="21"/>
        <v>0.69981850810863722</v>
      </c>
      <c r="O43" s="487">
        <v>1</v>
      </c>
      <c r="P43" s="490">
        <f t="shared" si="22"/>
        <v>0.69981850810863722</v>
      </c>
      <c r="Q43" s="9" t="s">
        <v>937</v>
      </c>
      <c r="R43" s="51">
        <v>20</v>
      </c>
      <c r="S43" s="523">
        <v>532.17999999999995</v>
      </c>
      <c r="T43" s="490">
        <f t="shared" si="23"/>
        <v>1</v>
      </c>
      <c r="U43" s="51">
        <f t="shared" si="24"/>
        <v>1.0810674053554938E-2</v>
      </c>
      <c r="V43" s="490">
        <f t="shared" ref="V43:V74" si="32">+U43+V42</f>
        <v>1.8887145925669435</v>
      </c>
      <c r="W43" s="489" t="s">
        <v>95</v>
      </c>
      <c r="X43" s="1"/>
      <c r="Y43" s="488" t="s">
        <v>498</v>
      </c>
      <c r="Z43" s="488" t="s">
        <v>673</v>
      </c>
      <c r="AA43" s="487">
        <v>11</v>
      </c>
      <c r="AB43" s="486">
        <f t="shared" si="25"/>
        <v>0.9</v>
      </c>
      <c r="AC43" s="485">
        <f t="shared" si="26"/>
        <v>3</v>
      </c>
      <c r="AD43" s="12">
        <v>220</v>
      </c>
      <c r="AE43" s="10">
        <f t="shared" si="27"/>
        <v>0.69981850810863722</v>
      </c>
      <c r="AF43" s="9" t="str">
        <f t="shared" si="28"/>
        <v>Cable de Cobre Encauchetado 12 AWG</v>
      </c>
      <c r="AG43" s="9">
        <v>5.32</v>
      </c>
      <c r="AH43" s="484">
        <f t="shared" si="19"/>
        <v>2.1494949494949491E-4</v>
      </c>
      <c r="AI43" s="484">
        <f t="shared" si="19"/>
        <v>2.1494949494949491E-4</v>
      </c>
      <c r="AJ43" s="484">
        <f t="shared" si="19"/>
        <v>2.1494949494949491E-4</v>
      </c>
      <c r="AK43" s="484">
        <f t="shared" si="19"/>
        <v>2.1494949494949491E-4</v>
      </c>
      <c r="AL43" s="484">
        <f t="shared" si="19"/>
        <v>2.1494949494949491E-4</v>
      </c>
      <c r="AM43" s="484">
        <f t="shared" si="19"/>
        <v>2.1494949494949491E-4</v>
      </c>
      <c r="AN43" s="484">
        <f t="shared" si="19"/>
        <v>2.1494949494949491E-4</v>
      </c>
      <c r="AO43" s="484">
        <f t="shared" si="19"/>
        <v>2.1494949494949491E-4</v>
      </c>
      <c r="AP43" s="484">
        <f t="shared" si="19"/>
        <v>9.9392646464646489E-3</v>
      </c>
      <c r="AQ43" s="484">
        <f t="shared" si="19"/>
        <v>4.9661931313131298E-2</v>
      </c>
      <c r="AR43" s="484">
        <f t="shared" si="20"/>
        <v>7.1199870707070706E-2</v>
      </c>
      <c r="AS43" s="484">
        <f t="shared" si="20"/>
        <v>7.4363927272727254E-2</v>
      </c>
      <c r="AT43" s="484">
        <f t="shared" si="20"/>
        <v>4.4571927272727255E-2</v>
      </c>
      <c r="AU43" s="484">
        <f t="shared" si="20"/>
        <v>1.4453204040404037E-2</v>
      </c>
      <c r="AV43" s="484">
        <f t="shared" si="20"/>
        <v>4.2130101010100993E-2</v>
      </c>
      <c r="AW43" s="484">
        <f t="shared" si="20"/>
        <v>7.7596767676767639E-2</v>
      </c>
      <c r="AX43" s="484">
        <f t="shared" si="20"/>
        <v>8.5979797979797962E-2</v>
      </c>
      <c r="AY43" s="484">
        <f t="shared" si="20"/>
        <v>8.2574997979797962E-2</v>
      </c>
      <c r="AZ43" s="484">
        <f t="shared" si="20"/>
        <v>6.2120404040404024E-2</v>
      </c>
      <c r="BA43" s="484">
        <f t="shared" si="20"/>
        <v>3.1993082828282816E-2</v>
      </c>
      <c r="BB43" s="484">
        <f t="shared" si="20"/>
        <v>2.2010828282828282E-3</v>
      </c>
      <c r="BC43" s="484">
        <f t="shared" si="20"/>
        <v>4.2130101010101015E-4</v>
      </c>
      <c r="BD43" s="484">
        <f t="shared" si="20"/>
        <v>3.095272727272726E-4</v>
      </c>
      <c r="BE43" s="484">
        <f t="shared" si="20"/>
        <v>2.1494949494949491E-4</v>
      </c>
      <c r="BF43" s="483">
        <f t="shared" si="29"/>
        <v>0.65145173333333306</v>
      </c>
    </row>
    <row r="44" spans="3:58" ht="15.75" thickBot="1">
      <c r="C44" s="488" t="s">
        <v>498</v>
      </c>
      <c r="D44" s="488" t="s">
        <v>496</v>
      </c>
      <c r="E44" s="487">
        <v>20</v>
      </c>
      <c r="F44" s="9">
        <v>43</v>
      </c>
      <c r="G44" s="9">
        <v>0</v>
      </c>
      <c r="H44" s="10">
        <f t="shared" si="30"/>
        <v>5.16</v>
      </c>
      <c r="I44" s="12">
        <v>380</v>
      </c>
      <c r="J44" s="51">
        <v>0.9</v>
      </c>
      <c r="K44" s="490">
        <f t="shared" ref="K44:K75" si="33">+H44/J44</f>
        <v>5.7333333333333334</v>
      </c>
      <c r="L44" s="490">
        <f t="shared" si="31"/>
        <v>114.66666666666667</v>
      </c>
      <c r="M44" s="499">
        <v>3</v>
      </c>
      <c r="N44" s="51">
        <f t="shared" si="21"/>
        <v>8.7108987982996169</v>
      </c>
      <c r="O44" s="487">
        <v>1</v>
      </c>
      <c r="P44" s="490">
        <f t="shared" si="22"/>
        <v>8.7108987982996169</v>
      </c>
      <c r="Q44" s="9" t="s">
        <v>373</v>
      </c>
      <c r="R44" s="51">
        <v>90</v>
      </c>
      <c r="S44" s="51">
        <v>90.91</v>
      </c>
      <c r="T44" s="490">
        <f t="shared" si="23"/>
        <v>1</v>
      </c>
      <c r="U44" s="51">
        <f t="shared" si="24"/>
        <v>7.2190766389658351E-2</v>
      </c>
      <c r="V44" s="490">
        <f t="shared" si="32"/>
        <v>1.9609053589566019</v>
      </c>
      <c r="W44" s="489" t="s">
        <v>95</v>
      </c>
      <c r="X44" s="1"/>
      <c r="Y44" s="488" t="s">
        <v>498</v>
      </c>
      <c r="Z44" s="488" t="s">
        <v>496</v>
      </c>
      <c r="AA44" s="487">
        <v>20</v>
      </c>
      <c r="AB44" s="486">
        <f t="shared" si="25"/>
        <v>0.9</v>
      </c>
      <c r="AC44" s="485">
        <f t="shared" si="26"/>
        <v>3</v>
      </c>
      <c r="AD44" s="12">
        <v>380</v>
      </c>
      <c r="AE44" s="10">
        <f t="shared" si="27"/>
        <v>8.7108987982996169</v>
      </c>
      <c r="AF44" s="9" t="str">
        <f t="shared" si="28"/>
        <v>AL No 2 THHN SERIE 8000</v>
      </c>
      <c r="AG44" s="9">
        <v>0.85399999999999998</v>
      </c>
      <c r="AH44" s="484">
        <f t="shared" si="19"/>
        <v>9.7201969836872917E-3</v>
      </c>
      <c r="AI44" s="484">
        <f t="shared" si="19"/>
        <v>9.7201969836872917E-3</v>
      </c>
      <c r="AJ44" s="484">
        <f t="shared" si="19"/>
        <v>9.7201969836872917E-3</v>
      </c>
      <c r="AK44" s="484">
        <f t="shared" si="19"/>
        <v>9.7201969836872917E-3</v>
      </c>
      <c r="AL44" s="484">
        <f t="shared" si="19"/>
        <v>9.7201969836872917E-3</v>
      </c>
      <c r="AM44" s="484">
        <f t="shared" si="19"/>
        <v>9.7201969836872917E-3</v>
      </c>
      <c r="AN44" s="484">
        <f t="shared" si="19"/>
        <v>9.7201969836872917E-3</v>
      </c>
      <c r="AO44" s="484">
        <f t="shared" si="19"/>
        <v>9.7201969836872917E-3</v>
      </c>
      <c r="AP44" s="484">
        <f t="shared" si="19"/>
        <v>0.44946190852570028</v>
      </c>
      <c r="AQ44" s="484">
        <f t="shared" si="19"/>
        <v>2.2457543111111109</v>
      </c>
      <c r="AR44" s="484">
        <f t="shared" si="20"/>
        <v>3.2197180488765778</v>
      </c>
      <c r="AS44" s="484">
        <f t="shared" si="20"/>
        <v>3.3627993484764547</v>
      </c>
      <c r="AT44" s="484">
        <f t="shared" si="20"/>
        <v>2.0155800465373956</v>
      </c>
      <c r="AU44" s="484">
        <f t="shared" si="20"/>
        <v>0.65358604518313312</v>
      </c>
      <c r="AV44" s="484">
        <f t="shared" si="20"/>
        <v>1.9051586088027079</v>
      </c>
      <c r="AW44" s="484">
        <f t="shared" si="20"/>
        <v>3.5089911111111105</v>
      </c>
      <c r="AX44" s="484">
        <f t="shared" si="20"/>
        <v>3.8880787934749157</v>
      </c>
      <c r="AY44" s="484">
        <f t="shared" si="20"/>
        <v>3.7341108732533081</v>
      </c>
      <c r="AZ44" s="484">
        <f t="shared" si="20"/>
        <v>2.8091369282856258</v>
      </c>
      <c r="BA44" s="484">
        <f t="shared" si="20"/>
        <v>1.4467541190520161</v>
      </c>
      <c r="BB44" s="484">
        <f t="shared" si="20"/>
        <v>9.9534817112957849E-2</v>
      </c>
      <c r="BC44" s="484">
        <f t="shared" si="20"/>
        <v>1.9051586088027088E-2</v>
      </c>
      <c r="BD44" s="484">
        <f t="shared" si="20"/>
        <v>1.3997083656509696E-2</v>
      </c>
      <c r="BE44" s="484">
        <f t="shared" si="20"/>
        <v>9.7201969836872917E-3</v>
      </c>
      <c r="BF44" s="483">
        <f t="shared" si="29"/>
        <v>29.459195402400731</v>
      </c>
    </row>
    <row r="45" spans="3:58" ht="15.75" thickBot="1">
      <c r="C45" s="488" t="s">
        <v>496</v>
      </c>
      <c r="D45" s="488" t="s">
        <v>672</v>
      </c>
      <c r="E45" s="487">
        <v>11</v>
      </c>
      <c r="F45" s="9">
        <v>2</v>
      </c>
      <c r="G45" s="9">
        <v>0</v>
      </c>
      <c r="H45" s="10">
        <f t="shared" si="30"/>
        <v>0.24</v>
      </c>
      <c r="I45" s="12">
        <v>220</v>
      </c>
      <c r="J45" s="51">
        <v>0.9</v>
      </c>
      <c r="K45" s="490">
        <f t="shared" si="33"/>
        <v>0.26666666666666666</v>
      </c>
      <c r="L45" s="490">
        <f t="shared" si="31"/>
        <v>2.9333333333333331</v>
      </c>
      <c r="M45" s="487">
        <v>3</v>
      </c>
      <c r="N45" s="51">
        <f t="shared" si="21"/>
        <v>0.69981850810863722</v>
      </c>
      <c r="O45" s="487">
        <v>1</v>
      </c>
      <c r="P45" s="490">
        <f t="shared" si="22"/>
        <v>0.69981850810863722</v>
      </c>
      <c r="Q45" s="9" t="s">
        <v>937</v>
      </c>
      <c r="R45" s="51">
        <v>20</v>
      </c>
      <c r="S45" s="523">
        <v>532.17999999999995</v>
      </c>
      <c r="T45" s="490">
        <f t="shared" si="23"/>
        <v>1</v>
      </c>
      <c r="U45" s="51">
        <f t="shared" si="24"/>
        <v>1.0810674053554938E-2</v>
      </c>
      <c r="V45" s="490">
        <f t="shared" si="32"/>
        <v>1.9717160330101569</v>
      </c>
      <c r="W45" s="489" t="s">
        <v>95</v>
      </c>
      <c r="X45" s="1"/>
      <c r="Y45" s="488" t="s">
        <v>496</v>
      </c>
      <c r="Z45" s="488" t="s">
        <v>672</v>
      </c>
      <c r="AA45" s="487">
        <v>11</v>
      </c>
      <c r="AB45" s="486">
        <f t="shared" si="25"/>
        <v>0.9</v>
      </c>
      <c r="AC45" s="485">
        <f t="shared" si="26"/>
        <v>3</v>
      </c>
      <c r="AD45" s="12">
        <v>220</v>
      </c>
      <c r="AE45" s="10">
        <f t="shared" si="27"/>
        <v>0.69981850810863722</v>
      </c>
      <c r="AF45" s="9" t="str">
        <f t="shared" si="28"/>
        <v>Cable de Cobre Encauchetado 12 AWG</v>
      </c>
      <c r="AG45" s="9">
        <v>5.32</v>
      </c>
      <c r="AH45" s="484">
        <f t="shared" si="19"/>
        <v>2.1494949494949491E-4</v>
      </c>
      <c r="AI45" s="484">
        <f t="shared" si="19"/>
        <v>2.1494949494949491E-4</v>
      </c>
      <c r="AJ45" s="484">
        <f t="shared" si="19"/>
        <v>2.1494949494949491E-4</v>
      </c>
      <c r="AK45" s="484">
        <f t="shared" si="19"/>
        <v>2.1494949494949491E-4</v>
      </c>
      <c r="AL45" s="484">
        <f t="shared" si="19"/>
        <v>2.1494949494949491E-4</v>
      </c>
      <c r="AM45" s="484">
        <f t="shared" si="19"/>
        <v>2.1494949494949491E-4</v>
      </c>
      <c r="AN45" s="484">
        <f t="shared" si="19"/>
        <v>2.1494949494949491E-4</v>
      </c>
      <c r="AO45" s="484">
        <f t="shared" si="19"/>
        <v>2.1494949494949491E-4</v>
      </c>
      <c r="AP45" s="484">
        <f t="shared" si="19"/>
        <v>9.9392646464646489E-3</v>
      </c>
      <c r="AQ45" s="484">
        <f t="shared" si="19"/>
        <v>4.9661931313131298E-2</v>
      </c>
      <c r="AR45" s="484">
        <f t="shared" si="20"/>
        <v>7.1199870707070706E-2</v>
      </c>
      <c r="AS45" s="484">
        <f t="shared" si="20"/>
        <v>7.4363927272727254E-2</v>
      </c>
      <c r="AT45" s="484">
        <f t="shared" si="20"/>
        <v>4.4571927272727255E-2</v>
      </c>
      <c r="AU45" s="484">
        <f t="shared" si="20"/>
        <v>1.4453204040404037E-2</v>
      </c>
      <c r="AV45" s="484">
        <f t="shared" si="20"/>
        <v>4.2130101010100993E-2</v>
      </c>
      <c r="AW45" s="484">
        <f t="shared" si="20"/>
        <v>7.7596767676767639E-2</v>
      </c>
      <c r="AX45" s="484">
        <f t="shared" si="20"/>
        <v>8.5979797979797962E-2</v>
      </c>
      <c r="AY45" s="484">
        <f t="shared" si="20"/>
        <v>8.2574997979797962E-2</v>
      </c>
      <c r="AZ45" s="484">
        <f t="shared" si="20"/>
        <v>6.2120404040404024E-2</v>
      </c>
      <c r="BA45" s="484">
        <f t="shared" si="20"/>
        <v>3.1993082828282816E-2</v>
      </c>
      <c r="BB45" s="484">
        <f t="shared" si="20"/>
        <v>2.2010828282828282E-3</v>
      </c>
      <c r="BC45" s="484">
        <f t="shared" si="20"/>
        <v>4.2130101010101015E-4</v>
      </c>
      <c r="BD45" s="484">
        <f t="shared" si="20"/>
        <v>3.095272727272726E-4</v>
      </c>
      <c r="BE45" s="484">
        <f t="shared" si="20"/>
        <v>2.1494949494949491E-4</v>
      </c>
      <c r="BF45" s="483">
        <f t="shared" si="29"/>
        <v>0.65145173333333306</v>
      </c>
    </row>
    <row r="46" spans="3:58" ht="15.75" thickBot="1">
      <c r="C46" s="488" t="s">
        <v>496</v>
      </c>
      <c r="D46" s="488" t="s">
        <v>494</v>
      </c>
      <c r="E46" s="487">
        <v>20</v>
      </c>
      <c r="F46" s="9">
        <v>41</v>
      </c>
      <c r="G46" s="9">
        <v>0</v>
      </c>
      <c r="H46" s="10">
        <f t="shared" si="30"/>
        <v>4.92</v>
      </c>
      <c r="I46" s="12">
        <v>380</v>
      </c>
      <c r="J46" s="51">
        <v>0.9</v>
      </c>
      <c r="K46" s="490">
        <f t="shared" si="33"/>
        <v>5.4666666666666668</v>
      </c>
      <c r="L46" s="490">
        <f t="shared" si="31"/>
        <v>109.33333333333334</v>
      </c>
      <c r="M46" s="499">
        <v>3</v>
      </c>
      <c r="N46" s="51">
        <f t="shared" si="21"/>
        <v>8.3057407146577749</v>
      </c>
      <c r="O46" s="487">
        <v>1</v>
      </c>
      <c r="P46" s="490">
        <f t="shared" si="22"/>
        <v>8.3057407146577749</v>
      </c>
      <c r="Q46" s="9" t="s">
        <v>373</v>
      </c>
      <c r="R46" s="51">
        <v>90</v>
      </c>
      <c r="S46" s="51">
        <v>90.91</v>
      </c>
      <c r="T46" s="490">
        <f t="shared" si="23"/>
        <v>1</v>
      </c>
      <c r="U46" s="51">
        <f t="shared" si="24"/>
        <v>6.8833056325023081E-2</v>
      </c>
      <c r="V46" s="490">
        <f t="shared" si="32"/>
        <v>2.0405490893351801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486">
        <f t="shared" si="25"/>
        <v>0.9</v>
      </c>
      <c r="AC46" s="485">
        <f t="shared" si="26"/>
        <v>3</v>
      </c>
      <c r="AD46" s="12">
        <v>380</v>
      </c>
      <c r="AE46" s="10">
        <f t="shared" si="27"/>
        <v>8.3057407146577749</v>
      </c>
      <c r="AF46" s="9" t="str">
        <f t="shared" si="28"/>
        <v>AL No 2 THHN SERIE 8000</v>
      </c>
      <c r="AG46" s="9">
        <v>0.85399999999999998</v>
      </c>
      <c r="AH46" s="484">
        <f t="shared" si="19"/>
        <v>8.8370206217297659E-3</v>
      </c>
      <c r="AI46" s="484">
        <f t="shared" si="19"/>
        <v>8.8370206217297659E-3</v>
      </c>
      <c r="AJ46" s="484">
        <f t="shared" si="19"/>
        <v>8.8370206217297659E-3</v>
      </c>
      <c r="AK46" s="484">
        <f t="shared" si="19"/>
        <v>8.8370206217297659E-3</v>
      </c>
      <c r="AL46" s="484">
        <f t="shared" si="19"/>
        <v>8.8370206217297659E-3</v>
      </c>
      <c r="AM46" s="484">
        <f t="shared" si="19"/>
        <v>8.8370206217297659E-3</v>
      </c>
      <c r="AN46" s="484">
        <f t="shared" si="19"/>
        <v>8.8370206217297659E-3</v>
      </c>
      <c r="AO46" s="484">
        <f t="shared" si="19"/>
        <v>8.8370206217297659E-3</v>
      </c>
      <c r="AP46" s="484">
        <f t="shared" si="19"/>
        <v>0.40862383354878434</v>
      </c>
      <c r="AQ46" s="484">
        <f t="shared" si="19"/>
        <v>2.0417052444444446</v>
      </c>
      <c r="AR46" s="484">
        <f t="shared" si="20"/>
        <v>2.9271747107417672</v>
      </c>
      <c r="AS46" s="484">
        <f t="shared" si="20"/>
        <v>3.05725565429363</v>
      </c>
      <c r="AT46" s="484">
        <f t="shared" si="20"/>
        <v>1.832444596121884</v>
      </c>
      <c r="AU46" s="484">
        <f t="shared" si="20"/>
        <v>0.59420126660510941</v>
      </c>
      <c r="AV46" s="484">
        <f t="shared" si="20"/>
        <v>1.7320560418590334</v>
      </c>
      <c r="AW46" s="484">
        <f t="shared" si="20"/>
        <v>3.1901644444444446</v>
      </c>
      <c r="AX46" s="484">
        <f t="shared" si="20"/>
        <v>3.5348082486919061</v>
      </c>
      <c r="AY46" s="484">
        <f t="shared" si="20"/>
        <v>3.394829842043706</v>
      </c>
      <c r="AZ46" s="484">
        <f t="shared" si="20"/>
        <v>2.5538989596799015</v>
      </c>
      <c r="BA46" s="484">
        <f t="shared" si="20"/>
        <v>1.315302149338258</v>
      </c>
      <c r="BB46" s="484">
        <f t="shared" si="20"/>
        <v>9.0491091166512785E-2</v>
      </c>
      <c r="BC46" s="484">
        <f t="shared" si="20"/>
        <v>1.7320560418590338E-2</v>
      </c>
      <c r="BD46" s="484">
        <f t="shared" si="20"/>
        <v>1.2725309695290862E-2</v>
      </c>
      <c r="BE46" s="484">
        <f t="shared" si="20"/>
        <v>8.8370206217297659E-3</v>
      </c>
      <c r="BF46" s="483">
        <f t="shared" si="29"/>
        <v>26.782535138688832</v>
      </c>
    </row>
    <row r="47" spans="3:58" ht="15.75" thickBot="1">
      <c r="C47" s="488" t="s">
        <v>494</v>
      </c>
      <c r="D47" s="488" t="s">
        <v>671</v>
      </c>
      <c r="E47" s="487">
        <v>11</v>
      </c>
      <c r="F47" s="9">
        <v>2</v>
      </c>
      <c r="G47" s="9">
        <v>0</v>
      </c>
      <c r="H47" s="10">
        <f t="shared" si="30"/>
        <v>0.24</v>
      </c>
      <c r="I47" s="12">
        <v>220</v>
      </c>
      <c r="J47" s="51">
        <v>0.9</v>
      </c>
      <c r="K47" s="490">
        <f t="shared" si="33"/>
        <v>0.26666666666666666</v>
      </c>
      <c r="L47" s="490">
        <f t="shared" si="31"/>
        <v>2.9333333333333331</v>
      </c>
      <c r="M47" s="487">
        <v>3</v>
      </c>
      <c r="N47" s="51">
        <f t="shared" si="21"/>
        <v>0.69981850810863722</v>
      </c>
      <c r="O47" s="487">
        <v>1</v>
      </c>
      <c r="P47" s="490">
        <f t="shared" si="22"/>
        <v>0.69981850810863722</v>
      </c>
      <c r="Q47" s="9" t="s">
        <v>937</v>
      </c>
      <c r="R47" s="51">
        <v>20</v>
      </c>
      <c r="S47" s="523">
        <v>532.17999999999995</v>
      </c>
      <c r="T47" s="490">
        <f t="shared" si="23"/>
        <v>1</v>
      </c>
      <c r="U47" s="51">
        <f t="shared" si="24"/>
        <v>1.0810674053554938E-2</v>
      </c>
      <c r="V47" s="490">
        <f t="shared" si="32"/>
        <v>2.051359763388735</v>
      </c>
      <c r="W47" s="489" t="s">
        <v>95</v>
      </c>
      <c r="X47" s="1"/>
      <c r="Y47" s="488" t="s">
        <v>494</v>
      </c>
      <c r="Z47" s="488" t="s">
        <v>671</v>
      </c>
      <c r="AA47" s="487">
        <v>11</v>
      </c>
      <c r="AB47" s="486">
        <f t="shared" si="25"/>
        <v>0.9</v>
      </c>
      <c r="AC47" s="485">
        <f t="shared" si="26"/>
        <v>3</v>
      </c>
      <c r="AD47" s="12">
        <v>220</v>
      </c>
      <c r="AE47" s="10">
        <f t="shared" si="27"/>
        <v>0.69981850810863722</v>
      </c>
      <c r="AF47" s="9" t="str">
        <f t="shared" si="28"/>
        <v>Cable de Cobre Encauchetado 12 AWG</v>
      </c>
      <c r="AG47" s="9">
        <v>5.32</v>
      </c>
      <c r="AH47" s="484">
        <f t="shared" si="19"/>
        <v>2.1494949494949491E-4</v>
      </c>
      <c r="AI47" s="484">
        <f t="shared" si="19"/>
        <v>2.1494949494949491E-4</v>
      </c>
      <c r="AJ47" s="484">
        <f t="shared" si="19"/>
        <v>2.1494949494949491E-4</v>
      </c>
      <c r="AK47" s="484">
        <f t="shared" si="19"/>
        <v>2.1494949494949491E-4</v>
      </c>
      <c r="AL47" s="484">
        <f t="shared" si="19"/>
        <v>2.1494949494949491E-4</v>
      </c>
      <c r="AM47" s="484">
        <f t="shared" si="19"/>
        <v>2.1494949494949491E-4</v>
      </c>
      <c r="AN47" s="484">
        <f t="shared" si="19"/>
        <v>2.1494949494949491E-4</v>
      </c>
      <c r="AO47" s="484">
        <f t="shared" si="19"/>
        <v>2.1494949494949491E-4</v>
      </c>
      <c r="AP47" s="484">
        <f t="shared" si="19"/>
        <v>9.9392646464646489E-3</v>
      </c>
      <c r="AQ47" s="484">
        <f t="shared" si="19"/>
        <v>4.9661931313131298E-2</v>
      </c>
      <c r="AR47" s="484">
        <f t="shared" si="20"/>
        <v>7.1199870707070706E-2</v>
      </c>
      <c r="AS47" s="484">
        <f t="shared" si="20"/>
        <v>7.4363927272727254E-2</v>
      </c>
      <c r="AT47" s="484">
        <f t="shared" si="20"/>
        <v>4.4571927272727255E-2</v>
      </c>
      <c r="AU47" s="484">
        <f t="shared" si="20"/>
        <v>1.4453204040404037E-2</v>
      </c>
      <c r="AV47" s="484">
        <f t="shared" si="20"/>
        <v>4.2130101010100993E-2</v>
      </c>
      <c r="AW47" s="484">
        <f t="shared" si="20"/>
        <v>7.7596767676767639E-2</v>
      </c>
      <c r="AX47" s="484">
        <f t="shared" si="20"/>
        <v>8.5979797979797962E-2</v>
      </c>
      <c r="AY47" s="484">
        <f t="shared" si="20"/>
        <v>8.2574997979797962E-2</v>
      </c>
      <c r="AZ47" s="484">
        <f t="shared" si="20"/>
        <v>6.2120404040404024E-2</v>
      </c>
      <c r="BA47" s="484">
        <f t="shared" si="20"/>
        <v>3.1993082828282816E-2</v>
      </c>
      <c r="BB47" s="484">
        <f t="shared" si="20"/>
        <v>2.2010828282828282E-3</v>
      </c>
      <c r="BC47" s="484">
        <f t="shared" si="20"/>
        <v>4.2130101010101015E-4</v>
      </c>
      <c r="BD47" s="484">
        <f t="shared" si="20"/>
        <v>3.095272727272726E-4</v>
      </c>
      <c r="BE47" s="484">
        <f t="shared" si="20"/>
        <v>2.1494949494949491E-4</v>
      </c>
      <c r="BF47" s="483">
        <f t="shared" si="29"/>
        <v>0.65145173333333306</v>
      </c>
    </row>
    <row r="48" spans="3:58" ht="15.75" thickBot="1">
      <c r="C48" s="488" t="s">
        <v>494</v>
      </c>
      <c r="D48" s="488" t="s">
        <v>492</v>
      </c>
      <c r="E48" s="487">
        <v>20</v>
      </c>
      <c r="F48" s="9">
        <v>39</v>
      </c>
      <c r="G48" s="9">
        <v>0</v>
      </c>
      <c r="H48" s="10">
        <f t="shared" si="30"/>
        <v>4.68</v>
      </c>
      <c r="I48" s="12">
        <v>380</v>
      </c>
      <c r="J48" s="51">
        <v>0.9</v>
      </c>
      <c r="K48" s="490">
        <f t="shared" si="33"/>
        <v>5.1999999999999993</v>
      </c>
      <c r="L48" s="490">
        <f t="shared" si="31"/>
        <v>103.99999999999999</v>
      </c>
      <c r="M48" s="499">
        <v>3</v>
      </c>
      <c r="N48" s="51">
        <f t="shared" si="21"/>
        <v>7.9005826310159311</v>
      </c>
      <c r="O48" s="487">
        <v>1</v>
      </c>
      <c r="P48" s="490">
        <f t="shared" si="22"/>
        <v>7.9005826310159311</v>
      </c>
      <c r="Q48" s="9" t="s">
        <v>373</v>
      </c>
      <c r="R48" s="51">
        <v>90</v>
      </c>
      <c r="S48" s="51">
        <v>90.91</v>
      </c>
      <c r="T48" s="490">
        <f t="shared" si="23"/>
        <v>1</v>
      </c>
      <c r="U48" s="51">
        <f t="shared" si="24"/>
        <v>6.5475346260387798E-2</v>
      </c>
      <c r="V48" s="490">
        <f t="shared" si="32"/>
        <v>2.1168351096491227</v>
      </c>
      <c r="W48" s="489" t="s">
        <v>95</v>
      </c>
      <c r="X48" s="1"/>
      <c r="Y48" s="488" t="s">
        <v>494</v>
      </c>
      <c r="Z48" s="488" t="s">
        <v>492</v>
      </c>
      <c r="AA48" s="487">
        <v>20</v>
      </c>
      <c r="AB48" s="486">
        <f t="shared" si="25"/>
        <v>0.9</v>
      </c>
      <c r="AC48" s="485">
        <f t="shared" si="26"/>
        <v>3</v>
      </c>
      <c r="AD48" s="12">
        <v>380</v>
      </c>
      <c r="AE48" s="10">
        <f t="shared" si="27"/>
        <v>7.9005826310159311</v>
      </c>
      <c r="AF48" s="9" t="str">
        <f t="shared" si="28"/>
        <v>AL No 2 THHN SERIE 8000</v>
      </c>
      <c r="AG48" s="9">
        <v>0.85399999999999998</v>
      </c>
      <c r="AH48" s="484">
        <f t="shared" si="19"/>
        <v>7.9959002770083106E-3</v>
      </c>
      <c r="AI48" s="484">
        <f t="shared" si="19"/>
        <v>7.9959002770083106E-3</v>
      </c>
      <c r="AJ48" s="484">
        <f t="shared" si="19"/>
        <v>7.9959002770083106E-3</v>
      </c>
      <c r="AK48" s="484">
        <f t="shared" si="19"/>
        <v>7.9959002770083106E-3</v>
      </c>
      <c r="AL48" s="484">
        <f t="shared" si="19"/>
        <v>7.9959002770083106E-3</v>
      </c>
      <c r="AM48" s="484">
        <f t="shared" si="19"/>
        <v>7.9959002770083106E-3</v>
      </c>
      <c r="AN48" s="484">
        <f t="shared" si="19"/>
        <v>7.9959002770083106E-3</v>
      </c>
      <c r="AO48" s="484">
        <f t="shared" si="19"/>
        <v>7.9959002770083106E-3</v>
      </c>
      <c r="AP48" s="484">
        <f t="shared" si="19"/>
        <v>0.36973042880886431</v>
      </c>
      <c r="AQ48" s="484">
        <f t="shared" si="19"/>
        <v>1.8473727999999996</v>
      </c>
      <c r="AR48" s="484">
        <f t="shared" si="20"/>
        <v>2.6485620077562322</v>
      </c>
      <c r="AS48" s="484">
        <f t="shared" si="20"/>
        <v>2.7662616598337948</v>
      </c>
      <c r="AT48" s="484">
        <f t="shared" si="20"/>
        <v>1.6580298814404431</v>
      </c>
      <c r="AU48" s="484">
        <f t="shared" si="20"/>
        <v>0.53764433462603856</v>
      </c>
      <c r="AV48" s="484">
        <f t="shared" si="20"/>
        <v>1.5671964542936285</v>
      </c>
      <c r="AW48" s="484">
        <f t="shared" si="20"/>
        <v>2.8865199999999995</v>
      </c>
      <c r="AX48" s="484">
        <f t="shared" si="20"/>
        <v>3.1983601108033235</v>
      </c>
      <c r="AY48" s="484">
        <f t="shared" si="20"/>
        <v>3.0717050504155119</v>
      </c>
      <c r="AZ48" s="484">
        <f t="shared" si="20"/>
        <v>2.3108151800554011</v>
      </c>
      <c r="BA48" s="484">
        <f t="shared" si="20"/>
        <v>1.1901097972299166</v>
      </c>
      <c r="BB48" s="484">
        <f t="shared" si="20"/>
        <v>8.1878018836565078E-2</v>
      </c>
      <c r="BC48" s="484">
        <f t="shared" si="20"/>
        <v>1.5671964542936293E-2</v>
      </c>
      <c r="BD48" s="484">
        <f t="shared" si="20"/>
        <v>1.1514096398891966E-2</v>
      </c>
      <c r="BE48" s="484">
        <f t="shared" si="20"/>
        <v>7.9959002770083106E-3</v>
      </c>
      <c r="BF48" s="483">
        <f t="shared" si="29"/>
        <v>24.233334887534621</v>
      </c>
    </row>
    <row r="49" spans="3:58" ht="15.75" thickBot="1">
      <c r="C49" s="488" t="s">
        <v>492</v>
      </c>
      <c r="D49" s="488" t="s">
        <v>670</v>
      </c>
      <c r="E49" s="487">
        <v>11</v>
      </c>
      <c r="F49" s="9">
        <v>2</v>
      </c>
      <c r="G49" s="9">
        <v>0</v>
      </c>
      <c r="H49" s="10">
        <f t="shared" si="30"/>
        <v>0.24</v>
      </c>
      <c r="I49" s="12">
        <v>220</v>
      </c>
      <c r="J49" s="51">
        <v>0.9</v>
      </c>
      <c r="K49" s="490">
        <f t="shared" si="33"/>
        <v>0.26666666666666666</v>
      </c>
      <c r="L49" s="490">
        <f t="shared" si="31"/>
        <v>2.9333333333333331</v>
      </c>
      <c r="M49" s="487">
        <v>3</v>
      </c>
      <c r="N49" s="51">
        <f t="shared" si="21"/>
        <v>0.69981850810863722</v>
      </c>
      <c r="O49" s="487">
        <v>1</v>
      </c>
      <c r="P49" s="490">
        <f t="shared" si="22"/>
        <v>0.69981850810863722</v>
      </c>
      <c r="Q49" s="9" t="s">
        <v>937</v>
      </c>
      <c r="R49" s="51">
        <v>20</v>
      </c>
      <c r="S49" s="523">
        <v>532.17999999999995</v>
      </c>
      <c r="T49" s="490">
        <f t="shared" si="23"/>
        <v>1</v>
      </c>
      <c r="U49" s="51">
        <f t="shared" si="24"/>
        <v>1.0810674053554938E-2</v>
      </c>
      <c r="V49" s="490">
        <f t="shared" si="32"/>
        <v>2.1276457837026777</v>
      </c>
      <c r="W49" s="489" t="s">
        <v>95</v>
      </c>
      <c r="X49" s="1"/>
      <c r="Y49" s="488" t="s">
        <v>492</v>
      </c>
      <c r="Z49" s="488" t="s">
        <v>670</v>
      </c>
      <c r="AA49" s="487">
        <v>11</v>
      </c>
      <c r="AB49" s="486">
        <f t="shared" si="25"/>
        <v>0.9</v>
      </c>
      <c r="AC49" s="485">
        <f t="shared" si="26"/>
        <v>3</v>
      </c>
      <c r="AD49" s="12">
        <v>220</v>
      </c>
      <c r="AE49" s="10">
        <f t="shared" si="27"/>
        <v>0.69981850810863722</v>
      </c>
      <c r="AF49" s="9" t="str">
        <f t="shared" si="28"/>
        <v>Cable de Cobre Encauchetado 12 AWG</v>
      </c>
      <c r="AG49" s="9">
        <v>5.32</v>
      </c>
      <c r="AH49" s="484">
        <f t="shared" si="19"/>
        <v>2.1494949494949491E-4</v>
      </c>
      <c r="AI49" s="484">
        <f t="shared" si="19"/>
        <v>2.1494949494949491E-4</v>
      </c>
      <c r="AJ49" s="484">
        <f t="shared" si="19"/>
        <v>2.1494949494949491E-4</v>
      </c>
      <c r="AK49" s="484">
        <f t="shared" si="19"/>
        <v>2.1494949494949491E-4</v>
      </c>
      <c r="AL49" s="484">
        <f t="shared" si="19"/>
        <v>2.1494949494949491E-4</v>
      </c>
      <c r="AM49" s="484">
        <f t="shared" si="19"/>
        <v>2.1494949494949491E-4</v>
      </c>
      <c r="AN49" s="484">
        <f t="shared" si="19"/>
        <v>2.1494949494949491E-4</v>
      </c>
      <c r="AO49" s="484">
        <f t="shared" si="19"/>
        <v>2.1494949494949491E-4</v>
      </c>
      <c r="AP49" s="484">
        <f t="shared" si="19"/>
        <v>9.9392646464646489E-3</v>
      </c>
      <c r="AQ49" s="484">
        <f t="shared" si="19"/>
        <v>4.9661931313131298E-2</v>
      </c>
      <c r="AR49" s="484">
        <f t="shared" si="20"/>
        <v>7.1199870707070706E-2</v>
      </c>
      <c r="AS49" s="484">
        <f t="shared" si="20"/>
        <v>7.4363927272727254E-2</v>
      </c>
      <c r="AT49" s="484">
        <f t="shared" si="20"/>
        <v>4.4571927272727255E-2</v>
      </c>
      <c r="AU49" s="484">
        <f t="shared" si="20"/>
        <v>1.4453204040404037E-2</v>
      </c>
      <c r="AV49" s="484">
        <f t="shared" si="20"/>
        <v>4.2130101010100993E-2</v>
      </c>
      <c r="AW49" s="484">
        <f t="shared" si="20"/>
        <v>7.7596767676767639E-2</v>
      </c>
      <c r="AX49" s="484">
        <f t="shared" si="20"/>
        <v>8.5979797979797962E-2</v>
      </c>
      <c r="AY49" s="484">
        <f t="shared" si="20"/>
        <v>8.2574997979797962E-2</v>
      </c>
      <c r="AZ49" s="484">
        <f t="shared" si="20"/>
        <v>6.2120404040404024E-2</v>
      </c>
      <c r="BA49" s="484">
        <f t="shared" si="20"/>
        <v>3.1993082828282816E-2</v>
      </c>
      <c r="BB49" s="484">
        <f t="shared" si="20"/>
        <v>2.2010828282828282E-3</v>
      </c>
      <c r="BC49" s="484">
        <f t="shared" si="20"/>
        <v>4.2130101010101015E-4</v>
      </c>
      <c r="BD49" s="484">
        <f t="shared" si="20"/>
        <v>3.095272727272726E-4</v>
      </c>
      <c r="BE49" s="484">
        <f t="shared" si="20"/>
        <v>2.1494949494949491E-4</v>
      </c>
      <c r="BF49" s="483">
        <f t="shared" si="29"/>
        <v>0.65145173333333306</v>
      </c>
    </row>
    <row r="50" spans="3:58" ht="15.75" thickBot="1">
      <c r="C50" s="488" t="s">
        <v>492</v>
      </c>
      <c r="D50" s="488" t="s">
        <v>490</v>
      </c>
      <c r="E50" s="487">
        <v>20</v>
      </c>
      <c r="F50" s="9">
        <v>37</v>
      </c>
      <c r="G50" s="9">
        <v>0</v>
      </c>
      <c r="H50" s="10">
        <f t="shared" si="30"/>
        <v>4.4400000000000004</v>
      </c>
      <c r="I50" s="12">
        <v>380</v>
      </c>
      <c r="J50" s="51">
        <v>0.9</v>
      </c>
      <c r="K50" s="490">
        <f t="shared" si="33"/>
        <v>4.9333333333333336</v>
      </c>
      <c r="L50" s="490">
        <f t="shared" si="31"/>
        <v>98.666666666666671</v>
      </c>
      <c r="M50" s="499">
        <v>3</v>
      </c>
      <c r="N50" s="51">
        <f t="shared" si="21"/>
        <v>7.4954245473740881</v>
      </c>
      <c r="O50" s="487">
        <v>1</v>
      </c>
      <c r="P50" s="490">
        <f t="shared" si="22"/>
        <v>7.4954245473740881</v>
      </c>
      <c r="Q50" s="9" t="s">
        <v>373</v>
      </c>
      <c r="R50" s="51">
        <v>90</v>
      </c>
      <c r="S50" s="51">
        <v>90.91</v>
      </c>
      <c r="T50" s="490">
        <f t="shared" si="23"/>
        <v>1</v>
      </c>
      <c r="U50" s="51">
        <f t="shared" si="24"/>
        <v>6.2117636195752543E-2</v>
      </c>
      <c r="V50" s="490">
        <f t="shared" si="32"/>
        <v>2.1897634198984304</v>
      </c>
      <c r="W50" s="489" t="s">
        <v>95</v>
      </c>
      <c r="X50" s="1"/>
      <c r="Y50" s="488" t="s">
        <v>492</v>
      </c>
      <c r="Z50" s="488" t="s">
        <v>490</v>
      </c>
      <c r="AA50" s="487">
        <v>20</v>
      </c>
      <c r="AB50" s="486">
        <f t="shared" si="25"/>
        <v>0.9</v>
      </c>
      <c r="AC50" s="485">
        <f t="shared" si="26"/>
        <v>3</v>
      </c>
      <c r="AD50" s="12">
        <v>380</v>
      </c>
      <c r="AE50" s="10">
        <f t="shared" si="27"/>
        <v>7.4954245473740881</v>
      </c>
      <c r="AF50" s="9" t="str">
        <f t="shared" si="28"/>
        <v>AL No 2 THHN SERIE 8000</v>
      </c>
      <c r="AG50" s="9">
        <v>0.85399999999999998</v>
      </c>
      <c r="AH50" s="484">
        <f t="shared" ref="AH50:AQ59" si="34">$AC50*($AE50*AH$9)^2*$AG50*$AA50/1000</f>
        <v>7.1968359495229303E-3</v>
      </c>
      <c r="AI50" s="484">
        <f t="shared" si="34"/>
        <v>7.1968359495229303E-3</v>
      </c>
      <c r="AJ50" s="484">
        <f t="shared" si="34"/>
        <v>7.1968359495229303E-3</v>
      </c>
      <c r="AK50" s="484">
        <f t="shared" si="34"/>
        <v>7.1968359495229303E-3</v>
      </c>
      <c r="AL50" s="484">
        <f t="shared" si="34"/>
        <v>7.1968359495229303E-3</v>
      </c>
      <c r="AM50" s="484">
        <f t="shared" si="34"/>
        <v>7.1968359495229303E-3</v>
      </c>
      <c r="AN50" s="484">
        <f t="shared" si="34"/>
        <v>7.1968359495229303E-3</v>
      </c>
      <c r="AO50" s="484">
        <f t="shared" si="34"/>
        <v>7.1968359495229303E-3</v>
      </c>
      <c r="AP50" s="484">
        <f t="shared" si="34"/>
        <v>0.33278169430594018</v>
      </c>
      <c r="AQ50" s="484">
        <f t="shared" si="34"/>
        <v>1.6627569777777771</v>
      </c>
      <c r="AR50" s="484">
        <f t="shared" ref="AR50:BE59" si="35">$AC50*($AE50*AR$9)^2*$AG50*$AA50/1000</f>
        <v>2.3838799399199746</v>
      </c>
      <c r="AS50" s="484">
        <f t="shared" si="35"/>
        <v>2.4898173650969526</v>
      </c>
      <c r="AT50" s="484">
        <f t="shared" si="35"/>
        <v>1.4923359024930745</v>
      </c>
      <c r="AU50" s="484">
        <f t="shared" si="35"/>
        <v>0.48391524924592161</v>
      </c>
      <c r="AV50" s="484">
        <f t="shared" si="35"/>
        <v>1.4105798461064938</v>
      </c>
      <c r="AW50" s="484">
        <f t="shared" si="35"/>
        <v>2.5980577777777762</v>
      </c>
      <c r="AX50" s="484">
        <f t="shared" si="35"/>
        <v>2.8787343798091709</v>
      </c>
      <c r="AY50" s="484">
        <f t="shared" si="35"/>
        <v>2.764736498368729</v>
      </c>
      <c r="AZ50" s="484">
        <f t="shared" si="35"/>
        <v>2.0798855894121262</v>
      </c>
      <c r="BA50" s="484">
        <f t="shared" si="35"/>
        <v>1.0711770627269928</v>
      </c>
      <c r="BB50" s="484">
        <f t="shared" si="35"/>
        <v>7.3695600123114796E-2</v>
      </c>
      <c r="BC50" s="484">
        <f t="shared" si="35"/>
        <v>1.4105798461064944E-2</v>
      </c>
      <c r="BD50" s="484">
        <f t="shared" si="35"/>
        <v>1.0363443767313017E-2</v>
      </c>
      <c r="BE50" s="484">
        <f t="shared" si="35"/>
        <v>7.1968359495229303E-3</v>
      </c>
      <c r="BF50" s="483">
        <f t="shared" si="29"/>
        <v>21.811594648938126</v>
      </c>
    </row>
    <row r="51" spans="3:58" ht="15.75" thickBot="1">
      <c r="C51" s="488" t="s">
        <v>490</v>
      </c>
      <c r="D51" s="488" t="s">
        <v>669</v>
      </c>
      <c r="E51" s="487">
        <v>11</v>
      </c>
      <c r="F51" s="9">
        <v>2</v>
      </c>
      <c r="G51" s="9">
        <v>0</v>
      </c>
      <c r="H51" s="10">
        <f t="shared" si="30"/>
        <v>0.24</v>
      </c>
      <c r="I51" s="12">
        <v>220</v>
      </c>
      <c r="J51" s="51">
        <v>0.9</v>
      </c>
      <c r="K51" s="490">
        <f t="shared" si="33"/>
        <v>0.26666666666666666</v>
      </c>
      <c r="L51" s="490">
        <f t="shared" si="31"/>
        <v>2.9333333333333331</v>
      </c>
      <c r="M51" s="487">
        <v>3</v>
      </c>
      <c r="N51" s="51">
        <f t="shared" si="21"/>
        <v>0.69981850810863722</v>
      </c>
      <c r="O51" s="487">
        <v>1</v>
      </c>
      <c r="P51" s="490">
        <f t="shared" si="22"/>
        <v>0.69981850810863722</v>
      </c>
      <c r="Q51" s="9" t="s">
        <v>937</v>
      </c>
      <c r="R51" s="51">
        <v>20</v>
      </c>
      <c r="S51" s="523">
        <v>532.17999999999995</v>
      </c>
      <c r="T51" s="490">
        <f t="shared" si="23"/>
        <v>1</v>
      </c>
      <c r="U51" s="51">
        <f t="shared" si="24"/>
        <v>1.0810674053554938E-2</v>
      </c>
      <c r="V51" s="490">
        <f t="shared" si="32"/>
        <v>2.2005740939519853</v>
      </c>
      <c r="W51" s="489" t="s">
        <v>95</v>
      </c>
      <c r="X51" s="1"/>
      <c r="Y51" s="488" t="s">
        <v>490</v>
      </c>
      <c r="Z51" s="488" t="s">
        <v>669</v>
      </c>
      <c r="AA51" s="487">
        <v>11</v>
      </c>
      <c r="AB51" s="486">
        <f t="shared" si="25"/>
        <v>0.9</v>
      </c>
      <c r="AC51" s="485">
        <f t="shared" si="26"/>
        <v>3</v>
      </c>
      <c r="AD51" s="12">
        <v>220</v>
      </c>
      <c r="AE51" s="10">
        <f t="shared" si="27"/>
        <v>0.69981850810863722</v>
      </c>
      <c r="AF51" s="9" t="str">
        <f t="shared" si="28"/>
        <v>Cable de Cobre Encauchetado 12 AWG</v>
      </c>
      <c r="AG51" s="9">
        <v>5.32</v>
      </c>
      <c r="AH51" s="484">
        <f t="shared" si="34"/>
        <v>2.1494949494949491E-4</v>
      </c>
      <c r="AI51" s="484">
        <f t="shared" si="34"/>
        <v>2.1494949494949491E-4</v>
      </c>
      <c r="AJ51" s="484">
        <f t="shared" si="34"/>
        <v>2.1494949494949491E-4</v>
      </c>
      <c r="AK51" s="484">
        <f t="shared" si="34"/>
        <v>2.1494949494949491E-4</v>
      </c>
      <c r="AL51" s="484">
        <f t="shared" si="34"/>
        <v>2.1494949494949491E-4</v>
      </c>
      <c r="AM51" s="484">
        <f t="shared" si="34"/>
        <v>2.1494949494949491E-4</v>
      </c>
      <c r="AN51" s="484">
        <f t="shared" si="34"/>
        <v>2.1494949494949491E-4</v>
      </c>
      <c r="AO51" s="484">
        <f t="shared" si="34"/>
        <v>2.1494949494949491E-4</v>
      </c>
      <c r="AP51" s="484">
        <f t="shared" si="34"/>
        <v>9.9392646464646489E-3</v>
      </c>
      <c r="AQ51" s="484">
        <f t="shared" si="34"/>
        <v>4.9661931313131298E-2</v>
      </c>
      <c r="AR51" s="484">
        <f t="shared" si="35"/>
        <v>7.1199870707070706E-2</v>
      </c>
      <c r="AS51" s="484">
        <f t="shared" si="35"/>
        <v>7.4363927272727254E-2</v>
      </c>
      <c r="AT51" s="484">
        <f t="shared" si="35"/>
        <v>4.4571927272727255E-2</v>
      </c>
      <c r="AU51" s="484">
        <f t="shared" si="35"/>
        <v>1.4453204040404037E-2</v>
      </c>
      <c r="AV51" s="484">
        <f t="shared" si="35"/>
        <v>4.2130101010100993E-2</v>
      </c>
      <c r="AW51" s="484">
        <f t="shared" si="35"/>
        <v>7.7596767676767639E-2</v>
      </c>
      <c r="AX51" s="484">
        <f t="shared" si="35"/>
        <v>8.5979797979797962E-2</v>
      </c>
      <c r="AY51" s="484">
        <f t="shared" si="35"/>
        <v>8.2574997979797962E-2</v>
      </c>
      <c r="AZ51" s="484">
        <f t="shared" si="35"/>
        <v>6.2120404040404024E-2</v>
      </c>
      <c r="BA51" s="484">
        <f t="shared" si="35"/>
        <v>3.1993082828282816E-2</v>
      </c>
      <c r="BB51" s="484">
        <f t="shared" si="35"/>
        <v>2.2010828282828282E-3</v>
      </c>
      <c r="BC51" s="484">
        <f t="shared" si="35"/>
        <v>4.2130101010101015E-4</v>
      </c>
      <c r="BD51" s="484">
        <f t="shared" si="35"/>
        <v>3.095272727272726E-4</v>
      </c>
      <c r="BE51" s="484">
        <f t="shared" si="35"/>
        <v>2.1494949494949491E-4</v>
      </c>
      <c r="BF51" s="483">
        <f t="shared" si="29"/>
        <v>0.65145173333333306</v>
      </c>
    </row>
    <row r="52" spans="3:58" ht="15.75" thickBot="1">
      <c r="C52" s="488" t="s">
        <v>490</v>
      </c>
      <c r="D52" s="488" t="s">
        <v>488</v>
      </c>
      <c r="E52" s="487">
        <v>20</v>
      </c>
      <c r="F52" s="9">
        <v>35</v>
      </c>
      <c r="G52" s="9">
        <v>0</v>
      </c>
      <c r="H52" s="10">
        <f t="shared" si="30"/>
        <v>4.2</v>
      </c>
      <c r="I52" s="12">
        <v>380</v>
      </c>
      <c r="J52" s="51">
        <v>0.9</v>
      </c>
      <c r="K52" s="490">
        <f t="shared" si="33"/>
        <v>4.666666666666667</v>
      </c>
      <c r="L52" s="490">
        <f t="shared" si="31"/>
        <v>93.333333333333343</v>
      </c>
      <c r="M52" s="499">
        <v>3</v>
      </c>
      <c r="N52" s="51">
        <f t="shared" si="21"/>
        <v>7.0902664637322461</v>
      </c>
      <c r="O52" s="487">
        <v>1</v>
      </c>
      <c r="P52" s="490">
        <f t="shared" si="22"/>
        <v>7.0902664637322461</v>
      </c>
      <c r="Q52" s="9" t="s">
        <v>373</v>
      </c>
      <c r="R52" s="51">
        <v>90</v>
      </c>
      <c r="S52" s="51">
        <v>90.91</v>
      </c>
      <c r="T52" s="490">
        <f t="shared" si="23"/>
        <v>1</v>
      </c>
      <c r="U52" s="51">
        <f t="shared" si="24"/>
        <v>5.8759926131117274E-2</v>
      </c>
      <c r="V52" s="490">
        <f t="shared" si="32"/>
        <v>2.2593340200831027</v>
      </c>
      <c r="W52" s="489" t="s">
        <v>95</v>
      </c>
      <c r="X52" s="1"/>
      <c r="Y52" s="488" t="s">
        <v>490</v>
      </c>
      <c r="Z52" s="488" t="s">
        <v>488</v>
      </c>
      <c r="AA52" s="487">
        <v>20</v>
      </c>
      <c r="AB52" s="486">
        <f t="shared" si="25"/>
        <v>0.9</v>
      </c>
      <c r="AC52" s="485">
        <f t="shared" si="26"/>
        <v>3</v>
      </c>
      <c r="AD52" s="12">
        <v>380</v>
      </c>
      <c r="AE52" s="10">
        <f t="shared" si="27"/>
        <v>7.0902664637322461</v>
      </c>
      <c r="AF52" s="9" t="str">
        <f t="shared" si="28"/>
        <v>AL No 2 THHN SERIE 8000</v>
      </c>
      <c r="AG52" s="9">
        <v>0.85399999999999998</v>
      </c>
      <c r="AH52" s="484">
        <f t="shared" si="34"/>
        <v>6.4398276392736232E-3</v>
      </c>
      <c r="AI52" s="484">
        <f t="shared" si="34"/>
        <v>6.4398276392736232E-3</v>
      </c>
      <c r="AJ52" s="484">
        <f t="shared" si="34"/>
        <v>6.4398276392736232E-3</v>
      </c>
      <c r="AK52" s="484">
        <f t="shared" si="34"/>
        <v>6.4398276392736232E-3</v>
      </c>
      <c r="AL52" s="484">
        <f t="shared" si="34"/>
        <v>6.4398276392736232E-3</v>
      </c>
      <c r="AM52" s="484">
        <f t="shared" si="34"/>
        <v>6.4398276392736232E-3</v>
      </c>
      <c r="AN52" s="484">
        <f t="shared" si="34"/>
        <v>6.4398276392736232E-3</v>
      </c>
      <c r="AO52" s="484">
        <f t="shared" si="34"/>
        <v>6.4398276392736232E-3</v>
      </c>
      <c r="AP52" s="484">
        <f t="shared" si="34"/>
        <v>0.29777763004001234</v>
      </c>
      <c r="AQ52" s="484">
        <f t="shared" si="34"/>
        <v>1.4878577777777777</v>
      </c>
      <c r="AR52" s="484">
        <f t="shared" si="35"/>
        <v>2.1331285072329949</v>
      </c>
      <c r="AS52" s="484">
        <f t="shared" si="35"/>
        <v>2.2279227700831026</v>
      </c>
      <c r="AT52" s="484">
        <f t="shared" si="35"/>
        <v>1.3353626592797785</v>
      </c>
      <c r="AU52" s="484">
        <f t="shared" si="35"/>
        <v>0.43301401046475835</v>
      </c>
      <c r="AV52" s="484">
        <f t="shared" si="35"/>
        <v>1.2622062172976301</v>
      </c>
      <c r="AW52" s="484">
        <f t="shared" si="35"/>
        <v>2.3247777777777774</v>
      </c>
      <c r="AX52" s="484">
        <f t="shared" si="35"/>
        <v>2.5759310557094488</v>
      </c>
      <c r="AY52" s="484">
        <f t="shared" si="35"/>
        <v>2.4739241859033547</v>
      </c>
      <c r="AZ52" s="484">
        <f t="shared" si="35"/>
        <v>1.8611101877500766</v>
      </c>
      <c r="BA52" s="484">
        <f t="shared" si="35"/>
        <v>0.95850394582948584</v>
      </c>
      <c r="BB52" s="484">
        <f t="shared" si="35"/>
        <v>6.5943835026161898E-2</v>
      </c>
      <c r="BC52" s="484">
        <f t="shared" si="35"/>
        <v>1.2622062172976303E-2</v>
      </c>
      <c r="BD52" s="484">
        <f t="shared" si="35"/>
        <v>9.2733518005540146E-3</v>
      </c>
      <c r="BE52" s="484">
        <f t="shared" si="35"/>
        <v>6.4398276392736232E-3</v>
      </c>
      <c r="BF52" s="483">
        <f t="shared" si="29"/>
        <v>19.517314422899346</v>
      </c>
    </row>
    <row r="53" spans="3:58" ht="15.75" thickBot="1">
      <c r="C53" s="488" t="s">
        <v>488</v>
      </c>
      <c r="D53" s="488" t="s">
        <v>668</v>
      </c>
      <c r="E53" s="487">
        <v>11</v>
      </c>
      <c r="F53" s="9">
        <v>2</v>
      </c>
      <c r="G53" s="9">
        <v>0</v>
      </c>
      <c r="H53" s="10">
        <f t="shared" si="30"/>
        <v>0.24</v>
      </c>
      <c r="I53" s="12">
        <v>220</v>
      </c>
      <c r="J53" s="51">
        <v>0.9</v>
      </c>
      <c r="K53" s="490">
        <f t="shared" si="33"/>
        <v>0.26666666666666666</v>
      </c>
      <c r="L53" s="490">
        <f t="shared" si="31"/>
        <v>2.9333333333333331</v>
      </c>
      <c r="M53" s="487">
        <v>3</v>
      </c>
      <c r="N53" s="51">
        <f t="shared" si="21"/>
        <v>0.69981850810863722</v>
      </c>
      <c r="O53" s="487">
        <v>1</v>
      </c>
      <c r="P53" s="490">
        <f t="shared" si="22"/>
        <v>0.69981850810863722</v>
      </c>
      <c r="Q53" s="9" t="s">
        <v>937</v>
      </c>
      <c r="R53" s="51">
        <v>20</v>
      </c>
      <c r="S53" s="523">
        <v>532.17999999999995</v>
      </c>
      <c r="T53" s="490">
        <f t="shared" si="23"/>
        <v>1</v>
      </c>
      <c r="U53" s="51">
        <f t="shared" si="24"/>
        <v>1.0810674053554938E-2</v>
      </c>
      <c r="V53" s="490">
        <f t="shared" si="32"/>
        <v>2.2701446941366576</v>
      </c>
      <c r="W53" s="489" t="s">
        <v>95</v>
      </c>
      <c r="X53" s="1"/>
      <c r="Y53" s="488" t="s">
        <v>488</v>
      </c>
      <c r="Z53" s="488" t="s">
        <v>668</v>
      </c>
      <c r="AA53" s="487">
        <v>11</v>
      </c>
      <c r="AB53" s="486">
        <f t="shared" si="25"/>
        <v>0.9</v>
      </c>
      <c r="AC53" s="485">
        <f t="shared" si="26"/>
        <v>3</v>
      </c>
      <c r="AD53" s="12">
        <v>220</v>
      </c>
      <c r="AE53" s="10">
        <f t="shared" si="27"/>
        <v>0.69981850810863722</v>
      </c>
      <c r="AF53" s="9" t="str">
        <f t="shared" si="28"/>
        <v>Cable de Cobre Encauchetado 12 AWG</v>
      </c>
      <c r="AG53" s="42">
        <v>5.32</v>
      </c>
      <c r="AH53" s="484">
        <f t="shared" si="34"/>
        <v>2.1494949494949491E-4</v>
      </c>
      <c r="AI53" s="484">
        <f t="shared" si="34"/>
        <v>2.1494949494949491E-4</v>
      </c>
      <c r="AJ53" s="484">
        <f t="shared" si="34"/>
        <v>2.1494949494949491E-4</v>
      </c>
      <c r="AK53" s="484">
        <f t="shared" si="34"/>
        <v>2.1494949494949491E-4</v>
      </c>
      <c r="AL53" s="484">
        <f t="shared" si="34"/>
        <v>2.1494949494949491E-4</v>
      </c>
      <c r="AM53" s="484">
        <f t="shared" si="34"/>
        <v>2.1494949494949491E-4</v>
      </c>
      <c r="AN53" s="484">
        <f t="shared" si="34"/>
        <v>2.1494949494949491E-4</v>
      </c>
      <c r="AO53" s="484">
        <f t="shared" si="34"/>
        <v>2.1494949494949491E-4</v>
      </c>
      <c r="AP53" s="484">
        <f t="shared" si="34"/>
        <v>9.9392646464646489E-3</v>
      </c>
      <c r="AQ53" s="484">
        <f t="shared" si="34"/>
        <v>4.9661931313131298E-2</v>
      </c>
      <c r="AR53" s="484">
        <f t="shared" si="35"/>
        <v>7.1199870707070706E-2</v>
      </c>
      <c r="AS53" s="484">
        <f t="shared" si="35"/>
        <v>7.4363927272727254E-2</v>
      </c>
      <c r="AT53" s="484">
        <f t="shared" si="35"/>
        <v>4.4571927272727255E-2</v>
      </c>
      <c r="AU53" s="484">
        <f t="shared" si="35"/>
        <v>1.4453204040404037E-2</v>
      </c>
      <c r="AV53" s="484">
        <f t="shared" si="35"/>
        <v>4.2130101010100993E-2</v>
      </c>
      <c r="AW53" s="484">
        <f t="shared" si="35"/>
        <v>7.7596767676767639E-2</v>
      </c>
      <c r="AX53" s="484">
        <f t="shared" si="35"/>
        <v>8.5979797979797962E-2</v>
      </c>
      <c r="AY53" s="484">
        <f t="shared" si="35"/>
        <v>8.2574997979797962E-2</v>
      </c>
      <c r="AZ53" s="484">
        <f t="shared" si="35"/>
        <v>6.2120404040404024E-2</v>
      </c>
      <c r="BA53" s="484">
        <f t="shared" si="35"/>
        <v>3.1993082828282816E-2</v>
      </c>
      <c r="BB53" s="484">
        <f t="shared" si="35"/>
        <v>2.2010828282828282E-3</v>
      </c>
      <c r="BC53" s="484">
        <f t="shared" si="35"/>
        <v>4.2130101010101015E-4</v>
      </c>
      <c r="BD53" s="484">
        <f t="shared" si="35"/>
        <v>3.095272727272726E-4</v>
      </c>
      <c r="BE53" s="484">
        <f t="shared" si="35"/>
        <v>2.1494949494949491E-4</v>
      </c>
      <c r="BF53" s="483">
        <f t="shared" si="29"/>
        <v>0.65145173333333306</v>
      </c>
    </row>
    <row r="54" spans="3:58" ht="15.75" thickBot="1">
      <c r="C54" s="488" t="s">
        <v>488</v>
      </c>
      <c r="D54" s="488" t="s">
        <v>486</v>
      </c>
      <c r="E54" s="487">
        <v>20</v>
      </c>
      <c r="F54" s="9">
        <v>33</v>
      </c>
      <c r="G54" s="9">
        <v>0</v>
      </c>
      <c r="H54" s="10">
        <f t="shared" si="30"/>
        <v>3.96</v>
      </c>
      <c r="I54" s="12">
        <v>380</v>
      </c>
      <c r="J54" s="51">
        <v>0.9</v>
      </c>
      <c r="K54" s="490">
        <f t="shared" si="33"/>
        <v>4.3999999999999995</v>
      </c>
      <c r="L54" s="490">
        <f t="shared" si="31"/>
        <v>87.999999999999986</v>
      </c>
      <c r="M54" s="499">
        <v>3</v>
      </c>
      <c r="N54" s="51">
        <f t="shared" si="21"/>
        <v>6.6851083800904023</v>
      </c>
      <c r="O54" s="487">
        <v>1</v>
      </c>
      <c r="P54" s="490">
        <f t="shared" si="22"/>
        <v>6.6851083800904023</v>
      </c>
      <c r="Q54" s="9" t="s">
        <v>373</v>
      </c>
      <c r="R54" s="51">
        <v>90</v>
      </c>
      <c r="S54" s="51">
        <v>90.91</v>
      </c>
      <c r="T54" s="490">
        <f t="shared" si="23"/>
        <v>1</v>
      </c>
      <c r="U54" s="51">
        <f t="shared" si="24"/>
        <v>5.5402216066481984E-2</v>
      </c>
      <c r="V54" s="490">
        <f t="shared" si="32"/>
        <v>2.3255469102031396</v>
      </c>
      <c r="W54" s="489" t="s">
        <v>95</v>
      </c>
      <c r="X54" s="1"/>
      <c r="Y54" s="488" t="s">
        <v>488</v>
      </c>
      <c r="Z54" s="488" t="s">
        <v>486</v>
      </c>
      <c r="AA54" s="487">
        <v>20</v>
      </c>
      <c r="AB54" s="486">
        <f t="shared" si="25"/>
        <v>0.9</v>
      </c>
      <c r="AC54" s="485">
        <f t="shared" si="26"/>
        <v>3</v>
      </c>
      <c r="AD54" s="12">
        <v>380</v>
      </c>
      <c r="AE54" s="10">
        <f t="shared" si="27"/>
        <v>6.6851083800904023</v>
      </c>
      <c r="AF54" s="9" t="str">
        <f t="shared" si="28"/>
        <v>AL No 2 THHN SERIE 8000</v>
      </c>
      <c r="AG54" s="9">
        <v>0.85399999999999998</v>
      </c>
      <c r="AH54" s="484">
        <f t="shared" si="34"/>
        <v>5.7248753462603875E-3</v>
      </c>
      <c r="AI54" s="484">
        <f t="shared" si="34"/>
        <v>5.7248753462603875E-3</v>
      </c>
      <c r="AJ54" s="484">
        <f t="shared" si="34"/>
        <v>5.7248753462603875E-3</v>
      </c>
      <c r="AK54" s="484">
        <f t="shared" si="34"/>
        <v>5.7248753462603875E-3</v>
      </c>
      <c r="AL54" s="484">
        <f t="shared" si="34"/>
        <v>5.7248753462603875E-3</v>
      </c>
      <c r="AM54" s="484">
        <f t="shared" si="34"/>
        <v>5.7248753462603875E-3</v>
      </c>
      <c r="AN54" s="484">
        <f t="shared" si="34"/>
        <v>5.7248753462603875E-3</v>
      </c>
      <c r="AO54" s="484">
        <f t="shared" si="34"/>
        <v>5.7248753462603875E-3</v>
      </c>
      <c r="AP54" s="484">
        <f t="shared" si="34"/>
        <v>0.2647182360110803</v>
      </c>
      <c r="AQ54" s="484">
        <f t="shared" si="34"/>
        <v>1.3226751999999993</v>
      </c>
      <c r="AR54" s="484">
        <f t="shared" si="35"/>
        <v>1.8963077096952905</v>
      </c>
      <c r="AS54" s="484">
        <f t="shared" si="35"/>
        <v>1.9805778747922429</v>
      </c>
      <c r="AT54" s="484">
        <f t="shared" si="35"/>
        <v>1.1871101518005536</v>
      </c>
      <c r="AU54" s="484">
        <f t="shared" si="35"/>
        <v>0.38494061828254822</v>
      </c>
      <c r="AV54" s="484">
        <f t="shared" si="35"/>
        <v>1.1220755678670358</v>
      </c>
      <c r="AW54" s="484">
        <f t="shared" si="35"/>
        <v>2.066679999999999</v>
      </c>
      <c r="AX54" s="484">
        <f t="shared" si="35"/>
        <v>2.2899501385041545</v>
      </c>
      <c r="AY54" s="484">
        <f t="shared" si="35"/>
        <v>2.199268113019389</v>
      </c>
      <c r="AZ54" s="484">
        <f t="shared" si="35"/>
        <v>1.6544889750692509</v>
      </c>
      <c r="BA54" s="484">
        <f t="shared" si="35"/>
        <v>0.85209044653739607</v>
      </c>
      <c r="BB54" s="484">
        <f t="shared" si="35"/>
        <v>5.8622723545706364E-2</v>
      </c>
      <c r="BC54" s="484">
        <f t="shared" si="35"/>
        <v>1.1220755678670357E-2</v>
      </c>
      <c r="BD54" s="484">
        <f t="shared" si="35"/>
        <v>8.2438204986149555E-3</v>
      </c>
      <c r="BE54" s="484">
        <f t="shared" si="35"/>
        <v>5.7248753462603875E-3</v>
      </c>
      <c r="BF54" s="483">
        <f t="shared" si="29"/>
        <v>17.350494209418272</v>
      </c>
    </row>
    <row r="55" spans="3:58" ht="15.75" thickBot="1">
      <c r="C55" s="488" t="s">
        <v>486</v>
      </c>
      <c r="D55" s="488" t="s">
        <v>667</v>
      </c>
      <c r="E55" s="487">
        <v>11</v>
      </c>
      <c r="F55" s="9">
        <v>2</v>
      </c>
      <c r="G55" s="9">
        <v>0</v>
      </c>
      <c r="H55" s="10">
        <f t="shared" si="30"/>
        <v>0.24</v>
      </c>
      <c r="I55" s="12">
        <v>220</v>
      </c>
      <c r="J55" s="51">
        <v>0.9</v>
      </c>
      <c r="K55" s="490">
        <f t="shared" si="33"/>
        <v>0.26666666666666666</v>
      </c>
      <c r="L55" s="490">
        <f t="shared" si="31"/>
        <v>2.9333333333333331</v>
      </c>
      <c r="M55" s="487">
        <v>3</v>
      </c>
      <c r="N55" s="51">
        <f t="shared" si="21"/>
        <v>0.69981850810863722</v>
      </c>
      <c r="O55" s="487">
        <v>1</v>
      </c>
      <c r="P55" s="490">
        <f t="shared" si="22"/>
        <v>0.69981850810863722</v>
      </c>
      <c r="Q55" s="9" t="s">
        <v>937</v>
      </c>
      <c r="R55" s="51">
        <v>20</v>
      </c>
      <c r="S55" s="523">
        <v>532.17999999999995</v>
      </c>
      <c r="T55" s="490">
        <f t="shared" si="23"/>
        <v>1</v>
      </c>
      <c r="U55" s="51">
        <f t="shared" si="24"/>
        <v>1.0810674053554938E-2</v>
      </c>
      <c r="V55" s="490">
        <f t="shared" si="32"/>
        <v>2.3363575842566946</v>
      </c>
      <c r="W55" s="489" t="s">
        <v>95</v>
      </c>
      <c r="X55" s="1"/>
      <c r="Y55" s="488" t="s">
        <v>486</v>
      </c>
      <c r="Z55" s="488" t="s">
        <v>667</v>
      </c>
      <c r="AA55" s="487">
        <v>11</v>
      </c>
      <c r="AB55" s="486">
        <f t="shared" si="25"/>
        <v>0.9</v>
      </c>
      <c r="AC55" s="485">
        <f t="shared" si="26"/>
        <v>3</v>
      </c>
      <c r="AD55" s="12">
        <v>220</v>
      </c>
      <c r="AE55" s="10">
        <f t="shared" si="27"/>
        <v>0.69981850810863722</v>
      </c>
      <c r="AF55" s="9" t="str">
        <f t="shared" si="28"/>
        <v>Cable de Cobre Encauchetado 12 AWG</v>
      </c>
      <c r="AG55" s="42">
        <v>5.32</v>
      </c>
      <c r="AH55" s="484">
        <f t="shared" si="34"/>
        <v>2.1494949494949491E-4</v>
      </c>
      <c r="AI55" s="484">
        <f t="shared" si="34"/>
        <v>2.1494949494949491E-4</v>
      </c>
      <c r="AJ55" s="484">
        <f t="shared" si="34"/>
        <v>2.1494949494949491E-4</v>
      </c>
      <c r="AK55" s="484">
        <f t="shared" si="34"/>
        <v>2.1494949494949491E-4</v>
      </c>
      <c r="AL55" s="484">
        <f t="shared" si="34"/>
        <v>2.1494949494949491E-4</v>
      </c>
      <c r="AM55" s="484">
        <f t="shared" si="34"/>
        <v>2.1494949494949491E-4</v>
      </c>
      <c r="AN55" s="484">
        <f t="shared" si="34"/>
        <v>2.1494949494949491E-4</v>
      </c>
      <c r="AO55" s="484">
        <f t="shared" si="34"/>
        <v>2.1494949494949491E-4</v>
      </c>
      <c r="AP55" s="484">
        <f t="shared" si="34"/>
        <v>9.9392646464646489E-3</v>
      </c>
      <c r="AQ55" s="484">
        <f t="shared" si="34"/>
        <v>4.9661931313131298E-2</v>
      </c>
      <c r="AR55" s="484">
        <f t="shared" si="35"/>
        <v>7.1199870707070706E-2</v>
      </c>
      <c r="AS55" s="484">
        <f t="shared" si="35"/>
        <v>7.4363927272727254E-2</v>
      </c>
      <c r="AT55" s="484">
        <f t="shared" si="35"/>
        <v>4.4571927272727255E-2</v>
      </c>
      <c r="AU55" s="484">
        <f t="shared" si="35"/>
        <v>1.4453204040404037E-2</v>
      </c>
      <c r="AV55" s="484">
        <f t="shared" si="35"/>
        <v>4.2130101010100993E-2</v>
      </c>
      <c r="AW55" s="484">
        <f t="shared" si="35"/>
        <v>7.7596767676767639E-2</v>
      </c>
      <c r="AX55" s="484">
        <f t="shared" si="35"/>
        <v>8.5979797979797962E-2</v>
      </c>
      <c r="AY55" s="484">
        <f t="shared" si="35"/>
        <v>8.2574997979797962E-2</v>
      </c>
      <c r="AZ55" s="484">
        <f t="shared" si="35"/>
        <v>6.2120404040404024E-2</v>
      </c>
      <c r="BA55" s="484">
        <f t="shared" si="35"/>
        <v>3.1993082828282816E-2</v>
      </c>
      <c r="BB55" s="484">
        <f t="shared" si="35"/>
        <v>2.2010828282828282E-3</v>
      </c>
      <c r="BC55" s="484">
        <f t="shared" si="35"/>
        <v>4.2130101010101015E-4</v>
      </c>
      <c r="BD55" s="484">
        <f t="shared" si="35"/>
        <v>3.095272727272726E-4</v>
      </c>
      <c r="BE55" s="484">
        <f t="shared" si="35"/>
        <v>2.1494949494949491E-4</v>
      </c>
      <c r="BF55" s="483">
        <f t="shared" si="29"/>
        <v>0.65145173333333306</v>
      </c>
    </row>
    <row r="56" spans="3:58" ht="15.75" thickBot="1">
      <c r="C56" s="488" t="s">
        <v>486</v>
      </c>
      <c r="D56" s="488" t="s">
        <v>484</v>
      </c>
      <c r="E56" s="487">
        <v>20</v>
      </c>
      <c r="F56" s="9">
        <v>31</v>
      </c>
      <c r="G56" s="9">
        <v>0</v>
      </c>
      <c r="H56" s="10">
        <f t="shared" si="30"/>
        <v>3.72</v>
      </c>
      <c r="I56" s="12">
        <v>380</v>
      </c>
      <c r="J56" s="51">
        <v>0.9</v>
      </c>
      <c r="K56" s="490">
        <f t="shared" si="33"/>
        <v>4.1333333333333337</v>
      </c>
      <c r="L56" s="490">
        <f t="shared" si="31"/>
        <v>82.666666666666671</v>
      </c>
      <c r="M56" s="499">
        <v>3</v>
      </c>
      <c r="N56" s="51">
        <f t="shared" si="21"/>
        <v>6.2799502964485603</v>
      </c>
      <c r="O56" s="487">
        <v>1</v>
      </c>
      <c r="P56" s="490">
        <f t="shared" si="22"/>
        <v>6.2799502964485603</v>
      </c>
      <c r="Q56" s="9" t="s">
        <v>373</v>
      </c>
      <c r="R56" s="51">
        <v>90</v>
      </c>
      <c r="S56" s="51">
        <v>90.91</v>
      </c>
      <c r="T56" s="490">
        <f t="shared" si="23"/>
        <v>1</v>
      </c>
      <c r="U56" s="51">
        <f t="shared" si="24"/>
        <v>5.2044506001846721E-2</v>
      </c>
      <c r="V56" s="490">
        <f t="shared" si="32"/>
        <v>2.3884020902585412</v>
      </c>
      <c r="W56" s="489" t="s">
        <v>95</v>
      </c>
      <c r="X56" s="1"/>
      <c r="Y56" s="488" t="s">
        <v>486</v>
      </c>
      <c r="Z56" s="488" t="s">
        <v>484</v>
      </c>
      <c r="AA56" s="487">
        <v>20</v>
      </c>
      <c r="AB56" s="486">
        <f t="shared" si="25"/>
        <v>0.9</v>
      </c>
      <c r="AC56" s="485">
        <f t="shared" si="26"/>
        <v>3</v>
      </c>
      <c r="AD56" s="12">
        <v>380</v>
      </c>
      <c r="AE56" s="10">
        <f t="shared" si="27"/>
        <v>6.2799502964485603</v>
      </c>
      <c r="AF56" s="9" t="str">
        <f t="shared" si="28"/>
        <v>AL No 2 THHN SERIE 8000</v>
      </c>
      <c r="AG56" s="9">
        <v>0.85399999999999998</v>
      </c>
      <c r="AH56" s="484">
        <f t="shared" si="34"/>
        <v>5.0519790704832259E-3</v>
      </c>
      <c r="AI56" s="484">
        <f t="shared" si="34"/>
        <v>5.0519790704832259E-3</v>
      </c>
      <c r="AJ56" s="484">
        <f t="shared" si="34"/>
        <v>5.0519790704832259E-3</v>
      </c>
      <c r="AK56" s="484">
        <f t="shared" si="34"/>
        <v>5.0519790704832259E-3</v>
      </c>
      <c r="AL56" s="484">
        <f t="shared" si="34"/>
        <v>5.0519790704832259E-3</v>
      </c>
      <c r="AM56" s="484">
        <f t="shared" si="34"/>
        <v>5.0519790704832259E-3</v>
      </c>
      <c r="AN56" s="484">
        <f t="shared" si="34"/>
        <v>5.0519790704832259E-3</v>
      </c>
      <c r="AO56" s="484">
        <f t="shared" si="34"/>
        <v>5.0519790704832259E-3</v>
      </c>
      <c r="AP56" s="484">
        <f t="shared" si="34"/>
        <v>0.23360351221914435</v>
      </c>
      <c r="AQ56" s="484">
        <f t="shared" si="34"/>
        <v>1.1672092444444442</v>
      </c>
      <c r="AR56" s="484">
        <f t="shared" si="35"/>
        <v>1.6734175473068631</v>
      </c>
      <c r="AS56" s="484">
        <f t="shared" si="35"/>
        <v>1.7477826792243762</v>
      </c>
      <c r="AT56" s="484">
        <f t="shared" si="35"/>
        <v>1.0475783800554013</v>
      </c>
      <c r="AU56" s="484">
        <f t="shared" si="35"/>
        <v>0.33969507269929194</v>
      </c>
      <c r="AV56" s="484">
        <f t="shared" si="35"/>
        <v>0.99018789781471184</v>
      </c>
      <c r="AW56" s="484">
        <f t="shared" si="35"/>
        <v>1.8237644444444441</v>
      </c>
      <c r="AX56" s="484">
        <f t="shared" si="35"/>
        <v>2.0207916281932903</v>
      </c>
      <c r="AY56" s="484">
        <f t="shared" si="35"/>
        <v>1.9407682797168355</v>
      </c>
      <c r="AZ56" s="484">
        <f t="shared" si="35"/>
        <v>1.4600219513696515</v>
      </c>
      <c r="BA56" s="484">
        <f t="shared" si="35"/>
        <v>0.75193656485072313</v>
      </c>
      <c r="BB56" s="484">
        <f t="shared" si="35"/>
        <v>5.1732265681748227E-2</v>
      </c>
      <c r="BC56" s="484">
        <f t="shared" si="35"/>
        <v>9.90187897814712E-3</v>
      </c>
      <c r="BD56" s="484">
        <f t="shared" si="35"/>
        <v>7.2748498614958433E-3</v>
      </c>
      <c r="BE56" s="484">
        <f t="shared" si="35"/>
        <v>5.0519790704832259E-3</v>
      </c>
      <c r="BF56" s="483">
        <f t="shared" si="29"/>
        <v>15.311134008494916</v>
      </c>
    </row>
    <row r="57" spans="3:58" ht="15.75" thickBot="1">
      <c r="C57" s="488" t="s">
        <v>484</v>
      </c>
      <c r="D57" s="488" t="s">
        <v>666</v>
      </c>
      <c r="E57" s="487">
        <v>11</v>
      </c>
      <c r="F57" s="9">
        <v>2</v>
      </c>
      <c r="G57" s="9">
        <v>0</v>
      </c>
      <c r="H57" s="10">
        <f t="shared" si="30"/>
        <v>0.24</v>
      </c>
      <c r="I57" s="12">
        <v>220</v>
      </c>
      <c r="J57" s="51">
        <v>0.9</v>
      </c>
      <c r="K57" s="490">
        <f t="shared" si="33"/>
        <v>0.26666666666666666</v>
      </c>
      <c r="L57" s="490">
        <f t="shared" si="31"/>
        <v>2.9333333333333331</v>
      </c>
      <c r="M57" s="487">
        <v>3</v>
      </c>
      <c r="N57" s="51">
        <f t="shared" si="21"/>
        <v>0.69981850810863722</v>
      </c>
      <c r="O57" s="487">
        <v>1</v>
      </c>
      <c r="P57" s="490">
        <f t="shared" si="22"/>
        <v>0.69981850810863722</v>
      </c>
      <c r="Q57" s="9" t="s">
        <v>937</v>
      </c>
      <c r="R57" s="51">
        <v>20</v>
      </c>
      <c r="S57" s="523">
        <v>532.17999999999995</v>
      </c>
      <c r="T57" s="490">
        <f t="shared" si="23"/>
        <v>1</v>
      </c>
      <c r="U57" s="51">
        <f t="shared" si="24"/>
        <v>1.0810674053554938E-2</v>
      </c>
      <c r="V57" s="490">
        <f t="shared" si="32"/>
        <v>2.3992127643120962</v>
      </c>
      <c r="W57" s="489" t="s">
        <v>95</v>
      </c>
      <c r="X57" s="1"/>
      <c r="Y57" s="488" t="s">
        <v>484</v>
      </c>
      <c r="Z57" s="488" t="s">
        <v>666</v>
      </c>
      <c r="AA57" s="487">
        <v>11</v>
      </c>
      <c r="AB57" s="486">
        <f t="shared" si="25"/>
        <v>0.9</v>
      </c>
      <c r="AC57" s="485">
        <f t="shared" si="26"/>
        <v>3</v>
      </c>
      <c r="AD57" s="12">
        <v>220</v>
      </c>
      <c r="AE57" s="10">
        <f t="shared" si="27"/>
        <v>0.69981850810863722</v>
      </c>
      <c r="AF57" s="9" t="str">
        <f t="shared" si="28"/>
        <v>Cable de Cobre Encauchetado 12 AWG</v>
      </c>
      <c r="AG57" s="42">
        <v>5.32</v>
      </c>
      <c r="AH57" s="484">
        <f t="shared" si="34"/>
        <v>2.1494949494949491E-4</v>
      </c>
      <c r="AI57" s="484">
        <f t="shared" si="34"/>
        <v>2.1494949494949491E-4</v>
      </c>
      <c r="AJ57" s="484">
        <f t="shared" si="34"/>
        <v>2.1494949494949491E-4</v>
      </c>
      <c r="AK57" s="484">
        <f t="shared" si="34"/>
        <v>2.1494949494949491E-4</v>
      </c>
      <c r="AL57" s="484">
        <f t="shared" si="34"/>
        <v>2.1494949494949491E-4</v>
      </c>
      <c r="AM57" s="484">
        <f t="shared" si="34"/>
        <v>2.1494949494949491E-4</v>
      </c>
      <c r="AN57" s="484">
        <f t="shared" si="34"/>
        <v>2.1494949494949491E-4</v>
      </c>
      <c r="AO57" s="484">
        <f t="shared" si="34"/>
        <v>2.1494949494949491E-4</v>
      </c>
      <c r="AP57" s="484">
        <f t="shared" si="34"/>
        <v>9.9392646464646489E-3</v>
      </c>
      <c r="AQ57" s="484">
        <f t="shared" si="34"/>
        <v>4.9661931313131298E-2</v>
      </c>
      <c r="AR57" s="484">
        <f t="shared" si="35"/>
        <v>7.1199870707070706E-2</v>
      </c>
      <c r="AS57" s="484">
        <f t="shared" si="35"/>
        <v>7.4363927272727254E-2</v>
      </c>
      <c r="AT57" s="484">
        <f t="shared" si="35"/>
        <v>4.4571927272727255E-2</v>
      </c>
      <c r="AU57" s="484">
        <f t="shared" si="35"/>
        <v>1.4453204040404037E-2</v>
      </c>
      <c r="AV57" s="484">
        <f t="shared" si="35"/>
        <v>4.2130101010100993E-2</v>
      </c>
      <c r="AW57" s="484">
        <f t="shared" si="35"/>
        <v>7.7596767676767639E-2</v>
      </c>
      <c r="AX57" s="484">
        <f t="shared" si="35"/>
        <v>8.5979797979797962E-2</v>
      </c>
      <c r="AY57" s="484">
        <f t="shared" si="35"/>
        <v>8.2574997979797962E-2</v>
      </c>
      <c r="AZ57" s="484">
        <f t="shared" si="35"/>
        <v>6.2120404040404024E-2</v>
      </c>
      <c r="BA57" s="484">
        <f t="shared" si="35"/>
        <v>3.1993082828282816E-2</v>
      </c>
      <c r="BB57" s="484">
        <f t="shared" si="35"/>
        <v>2.2010828282828282E-3</v>
      </c>
      <c r="BC57" s="484">
        <f t="shared" si="35"/>
        <v>4.2130101010101015E-4</v>
      </c>
      <c r="BD57" s="484">
        <f t="shared" si="35"/>
        <v>3.095272727272726E-4</v>
      </c>
      <c r="BE57" s="484">
        <f t="shared" si="35"/>
        <v>2.1494949494949491E-4</v>
      </c>
      <c r="BF57" s="483">
        <f t="shared" si="29"/>
        <v>0.65145173333333306</v>
      </c>
    </row>
    <row r="58" spans="3:58" ht="15.75" thickBot="1">
      <c r="C58" s="488" t="s">
        <v>484</v>
      </c>
      <c r="D58" s="488" t="s">
        <v>482</v>
      </c>
      <c r="E58" s="487">
        <v>20</v>
      </c>
      <c r="F58" s="9">
        <v>29</v>
      </c>
      <c r="G58" s="9">
        <v>0</v>
      </c>
      <c r="H58" s="10">
        <f t="shared" si="30"/>
        <v>3.48</v>
      </c>
      <c r="I58" s="12">
        <v>380</v>
      </c>
      <c r="J58" s="51">
        <v>0.9</v>
      </c>
      <c r="K58" s="490">
        <f t="shared" si="33"/>
        <v>3.8666666666666667</v>
      </c>
      <c r="L58" s="490">
        <f t="shared" si="31"/>
        <v>77.333333333333329</v>
      </c>
      <c r="M58" s="499">
        <v>3</v>
      </c>
      <c r="N58" s="51">
        <f t="shared" si="21"/>
        <v>5.8747922128067183</v>
      </c>
      <c r="O58" s="487">
        <v>1</v>
      </c>
      <c r="P58" s="490">
        <f t="shared" si="22"/>
        <v>5.8747922128067183</v>
      </c>
      <c r="Q58" s="9" t="s">
        <v>373</v>
      </c>
      <c r="R58" s="51">
        <v>90</v>
      </c>
      <c r="S58" s="51">
        <v>90.91</v>
      </c>
      <c r="T58" s="490">
        <f t="shared" si="23"/>
        <v>1</v>
      </c>
      <c r="U58" s="51">
        <f t="shared" si="24"/>
        <v>4.8686795937211445E-2</v>
      </c>
      <c r="V58" s="490">
        <f t="shared" si="32"/>
        <v>2.4478995602493074</v>
      </c>
      <c r="W58" s="489" t="s">
        <v>95</v>
      </c>
      <c r="X58" s="1"/>
      <c r="Y58" s="488" t="s">
        <v>484</v>
      </c>
      <c r="Z58" s="488" t="s">
        <v>482</v>
      </c>
      <c r="AA58" s="487">
        <v>20</v>
      </c>
      <c r="AB58" s="486">
        <f t="shared" si="25"/>
        <v>0.9</v>
      </c>
      <c r="AC58" s="485">
        <f t="shared" si="26"/>
        <v>3</v>
      </c>
      <c r="AD58" s="12">
        <v>380</v>
      </c>
      <c r="AE58" s="10">
        <f t="shared" si="27"/>
        <v>5.8747922128067183</v>
      </c>
      <c r="AF58" s="9" t="str">
        <f t="shared" si="28"/>
        <v>AL No 2 THHN SERIE 8000</v>
      </c>
      <c r="AG58" s="9">
        <v>0.85399999999999998</v>
      </c>
      <c r="AH58" s="484">
        <f t="shared" si="34"/>
        <v>4.4211388119421366E-3</v>
      </c>
      <c r="AI58" s="484">
        <f t="shared" si="34"/>
        <v>4.4211388119421366E-3</v>
      </c>
      <c r="AJ58" s="484">
        <f t="shared" si="34"/>
        <v>4.4211388119421366E-3</v>
      </c>
      <c r="AK58" s="484">
        <f t="shared" si="34"/>
        <v>4.4211388119421366E-3</v>
      </c>
      <c r="AL58" s="484">
        <f t="shared" si="34"/>
        <v>4.4211388119421366E-3</v>
      </c>
      <c r="AM58" s="484">
        <f t="shared" si="34"/>
        <v>4.4211388119421366E-3</v>
      </c>
      <c r="AN58" s="484">
        <f t="shared" si="34"/>
        <v>4.4211388119421366E-3</v>
      </c>
      <c r="AO58" s="484">
        <f t="shared" si="34"/>
        <v>4.4211388119421366E-3</v>
      </c>
      <c r="AP58" s="484">
        <f t="shared" si="34"/>
        <v>0.2044334586642044</v>
      </c>
      <c r="AQ58" s="484">
        <f t="shared" si="34"/>
        <v>1.0214599111111109</v>
      </c>
      <c r="AR58" s="484">
        <f t="shared" si="35"/>
        <v>1.4644580200677133</v>
      </c>
      <c r="AS58" s="484">
        <f t="shared" si="35"/>
        <v>1.5295371833795013</v>
      </c>
      <c r="AT58" s="484">
        <f t="shared" si="35"/>
        <v>0.91676734404432136</v>
      </c>
      <c r="AU58" s="484">
        <f t="shared" si="35"/>
        <v>0.29727737371498913</v>
      </c>
      <c r="AV58" s="484">
        <f t="shared" si="35"/>
        <v>0.86654320714065869</v>
      </c>
      <c r="AW58" s="484">
        <f t="shared" si="35"/>
        <v>1.5960311111111107</v>
      </c>
      <c r="AX58" s="484">
        <f t="shared" si="35"/>
        <v>1.7684555247768545</v>
      </c>
      <c r="AY58" s="484">
        <f t="shared" si="35"/>
        <v>1.6984246859956911</v>
      </c>
      <c r="AZ58" s="484">
        <f t="shared" si="35"/>
        <v>1.2777091166512768</v>
      </c>
      <c r="BA58" s="484">
        <f t="shared" si="35"/>
        <v>0.65804230076946735</v>
      </c>
      <c r="BB58" s="484">
        <f t="shared" si="35"/>
        <v>4.5272461434287481E-2</v>
      </c>
      <c r="BC58" s="484">
        <f t="shared" si="35"/>
        <v>8.6654320714065879E-3</v>
      </c>
      <c r="BD58" s="484">
        <f t="shared" si="35"/>
        <v>6.3664398891966744E-3</v>
      </c>
      <c r="BE58" s="484">
        <f t="shared" si="35"/>
        <v>4.4211388119421366E-3</v>
      </c>
      <c r="BF58" s="483">
        <f t="shared" si="29"/>
        <v>13.39923382012927</v>
      </c>
    </row>
    <row r="59" spans="3:58" ht="15.75" thickBot="1">
      <c r="C59" s="488" t="s">
        <v>482</v>
      </c>
      <c r="D59" s="488" t="s">
        <v>665</v>
      </c>
      <c r="E59" s="487">
        <v>11</v>
      </c>
      <c r="F59" s="9">
        <v>2</v>
      </c>
      <c r="G59" s="9">
        <v>0</v>
      </c>
      <c r="H59" s="10">
        <f t="shared" si="30"/>
        <v>0.24</v>
      </c>
      <c r="I59" s="12">
        <v>220</v>
      </c>
      <c r="J59" s="51">
        <v>0.9</v>
      </c>
      <c r="K59" s="490">
        <f t="shared" si="33"/>
        <v>0.26666666666666666</v>
      </c>
      <c r="L59" s="490">
        <f t="shared" si="31"/>
        <v>2.9333333333333331</v>
      </c>
      <c r="M59" s="487">
        <v>3</v>
      </c>
      <c r="N59" s="51">
        <f t="shared" si="21"/>
        <v>0.69981850810863722</v>
      </c>
      <c r="O59" s="487">
        <v>1</v>
      </c>
      <c r="P59" s="490">
        <f t="shared" si="22"/>
        <v>0.69981850810863722</v>
      </c>
      <c r="Q59" s="9" t="s">
        <v>937</v>
      </c>
      <c r="R59" s="51">
        <v>20</v>
      </c>
      <c r="S59" s="523">
        <v>532.17999999999995</v>
      </c>
      <c r="T59" s="490">
        <f t="shared" si="23"/>
        <v>1</v>
      </c>
      <c r="U59" s="51">
        <f t="shared" si="24"/>
        <v>1.0810674053554938E-2</v>
      </c>
      <c r="V59" s="490">
        <f t="shared" si="32"/>
        <v>2.4587102343028624</v>
      </c>
      <c r="W59" s="489" t="s">
        <v>95</v>
      </c>
      <c r="X59" s="1"/>
      <c r="Y59" s="488" t="s">
        <v>482</v>
      </c>
      <c r="Z59" s="488" t="s">
        <v>665</v>
      </c>
      <c r="AA59" s="487">
        <v>11</v>
      </c>
      <c r="AB59" s="486">
        <f t="shared" si="25"/>
        <v>0.9</v>
      </c>
      <c r="AC59" s="485">
        <f t="shared" si="26"/>
        <v>3</v>
      </c>
      <c r="AD59" s="12">
        <v>220</v>
      </c>
      <c r="AE59" s="10">
        <f t="shared" si="27"/>
        <v>0.69981850810863722</v>
      </c>
      <c r="AF59" s="9" t="str">
        <f t="shared" si="28"/>
        <v>Cable de Cobre Encauchetado 12 AWG</v>
      </c>
      <c r="AG59" s="42">
        <v>5.32</v>
      </c>
      <c r="AH59" s="484">
        <f t="shared" si="34"/>
        <v>2.1494949494949491E-4</v>
      </c>
      <c r="AI59" s="484">
        <f t="shared" si="34"/>
        <v>2.1494949494949491E-4</v>
      </c>
      <c r="AJ59" s="484">
        <f t="shared" si="34"/>
        <v>2.1494949494949491E-4</v>
      </c>
      <c r="AK59" s="484">
        <f t="shared" si="34"/>
        <v>2.1494949494949491E-4</v>
      </c>
      <c r="AL59" s="484">
        <f t="shared" si="34"/>
        <v>2.1494949494949491E-4</v>
      </c>
      <c r="AM59" s="484">
        <f t="shared" si="34"/>
        <v>2.1494949494949491E-4</v>
      </c>
      <c r="AN59" s="484">
        <f t="shared" si="34"/>
        <v>2.1494949494949491E-4</v>
      </c>
      <c r="AO59" s="484">
        <f t="shared" si="34"/>
        <v>2.1494949494949491E-4</v>
      </c>
      <c r="AP59" s="484">
        <f t="shared" si="34"/>
        <v>9.9392646464646489E-3</v>
      </c>
      <c r="AQ59" s="484">
        <f t="shared" si="34"/>
        <v>4.9661931313131298E-2</v>
      </c>
      <c r="AR59" s="484">
        <f t="shared" si="35"/>
        <v>7.1199870707070706E-2</v>
      </c>
      <c r="AS59" s="484">
        <f t="shared" si="35"/>
        <v>7.4363927272727254E-2</v>
      </c>
      <c r="AT59" s="484">
        <f t="shared" si="35"/>
        <v>4.4571927272727255E-2</v>
      </c>
      <c r="AU59" s="484">
        <f t="shared" si="35"/>
        <v>1.4453204040404037E-2</v>
      </c>
      <c r="AV59" s="484">
        <f t="shared" si="35"/>
        <v>4.2130101010100993E-2</v>
      </c>
      <c r="AW59" s="484">
        <f t="shared" si="35"/>
        <v>7.7596767676767639E-2</v>
      </c>
      <c r="AX59" s="484">
        <f t="shared" si="35"/>
        <v>8.5979797979797962E-2</v>
      </c>
      <c r="AY59" s="484">
        <f t="shared" si="35"/>
        <v>8.2574997979797962E-2</v>
      </c>
      <c r="AZ59" s="484">
        <f t="shared" si="35"/>
        <v>6.2120404040404024E-2</v>
      </c>
      <c r="BA59" s="484">
        <f t="shared" si="35"/>
        <v>3.1993082828282816E-2</v>
      </c>
      <c r="BB59" s="484">
        <f t="shared" si="35"/>
        <v>2.2010828282828282E-3</v>
      </c>
      <c r="BC59" s="484">
        <f t="shared" si="35"/>
        <v>4.2130101010101015E-4</v>
      </c>
      <c r="BD59" s="484">
        <f t="shared" si="35"/>
        <v>3.095272727272726E-4</v>
      </c>
      <c r="BE59" s="484">
        <f t="shared" si="35"/>
        <v>2.1494949494949491E-4</v>
      </c>
      <c r="BF59" s="483">
        <f t="shared" si="29"/>
        <v>0.65145173333333306</v>
      </c>
    </row>
    <row r="60" spans="3:58" ht="15.75" thickBot="1">
      <c r="C60" s="488" t="s">
        <v>482</v>
      </c>
      <c r="D60" s="488" t="s">
        <v>480</v>
      </c>
      <c r="E60" s="487">
        <v>20</v>
      </c>
      <c r="F60" s="9">
        <v>27</v>
      </c>
      <c r="G60" s="9">
        <v>0</v>
      </c>
      <c r="H60" s="10">
        <f t="shared" si="30"/>
        <v>3.24</v>
      </c>
      <c r="I60" s="12">
        <v>380</v>
      </c>
      <c r="J60" s="51">
        <v>0.9</v>
      </c>
      <c r="K60" s="490">
        <f t="shared" si="33"/>
        <v>3.6</v>
      </c>
      <c r="L60" s="490">
        <f t="shared" si="31"/>
        <v>72</v>
      </c>
      <c r="M60" s="499">
        <v>3</v>
      </c>
      <c r="N60" s="51">
        <f t="shared" si="21"/>
        <v>5.4696341291648762</v>
      </c>
      <c r="O60" s="487">
        <v>1</v>
      </c>
      <c r="P60" s="490">
        <f t="shared" si="22"/>
        <v>5.4696341291648762</v>
      </c>
      <c r="Q60" s="9" t="s">
        <v>373</v>
      </c>
      <c r="R60" s="51">
        <v>90</v>
      </c>
      <c r="S60" s="51">
        <v>90.91</v>
      </c>
      <c r="T60" s="490">
        <f t="shared" si="23"/>
        <v>1</v>
      </c>
      <c r="U60" s="51">
        <f t="shared" si="24"/>
        <v>4.5329085872576176E-2</v>
      </c>
      <c r="V60" s="490">
        <f t="shared" si="32"/>
        <v>2.5040393201754387</v>
      </c>
      <c r="W60" s="489" t="s">
        <v>95</v>
      </c>
      <c r="X60" s="1"/>
      <c r="Y60" s="488" t="s">
        <v>482</v>
      </c>
      <c r="Z60" s="488" t="s">
        <v>480</v>
      </c>
      <c r="AA60" s="487">
        <v>20</v>
      </c>
      <c r="AB60" s="486">
        <f t="shared" si="25"/>
        <v>0.9</v>
      </c>
      <c r="AC60" s="485">
        <f t="shared" si="26"/>
        <v>3</v>
      </c>
      <c r="AD60" s="12">
        <v>380</v>
      </c>
      <c r="AE60" s="10">
        <f t="shared" si="27"/>
        <v>5.4696341291648762</v>
      </c>
      <c r="AF60" s="9" t="str">
        <f t="shared" si="28"/>
        <v>AL No 2 THHN SERIE 8000</v>
      </c>
      <c r="AG60" s="9">
        <v>0.85399999999999998</v>
      </c>
      <c r="AH60" s="484">
        <f t="shared" ref="AH60:AQ69" si="36">$AC60*($AE60*AH$9)^2*$AG60*$AA60/1000</f>
        <v>3.8323545706371201E-3</v>
      </c>
      <c r="AI60" s="484">
        <f t="shared" si="36"/>
        <v>3.8323545706371201E-3</v>
      </c>
      <c r="AJ60" s="484">
        <f t="shared" si="36"/>
        <v>3.8323545706371201E-3</v>
      </c>
      <c r="AK60" s="484">
        <f t="shared" si="36"/>
        <v>3.8323545706371201E-3</v>
      </c>
      <c r="AL60" s="484">
        <f t="shared" si="36"/>
        <v>3.8323545706371201E-3</v>
      </c>
      <c r="AM60" s="484">
        <f t="shared" si="36"/>
        <v>3.8323545706371201E-3</v>
      </c>
      <c r="AN60" s="484">
        <f t="shared" si="36"/>
        <v>3.8323545706371201E-3</v>
      </c>
      <c r="AO60" s="484">
        <f t="shared" si="36"/>
        <v>3.8323545706371201E-3</v>
      </c>
      <c r="AP60" s="484">
        <f t="shared" si="36"/>
        <v>0.17720807534626037</v>
      </c>
      <c r="AQ60" s="484">
        <f t="shared" si="36"/>
        <v>0.8854272000000003</v>
      </c>
      <c r="AR60" s="484">
        <f t="shared" ref="AR60:BE69" si="37">$AC60*($AE60*AR$9)^2*$AG60*$AA60/1000</f>
        <v>1.2694291279778398</v>
      </c>
      <c r="AS60" s="484">
        <f t="shared" si="37"/>
        <v>1.325841387257618</v>
      </c>
      <c r="AT60" s="484">
        <f t="shared" si="37"/>
        <v>0.79467704376731318</v>
      </c>
      <c r="AU60" s="484">
        <f t="shared" si="37"/>
        <v>0.2576875213296399</v>
      </c>
      <c r="AV60" s="484">
        <f t="shared" si="37"/>
        <v>0.75114149584487544</v>
      </c>
      <c r="AW60" s="484">
        <f t="shared" si="37"/>
        <v>1.3834799999999998</v>
      </c>
      <c r="AX60" s="484">
        <f t="shared" si="37"/>
        <v>1.5329418282548479</v>
      </c>
      <c r="AY60" s="484">
        <f t="shared" si="37"/>
        <v>1.4722373318559558</v>
      </c>
      <c r="AZ60" s="484">
        <f t="shared" si="37"/>
        <v>1.1075504709141271</v>
      </c>
      <c r="BA60" s="484">
        <f t="shared" si="37"/>
        <v>0.57040765429362872</v>
      </c>
      <c r="BB60" s="484">
        <f t="shared" si="37"/>
        <v>3.9243310803324112E-2</v>
      </c>
      <c r="BC60" s="484">
        <f t="shared" si="37"/>
        <v>7.5114149584487571E-3</v>
      </c>
      <c r="BD60" s="484">
        <f t="shared" si="37"/>
        <v>5.5185905817174514E-3</v>
      </c>
      <c r="BE60" s="484">
        <f t="shared" si="37"/>
        <v>3.8323545706371201E-3</v>
      </c>
      <c r="BF60" s="483">
        <f t="shared" si="29"/>
        <v>11.614793644321329</v>
      </c>
    </row>
    <row r="61" spans="3:58" ht="15.75" thickBot="1">
      <c r="C61" s="488" t="s">
        <v>480</v>
      </c>
      <c r="D61" s="488" t="s">
        <v>664</v>
      </c>
      <c r="E61" s="487">
        <v>11</v>
      </c>
      <c r="F61" s="9">
        <v>2</v>
      </c>
      <c r="G61" s="9">
        <v>0</v>
      </c>
      <c r="H61" s="10">
        <f t="shared" si="30"/>
        <v>0.24</v>
      </c>
      <c r="I61" s="12">
        <v>220</v>
      </c>
      <c r="J61" s="51">
        <v>0.9</v>
      </c>
      <c r="K61" s="490">
        <f t="shared" si="33"/>
        <v>0.26666666666666666</v>
      </c>
      <c r="L61" s="490">
        <f t="shared" si="31"/>
        <v>2.9333333333333331</v>
      </c>
      <c r="M61" s="487">
        <v>3</v>
      </c>
      <c r="N61" s="51">
        <f t="shared" si="21"/>
        <v>0.69981850810863722</v>
      </c>
      <c r="O61" s="487">
        <v>1</v>
      </c>
      <c r="P61" s="490">
        <f t="shared" si="22"/>
        <v>0.69981850810863722</v>
      </c>
      <c r="Q61" s="9" t="s">
        <v>937</v>
      </c>
      <c r="R61" s="51">
        <v>20</v>
      </c>
      <c r="S61" s="523">
        <v>532.17999999999995</v>
      </c>
      <c r="T61" s="490">
        <f t="shared" si="23"/>
        <v>1</v>
      </c>
      <c r="U61" s="51">
        <f t="shared" si="24"/>
        <v>1.0810674053554938E-2</v>
      </c>
      <c r="V61" s="490">
        <f t="shared" si="32"/>
        <v>2.5148499942289937</v>
      </c>
      <c r="W61" s="489" t="s">
        <v>95</v>
      </c>
      <c r="X61" s="1"/>
      <c r="Y61" s="488" t="s">
        <v>480</v>
      </c>
      <c r="Z61" s="488" t="s">
        <v>664</v>
      </c>
      <c r="AA61" s="487">
        <v>11</v>
      </c>
      <c r="AB61" s="486">
        <f t="shared" si="25"/>
        <v>0.9</v>
      </c>
      <c r="AC61" s="485">
        <f t="shared" si="26"/>
        <v>3</v>
      </c>
      <c r="AD61" s="12">
        <v>220</v>
      </c>
      <c r="AE61" s="10">
        <f t="shared" si="27"/>
        <v>0.69981850810863722</v>
      </c>
      <c r="AF61" s="9" t="str">
        <f t="shared" si="28"/>
        <v>Cable de Cobre Encauchetado 12 AWG</v>
      </c>
      <c r="AG61" s="42">
        <v>5.32</v>
      </c>
      <c r="AH61" s="484">
        <f t="shared" si="36"/>
        <v>2.1494949494949491E-4</v>
      </c>
      <c r="AI61" s="484">
        <f t="shared" si="36"/>
        <v>2.1494949494949491E-4</v>
      </c>
      <c r="AJ61" s="484">
        <f t="shared" si="36"/>
        <v>2.1494949494949491E-4</v>
      </c>
      <c r="AK61" s="484">
        <f t="shared" si="36"/>
        <v>2.1494949494949491E-4</v>
      </c>
      <c r="AL61" s="484">
        <f t="shared" si="36"/>
        <v>2.1494949494949491E-4</v>
      </c>
      <c r="AM61" s="484">
        <f t="shared" si="36"/>
        <v>2.1494949494949491E-4</v>
      </c>
      <c r="AN61" s="484">
        <f t="shared" si="36"/>
        <v>2.1494949494949491E-4</v>
      </c>
      <c r="AO61" s="484">
        <f t="shared" si="36"/>
        <v>2.1494949494949491E-4</v>
      </c>
      <c r="AP61" s="484">
        <f t="shared" si="36"/>
        <v>9.9392646464646489E-3</v>
      </c>
      <c r="AQ61" s="484">
        <f t="shared" si="36"/>
        <v>4.9661931313131298E-2</v>
      </c>
      <c r="AR61" s="484">
        <f t="shared" si="37"/>
        <v>7.1199870707070706E-2</v>
      </c>
      <c r="AS61" s="484">
        <f t="shared" si="37"/>
        <v>7.4363927272727254E-2</v>
      </c>
      <c r="AT61" s="484">
        <f t="shared" si="37"/>
        <v>4.4571927272727255E-2</v>
      </c>
      <c r="AU61" s="484">
        <f t="shared" si="37"/>
        <v>1.4453204040404037E-2</v>
      </c>
      <c r="AV61" s="484">
        <f t="shared" si="37"/>
        <v>4.2130101010100993E-2</v>
      </c>
      <c r="AW61" s="484">
        <f t="shared" si="37"/>
        <v>7.7596767676767639E-2</v>
      </c>
      <c r="AX61" s="484">
        <f t="shared" si="37"/>
        <v>8.5979797979797962E-2</v>
      </c>
      <c r="AY61" s="484">
        <f t="shared" si="37"/>
        <v>8.2574997979797962E-2</v>
      </c>
      <c r="AZ61" s="484">
        <f t="shared" si="37"/>
        <v>6.2120404040404024E-2</v>
      </c>
      <c r="BA61" s="484">
        <f t="shared" si="37"/>
        <v>3.1993082828282816E-2</v>
      </c>
      <c r="BB61" s="484">
        <f t="shared" si="37"/>
        <v>2.2010828282828282E-3</v>
      </c>
      <c r="BC61" s="484">
        <f t="shared" si="37"/>
        <v>4.2130101010101015E-4</v>
      </c>
      <c r="BD61" s="484">
        <f t="shared" si="37"/>
        <v>3.095272727272726E-4</v>
      </c>
      <c r="BE61" s="484">
        <f t="shared" si="37"/>
        <v>2.1494949494949491E-4</v>
      </c>
      <c r="BF61" s="483">
        <f t="shared" si="29"/>
        <v>0.65145173333333306</v>
      </c>
    </row>
    <row r="62" spans="3:58" ht="15.75" thickBot="1">
      <c r="C62" s="488" t="s">
        <v>480</v>
      </c>
      <c r="D62" s="488" t="s">
        <v>478</v>
      </c>
      <c r="E62" s="487">
        <v>20</v>
      </c>
      <c r="F62" s="9">
        <v>25</v>
      </c>
      <c r="G62" s="9">
        <v>0</v>
      </c>
      <c r="H62" s="10">
        <f t="shared" si="30"/>
        <v>3</v>
      </c>
      <c r="I62" s="12">
        <v>380</v>
      </c>
      <c r="J62" s="51">
        <v>0.9</v>
      </c>
      <c r="K62" s="490">
        <f t="shared" si="33"/>
        <v>3.333333333333333</v>
      </c>
      <c r="L62" s="490">
        <f t="shared" si="31"/>
        <v>66.666666666666657</v>
      </c>
      <c r="M62" s="499">
        <v>3</v>
      </c>
      <c r="N62" s="51">
        <f t="shared" si="21"/>
        <v>5.0644760455230324</v>
      </c>
      <c r="O62" s="487">
        <v>1</v>
      </c>
      <c r="P62" s="490">
        <f t="shared" si="22"/>
        <v>5.0644760455230324</v>
      </c>
      <c r="Q62" s="9" t="s">
        <v>373</v>
      </c>
      <c r="R62" s="51">
        <v>90</v>
      </c>
      <c r="S62" s="51">
        <v>90.91</v>
      </c>
      <c r="T62" s="490">
        <f t="shared" si="23"/>
        <v>1</v>
      </c>
      <c r="U62" s="51">
        <f t="shared" si="24"/>
        <v>4.1971375807940893E-2</v>
      </c>
      <c r="V62" s="490">
        <f t="shared" si="32"/>
        <v>2.5568213700369347</v>
      </c>
      <c r="W62" s="489" t="s">
        <v>95</v>
      </c>
      <c r="X62" s="1"/>
      <c r="Y62" s="488" t="s">
        <v>480</v>
      </c>
      <c r="Z62" s="488" t="s">
        <v>478</v>
      </c>
      <c r="AA62" s="487">
        <v>20</v>
      </c>
      <c r="AB62" s="486">
        <f t="shared" si="25"/>
        <v>0.9</v>
      </c>
      <c r="AC62" s="485">
        <f t="shared" si="26"/>
        <v>3</v>
      </c>
      <c r="AD62" s="12">
        <v>380</v>
      </c>
      <c r="AE62" s="10">
        <f t="shared" si="27"/>
        <v>5.0644760455230324</v>
      </c>
      <c r="AF62" s="9" t="str">
        <f t="shared" si="28"/>
        <v>AL No 2 THHN SERIE 8000</v>
      </c>
      <c r="AG62" s="9">
        <v>0.85399999999999998</v>
      </c>
      <c r="AH62" s="484">
        <f t="shared" si="36"/>
        <v>3.2856263465681746E-3</v>
      </c>
      <c r="AI62" s="484">
        <f t="shared" si="36"/>
        <v>3.2856263465681746E-3</v>
      </c>
      <c r="AJ62" s="484">
        <f t="shared" si="36"/>
        <v>3.2856263465681746E-3</v>
      </c>
      <c r="AK62" s="484">
        <f t="shared" si="36"/>
        <v>3.2856263465681746E-3</v>
      </c>
      <c r="AL62" s="484">
        <f t="shared" si="36"/>
        <v>3.2856263465681746E-3</v>
      </c>
      <c r="AM62" s="484">
        <f t="shared" si="36"/>
        <v>3.2856263465681746E-3</v>
      </c>
      <c r="AN62" s="484">
        <f t="shared" si="36"/>
        <v>3.2856263465681746E-3</v>
      </c>
      <c r="AO62" s="484">
        <f t="shared" si="36"/>
        <v>3.2856263465681746E-3</v>
      </c>
      <c r="AP62" s="484">
        <f t="shared" si="36"/>
        <v>0.15192736226531239</v>
      </c>
      <c r="AQ62" s="484">
        <f t="shared" si="36"/>
        <v>0.75911111111111096</v>
      </c>
      <c r="AR62" s="484">
        <f t="shared" si="37"/>
        <v>1.0883308710372421</v>
      </c>
      <c r="AS62" s="484">
        <f t="shared" si="37"/>
        <v>1.1366952908587253</v>
      </c>
      <c r="AT62" s="484">
        <f t="shared" si="37"/>
        <v>0.68130747922437651</v>
      </c>
      <c r="AU62" s="484">
        <f t="shared" si="37"/>
        <v>0.22092551554324402</v>
      </c>
      <c r="AV62" s="484">
        <f t="shared" si="37"/>
        <v>0.64398276392736209</v>
      </c>
      <c r="AW62" s="484">
        <f t="shared" si="37"/>
        <v>1.1861111111111109</v>
      </c>
      <c r="AX62" s="484">
        <f t="shared" si="37"/>
        <v>1.3142505386272696</v>
      </c>
      <c r="AY62" s="484">
        <f t="shared" si="37"/>
        <v>1.2622062172976298</v>
      </c>
      <c r="AZ62" s="484">
        <f t="shared" si="37"/>
        <v>0.94954601415820217</v>
      </c>
      <c r="BA62" s="484">
        <f t="shared" si="37"/>
        <v>0.48903262542320697</v>
      </c>
      <c r="BB62" s="484">
        <f t="shared" si="37"/>
        <v>3.3644813788858099E-2</v>
      </c>
      <c r="BC62" s="484">
        <f t="shared" si="37"/>
        <v>6.4398276392736232E-3</v>
      </c>
      <c r="BD62" s="484">
        <f t="shared" si="37"/>
        <v>4.7313019390581692E-3</v>
      </c>
      <c r="BE62" s="484">
        <f t="shared" si="37"/>
        <v>3.2856263465681746E-3</v>
      </c>
      <c r="BF62" s="483">
        <f t="shared" si="29"/>
        <v>9.9578134810710939</v>
      </c>
    </row>
    <row r="63" spans="3:58" ht="15.75" thickBot="1">
      <c r="C63" s="488" t="s">
        <v>478</v>
      </c>
      <c r="D63" s="488" t="s">
        <v>663</v>
      </c>
      <c r="E63" s="487">
        <v>11</v>
      </c>
      <c r="F63" s="9">
        <v>2</v>
      </c>
      <c r="G63" s="9">
        <v>0</v>
      </c>
      <c r="H63" s="10">
        <f t="shared" si="30"/>
        <v>0.24</v>
      </c>
      <c r="I63" s="12">
        <v>220</v>
      </c>
      <c r="J63" s="51">
        <v>0.9</v>
      </c>
      <c r="K63" s="490">
        <f t="shared" si="33"/>
        <v>0.26666666666666666</v>
      </c>
      <c r="L63" s="490">
        <f t="shared" si="31"/>
        <v>2.9333333333333331</v>
      </c>
      <c r="M63" s="487">
        <v>3</v>
      </c>
      <c r="N63" s="51">
        <f t="shared" si="21"/>
        <v>0.69981850810863722</v>
      </c>
      <c r="O63" s="487">
        <v>1</v>
      </c>
      <c r="P63" s="490">
        <f t="shared" si="22"/>
        <v>0.69981850810863722</v>
      </c>
      <c r="Q63" s="9" t="s">
        <v>937</v>
      </c>
      <c r="R63" s="51">
        <v>20</v>
      </c>
      <c r="S63" s="523">
        <v>532.17999999999995</v>
      </c>
      <c r="T63" s="490">
        <f t="shared" si="23"/>
        <v>1</v>
      </c>
      <c r="U63" s="51">
        <f t="shared" si="24"/>
        <v>1.0810674053554938E-2</v>
      </c>
      <c r="V63" s="490">
        <f t="shared" si="32"/>
        <v>2.5676320440904896</v>
      </c>
      <c r="W63" s="489" t="s">
        <v>95</v>
      </c>
      <c r="X63" s="1"/>
      <c r="Y63" s="488" t="s">
        <v>478</v>
      </c>
      <c r="Z63" s="488" t="s">
        <v>663</v>
      </c>
      <c r="AA63" s="487">
        <v>11</v>
      </c>
      <c r="AB63" s="486">
        <f t="shared" si="25"/>
        <v>0.9</v>
      </c>
      <c r="AC63" s="485">
        <f t="shared" si="26"/>
        <v>3</v>
      </c>
      <c r="AD63" s="12">
        <v>220</v>
      </c>
      <c r="AE63" s="10">
        <f t="shared" si="27"/>
        <v>0.69981850810863722</v>
      </c>
      <c r="AF63" s="9" t="str">
        <f t="shared" si="28"/>
        <v>Cable de Cobre Encauchetado 12 AWG</v>
      </c>
      <c r="AG63" s="42">
        <v>5.32</v>
      </c>
      <c r="AH63" s="484">
        <f t="shared" si="36"/>
        <v>2.1494949494949491E-4</v>
      </c>
      <c r="AI63" s="484">
        <f t="shared" si="36"/>
        <v>2.1494949494949491E-4</v>
      </c>
      <c r="AJ63" s="484">
        <f t="shared" si="36"/>
        <v>2.1494949494949491E-4</v>
      </c>
      <c r="AK63" s="484">
        <f t="shared" si="36"/>
        <v>2.1494949494949491E-4</v>
      </c>
      <c r="AL63" s="484">
        <f t="shared" si="36"/>
        <v>2.1494949494949491E-4</v>
      </c>
      <c r="AM63" s="484">
        <f t="shared" si="36"/>
        <v>2.1494949494949491E-4</v>
      </c>
      <c r="AN63" s="484">
        <f t="shared" si="36"/>
        <v>2.1494949494949491E-4</v>
      </c>
      <c r="AO63" s="484">
        <f t="shared" si="36"/>
        <v>2.1494949494949491E-4</v>
      </c>
      <c r="AP63" s="484">
        <f t="shared" si="36"/>
        <v>9.9392646464646489E-3</v>
      </c>
      <c r="AQ63" s="484">
        <f t="shared" si="36"/>
        <v>4.9661931313131298E-2</v>
      </c>
      <c r="AR63" s="484">
        <f t="shared" si="37"/>
        <v>7.1199870707070706E-2</v>
      </c>
      <c r="AS63" s="484">
        <f t="shared" si="37"/>
        <v>7.4363927272727254E-2</v>
      </c>
      <c r="AT63" s="484">
        <f t="shared" si="37"/>
        <v>4.4571927272727255E-2</v>
      </c>
      <c r="AU63" s="484">
        <f t="shared" si="37"/>
        <v>1.4453204040404037E-2</v>
      </c>
      <c r="AV63" s="484">
        <f t="shared" si="37"/>
        <v>4.2130101010100993E-2</v>
      </c>
      <c r="AW63" s="484">
        <f t="shared" si="37"/>
        <v>7.7596767676767639E-2</v>
      </c>
      <c r="AX63" s="484">
        <f t="shared" si="37"/>
        <v>8.5979797979797962E-2</v>
      </c>
      <c r="AY63" s="484">
        <f t="shared" si="37"/>
        <v>8.2574997979797962E-2</v>
      </c>
      <c r="AZ63" s="484">
        <f t="shared" si="37"/>
        <v>6.2120404040404024E-2</v>
      </c>
      <c r="BA63" s="484">
        <f t="shared" si="37"/>
        <v>3.1993082828282816E-2</v>
      </c>
      <c r="BB63" s="484">
        <f t="shared" si="37"/>
        <v>2.2010828282828282E-3</v>
      </c>
      <c r="BC63" s="484">
        <f t="shared" si="37"/>
        <v>4.2130101010101015E-4</v>
      </c>
      <c r="BD63" s="484">
        <f t="shared" si="37"/>
        <v>3.095272727272726E-4</v>
      </c>
      <c r="BE63" s="484">
        <f t="shared" si="37"/>
        <v>2.1494949494949491E-4</v>
      </c>
      <c r="BF63" s="483">
        <f t="shared" si="29"/>
        <v>0.65145173333333306</v>
      </c>
    </row>
    <row r="64" spans="3:58" ht="15.75" thickBot="1">
      <c r="C64" s="488" t="s">
        <v>478</v>
      </c>
      <c r="D64" s="488" t="s">
        <v>476</v>
      </c>
      <c r="E64" s="487">
        <v>20</v>
      </c>
      <c r="F64" s="9">
        <v>23</v>
      </c>
      <c r="G64" s="9">
        <v>0</v>
      </c>
      <c r="H64" s="10">
        <f t="shared" si="30"/>
        <v>2.76</v>
      </c>
      <c r="I64" s="12">
        <v>380</v>
      </c>
      <c r="J64" s="51">
        <v>0.9</v>
      </c>
      <c r="K64" s="490">
        <f t="shared" si="33"/>
        <v>3.0666666666666664</v>
      </c>
      <c r="L64" s="490">
        <f t="shared" si="31"/>
        <v>61.333333333333329</v>
      </c>
      <c r="M64" s="499">
        <v>3</v>
      </c>
      <c r="N64" s="51">
        <f t="shared" si="21"/>
        <v>4.6593179618811904</v>
      </c>
      <c r="O64" s="487">
        <v>1</v>
      </c>
      <c r="P64" s="490">
        <f t="shared" si="22"/>
        <v>4.6593179618811904</v>
      </c>
      <c r="Q64" s="9" t="s">
        <v>373</v>
      </c>
      <c r="R64" s="51">
        <v>90</v>
      </c>
      <c r="S64" s="51">
        <v>90.91</v>
      </c>
      <c r="T64" s="490">
        <f t="shared" si="23"/>
        <v>1</v>
      </c>
      <c r="U64" s="51">
        <f t="shared" si="24"/>
        <v>3.8613665743305631E-2</v>
      </c>
      <c r="V64" s="490">
        <f t="shared" si="32"/>
        <v>2.6062457098337952</v>
      </c>
      <c r="W64" s="489" t="s">
        <v>95</v>
      </c>
      <c r="X64" s="1"/>
      <c r="Y64" s="488" t="s">
        <v>478</v>
      </c>
      <c r="Z64" s="488" t="s">
        <v>476</v>
      </c>
      <c r="AA64" s="487">
        <v>20</v>
      </c>
      <c r="AB64" s="486">
        <f t="shared" si="25"/>
        <v>0.9</v>
      </c>
      <c r="AC64" s="485">
        <f t="shared" si="26"/>
        <v>3</v>
      </c>
      <c r="AD64" s="12">
        <v>380</v>
      </c>
      <c r="AE64" s="10">
        <f t="shared" si="27"/>
        <v>4.6593179618811904</v>
      </c>
      <c r="AF64" s="9" t="str">
        <f t="shared" si="28"/>
        <v>AL No 2 THHN SERIE 8000</v>
      </c>
      <c r="AG64" s="9">
        <v>0.85399999999999998</v>
      </c>
      <c r="AH64" s="484">
        <f t="shared" si="36"/>
        <v>2.7809541397353036E-3</v>
      </c>
      <c r="AI64" s="484">
        <f t="shared" si="36"/>
        <v>2.7809541397353036E-3</v>
      </c>
      <c r="AJ64" s="484">
        <f t="shared" si="36"/>
        <v>2.7809541397353036E-3</v>
      </c>
      <c r="AK64" s="484">
        <f t="shared" si="36"/>
        <v>2.7809541397353036E-3</v>
      </c>
      <c r="AL64" s="484">
        <f t="shared" si="36"/>
        <v>2.7809541397353036E-3</v>
      </c>
      <c r="AM64" s="484">
        <f t="shared" si="36"/>
        <v>2.7809541397353036E-3</v>
      </c>
      <c r="AN64" s="484">
        <f t="shared" si="36"/>
        <v>2.7809541397353036E-3</v>
      </c>
      <c r="AO64" s="484">
        <f t="shared" si="36"/>
        <v>2.7809541397353036E-3</v>
      </c>
      <c r="AP64" s="484">
        <f t="shared" si="36"/>
        <v>0.12859131942136043</v>
      </c>
      <c r="AQ64" s="484">
        <f t="shared" si="36"/>
        <v>0.64251164444444453</v>
      </c>
      <c r="AR64" s="484">
        <f t="shared" si="37"/>
        <v>0.92116324924592163</v>
      </c>
      <c r="AS64" s="484">
        <f t="shared" si="37"/>
        <v>0.96209889418282524</v>
      </c>
      <c r="AT64" s="484">
        <f t="shared" si="37"/>
        <v>0.57665865041551245</v>
      </c>
      <c r="AU64" s="484">
        <f t="shared" si="37"/>
        <v>0.18699135635580177</v>
      </c>
      <c r="AV64" s="484">
        <f t="shared" si="37"/>
        <v>0.5450670113881193</v>
      </c>
      <c r="AW64" s="484">
        <f t="shared" si="37"/>
        <v>1.0039244444444444</v>
      </c>
      <c r="AX64" s="484">
        <f t="shared" si="37"/>
        <v>1.1123816558941213</v>
      </c>
      <c r="AY64" s="484">
        <f t="shared" si="37"/>
        <v>1.0683313423207139</v>
      </c>
      <c r="AZ64" s="484">
        <f t="shared" si="37"/>
        <v>0.80369574638350261</v>
      </c>
      <c r="BA64" s="484">
        <f t="shared" si="37"/>
        <v>0.41391721415820248</v>
      </c>
      <c r="BB64" s="484">
        <f t="shared" si="37"/>
        <v>2.8476970390889499E-2</v>
      </c>
      <c r="BC64" s="484">
        <f t="shared" si="37"/>
        <v>5.4506701138811939E-3</v>
      </c>
      <c r="BD64" s="484">
        <f t="shared" si="37"/>
        <v>4.0045739612188363E-3</v>
      </c>
      <c r="BE64" s="484">
        <f t="shared" si="37"/>
        <v>2.7809541397353036E-3</v>
      </c>
      <c r="BF64" s="483">
        <f t="shared" si="29"/>
        <v>8.4282933303785761</v>
      </c>
    </row>
    <row r="65" spans="3:58" ht="15.75" thickBot="1">
      <c r="C65" s="488" t="s">
        <v>476</v>
      </c>
      <c r="D65" s="488" t="s">
        <v>662</v>
      </c>
      <c r="E65" s="487">
        <v>11</v>
      </c>
      <c r="F65" s="9">
        <v>2</v>
      </c>
      <c r="G65" s="9">
        <v>0</v>
      </c>
      <c r="H65" s="10">
        <f t="shared" si="30"/>
        <v>0.24</v>
      </c>
      <c r="I65" s="12">
        <v>220</v>
      </c>
      <c r="J65" s="51">
        <v>0.9</v>
      </c>
      <c r="K65" s="490">
        <f t="shared" si="33"/>
        <v>0.26666666666666666</v>
      </c>
      <c r="L65" s="490">
        <f t="shared" si="31"/>
        <v>2.9333333333333331</v>
      </c>
      <c r="M65" s="487">
        <v>3</v>
      </c>
      <c r="N65" s="51">
        <f t="shared" si="21"/>
        <v>0.69981850810863722</v>
      </c>
      <c r="O65" s="487">
        <v>1</v>
      </c>
      <c r="P65" s="490">
        <f t="shared" si="22"/>
        <v>0.69981850810863722</v>
      </c>
      <c r="Q65" s="9" t="s">
        <v>937</v>
      </c>
      <c r="R65" s="51">
        <v>20</v>
      </c>
      <c r="S65" s="523">
        <v>532.17999999999995</v>
      </c>
      <c r="T65" s="490">
        <f t="shared" si="23"/>
        <v>1</v>
      </c>
      <c r="U65" s="51">
        <f t="shared" si="24"/>
        <v>1.0810674053554938E-2</v>
      </c>
      <c r="V65" s="490">
        <f t="shared" si="32"/>
        <v>2.6170563838873502</v>
      </c>
      <c r="W65" s="489" t="s">
        <v>95</v>
      </c>
      <c r="X65" s="1"/>
      <c r="Y65" s="488" t="s">
        <v>476</v>
      </c>
      <c r="Z65" s="488" t="s">
        <v>662</v>
      </c>
      <c r="AA65" s="487">
        <v>11</v>
      </c>
      <c r="AB65" s="486">
        <f t="shared" si="25"/>
        <v>0.9</v>
      </c>
      <c r="AC65" s="485">
        <f t="shared" si="26"/>
        <v>3</v>
      </c>
      <c r="AD65" s="12">
        <v>220</v>
      </c>
      <c r="AE65" s="10">
        <f t="shared" si="27"/>
        <v>0.69981850810863722</v>
      </c>
      <c r="AF65" s="9" t="str">
        <f t="shared" si="28"/>
        <v>Cable de Cobre Encauchetado 12 AWG</v>
      </c>
      <c r="AG65" s="42">
        <v>5.32</v>
      </c>
      <c r="AH65" s="484">
        <f t="shared" si="36"/>
        <v>2.1494949494949491E-4</v>
      </c>
      <c r="AI65" s="484">
        <f t="shared" si="36"/>
        <v>2.1494949494949491E-4</v>
      </c>
      <c r="AJ65" s="484">
        <f t="shared" si="36"/>
        <v>2.1494949494949491E-4</v>
      </c>
      <c r="AK65" s="484">
        <f t="shared" si="36"/>
        <v>2.1494949494949491E-4</v>
      </c>
      <c r="AL65" s="484">
        <f t="shared" si="36"/>
        <v>2.1494949494949491E-4</v>
      </c>
      <c r="AM65" s="484">
        <f t="shared" si="36"/>
        <v>2.1494949494949491E-4</v>
      </c>
      <c r="AN65" s="484">
        <f t="shared" si="36"/>
        <v>2.1494949494949491E-4</v>
      </c>
      <c r="AO65" s="484">
        <f t="shared" si="36"/>
        <v>2.1494949494949491E-4</v>
      </c>
      <c r="AP65" s="484">
        <f t="shared" si="36"/>
        <v>9.9392646464646489E-3</v>
      </c>
      <c r="AQ65" s="484">
        <f t="shared" si="36"/>
        <v>4.9661931313131298E-2</v>
      </c>
      <c r="AR65" s="484">
        <f t="shared" si="37"/>
        <v>7.1199870707070706E-2</v>
      </c>
      <c r="AS65" s="484">
        <f t="shared" si="37"/>
        <v>7.4363927272727254E-2</v>
      </c>
      <c r="AT65" s="484">
        <f t="shared" si="37"/>
        <v>4.4571927272727255E-2</v>
      </c>
      <c r="AU65" s="484">
        <f t="shared" si="37"/>
        <v>1.4453204040404037E-2</v>
      </c>
      <c r="AV65" s="484">
        <f t="shared" si="37"/>
        <v>4.2130101010100993E-2</v>
      </c>
      <c r="AW65" s="484">
        <f t="shared" si="37"/>
        <v>7.7596767676767639E-2</v>
      </c>
      <c r="AX65" s="484">
        <f t="shared" si="37"/>
        <v>8.5979797979797962E-2</v>
      </c>
      <c r="AY65" s="484">
        <f t="shared" si="37"/>
        <v>8.2574997979797962E-2</v>
      </c>
      <c r="AZ65" s="484">
        <f t="shared" si="37"/>
        <v>6.2120404040404024E-2</v>
      </c>
      <c r="BA65" s="484">
        <f t="shared" si="37"/>
        <v>3.1993082828282816E-2</v>
      </c>
      <c r="BB65" s="484">
        <f t="shared" si="37"/>
        <v>2.2010828282828282E-3</v>
      </c>
      <c r="BC65" s="484">
        <f t="shared" si="37"/>
        <v>4.2130101010101015E-4</v>
      </c>
      <c r="BD65" s="484">
        <f t="shared" si="37"/>
        <v>3.095272727272726E-4</v>
      </c>
      <c r="BE65" s="484">
        <f t="shared" si="37"/>
        <v>2.1494949494949491E-4</v>
      </c>
      <c r="BF65" s="483">
        <f t="shared" si="29"/>
        <v>0.65145173333333306</v>
      </c>
    </row>
    <row r="66" spans="3:58" ht="15.75" thickBot="1">
      <c r="C66" s="488" t="s">
        <v>476</v>
      </c>
      <c r="D66" s="488" t="s">
        <v>474</v>
      </c>
      <c r="E66" s="487">
        <v>20</v>
      </c>
      <c r="F66" s="9">
        <v>21</v>
      </c>
      <c r="G66" s="9">
        <v>0</v>
      </c>
      <c r="H66" s="10">
        <f t="shared" si="30"/>
        <v>2.52</v>
      </c>
      <c r="I66" s="12">
        <v>380</v>
      </c>
      <c r="J66" s="51">
        <v>0.9</v>
      </c>
      <c r="K66" s="490">
        <f t="shared" si="33"/>
        <v>2.8</v>
      </c>
      <c r="L66" s="490">
        <f t="shared" si="31"/>
        <v>56</v>
      </c>
      <c r="M66" s="499">
        <v>3</v>
      </c>
      <c r="N66" s="51">
        <f t="shared" si="21"/>
        <v>4.2541598782393475</v>
      </c>
      <c r="O66" s="487">
        <v>1</v>
      </c>
      <c r="P66" s="490">
        <f t="shared" si="22"/>
        <v>4.2541598782393475</v>
      </c>
      <c r="Q66" s="9" t="s">
        <v>373</v>
      </c>
      <c r="R66" s="51">
        <v>90</v>
      </c>
      <c r="S66" s="51">
        <v>90.91</v>
      </c>
      <c r="T66" s="490">
        <f t="shared" si="23"/>
        <v>1</v>
      </c>
      <c r="U66" s="51">
        <f t="shared" si="24"/>
        <v>3.5255955678670362E-2</v>
      </c>
      <c r="V66" s="490">
        <f t="shared" si="32"/>
        <v>2.6523123395660204</v>
      </c>
      <c r="W66" s="489" t="s">
        <v>95</v>
      </c>
      <c r="X66" s="1"/>
      <c r="Y66" s="488" t="s">
        <v>476</v>
      </c>
      <c r="Z66" s="488" t="s">
        <v>474</v>
      </c>
      <c r="AA66" s="487">
        <v>20</v>
      </c>
      <c r="AB66" s="486">
        <f t="shared" si="25"/>
        <v>0.9</v>
      </c>
      <c r="AC66" s="485">
        <f t="shared" si="26"/>
        <v>3</v>
      </c>
      <c r="AD66" s="12">
        <v>380</v>
      </c>
      <c r="AE66" s="10">
        <f t="shared" si="27"/>
        <v>4.2541598782393475</v>
      </c>
      <c r="AF66" s="9" t="str">
        <f t="shared" si="28"/>
        <v>AL No 2 THHN SERIE 8000</v>
      </c>
      <c r="AG66" s="9">
        <v>0.85399999999999998</v>
      </c>
      <c r="AH66" s="484">
        <f t="shared" si="36"/>
        <v>2.3183379501385036E-3</v>
      </c>
      <c r="AI66" s="484">
        <f t="shared" si="36"/>
        <v>2.3183379501385036E-3</v>
      </c>
      <c r="AJ66" s="484">
        <f t="shared" si="36"/>
        <v>2.3183379501385036E-3</v>
      </c>
      <c r="AK66" s="484">
        <f t="shared" si="36"/>
        <v>2.3183379501385036E-3</v>
      </c>
      <c r="AL66" s="484">
        <f t="shared" si="36"/>
        <v>2.3183379501385036E-3</v>
      </c>
      <c r="AM66" s="484">
        <f t="shared" si="36"/>
        <v>2.3183379501385036E-3</v>
      </c>
      <c r="AN66" s="484">
        <f t="shared" si="36"/>
        <v>2.3183379501385036E-3</v>
      </c>
      <c r="AO66" s="484">
        <f t="shared" si="36"/>
        <v>2.3183379501385036E-3</v>
      </c>
      <c r="AP66" s="484">
        <f t="shared" si="36"/>
        <v>0.10719994681440442</v>
      </c>
      <c r="AQ66" s="484">
        <f t="shared" si="36"/>
        <v>0.53562879999999979</v>
      </c>
      <c r="AR66" s="484">
        <f t="shared" si="37"/>
        <v>0.76792626260387797</v>
      </c>
      <c r="AS66" s="484">
        <f t="shared" si="37"/>
        <v>0.80205219722991683</v>
      </c>
      <c r="AT66" s="484">
        <f t="shared" si="37"/>
        <v>0.48073055734072007</v>
      </c>
      <c r="AU66" s="484">
        <f t="shared" si="37"/>
        <v>0.15588504376731296</v>
      </c>
      <c r="AV66" s="484">
        <f t="shared" si="37"/>
        <v>0.45439423822714675</v>
      </c>
      <c r="AW66" s="484">
        <f t="shared" si="37"/>
        <v>0.83691999999999989</v>
      </c>
      <c r="AX66" s="484">
        <f t="shared" si="37"/>
        <v>0.9273351800554015</v>
      </c>
      <c r="AY66" s="484">
        <f t="shared" si="37"/>
        <v>0.89061270692520766</v>
      </c>
      <c r="AZ66" s="484">
        <f t="shared" si="37"/>
        <v>0.6699996675900276</v>
      </c>
      <c r="BA66" s="484">
        <f t="shared" si="37"/>
        <v>0.34506142049861488</v>
      </c>
      <c r="BB66" s="484">
        <f t="shared" si="37"/>
        <v>2.3739780609418282E-2</v>
      </c>
      <c r="BC66" s="484">
        <f t="shared" si="37"/>
        <v>4.5439423822714693E-3</v>
      </c>
      <c r="BD66" s="484">
        <f t="shared" si="37"/>
        <v>3.3384066481994441E-3</v>
      </c>
      <c r="BE66" s="484">
        <f t="shared" si="37"/>
        <v>2.3183379501385036E-3</v>
      </c>
      <c r="BF66" s="483">
        <f t="shared" si="29"/>
        <v>7.0262331922437662</v>
      </c>
    </row>
    <row r="67" spans="3:58" ht="15.75" thickBot="1">
      <c r="C67" s="488" t="s">
        <v>474</v>
      </c>
      <c r="D67" s="488" t="s">
        <v>661</v>
      </c>
      <c r="E67" s="487">
        <v>11</v>
      </c>
      <c r="F67" s="9">
        <v>2</v>
      </c>
      <c r="G67" s="9">
        <v>0</v>
      </c>
      <c r="H67" s="10">
        <f t="shared" si="30"/>
        <v>0.24</v>
      </c>
      <c r="I67" s="12">
        <v>220</v>
      </c>
      <c r="J67" s="51">
        <v>0.9</v>
      </c>
      <c r="K67" s="490">
        <f t="shared" si="33"/>
        <v>0.26666666666666666</v>
      </c>
      <c r="L67" s="490">
        <f t="shared" si="31"/>
        <v>2.9333333333333331</v>
      </c>
      <c r="M67" s="487">
        <v>3</v>
      </c>
      <c r="N67" s="51">
        <f t="shared" si="21"/>
        <v>0.69981850810863722</v>
      </c>
      <c r="O67" s="487">
        <v>1</v>
      </c>
      <c r="P67" s="490">
        <f t="shared" si="22"/>
        <v>0.69981850810863722</v>
      </c>
      <c r="Q67" s="9" t="s">
        <v>937</v>
      </c>
      <c r="R67" s="51">
        <v>20</v>
      </c>
      <c r="S67" s="523">
        <v>532.17999999999995</v>
      </c>
      <c r="T67" s="490">
        <f t="shared" si="23"/>
        <v>1</v>
      </c>
      <c r="U67" s="51">
        <f t="shared" si="24"/>
        <v>1.0810674053554938E-2</v>
      </c>
      <c r="V67" s="490">
        <f t="shared" si="32"/>
        <v>2.6631230136195754</v>
      </c>
      <c r="W67" s="489" t="s">
        <v>95</v>
      </c>
      <c r="X67" s="1"/>
      <c r="Y67" s="488" t="s">
        <v>474</v>
      </c>
      <c r="Z67" s="488" t="s">
        <v>661</v>
      </c>
      <c r="AA67" s="487">
        <v>11</v>
      </c>
      <c r="AB67" s="486">
        <f t="shared" si="25"/>
        <v>0.9</v>
      </c>
      <c r="AC67" s="485">
        <f t="shared" si="26"/>
        <v>3</v>
      </c>
      <c r="AD67" s="12">
        <v>220</v>
      </c>
      <c r="AE67" s="10">
        <f t="shared" si="27"/>
        <v>0.69981850810863722</v>
      </c>
      <c r="AF67" s="9" t="str">
        <f t="shared" si="28"/>
        <v>Cable de Cobre Encauchetado 12 AWG</v>
      </c>
      <c r="AG67" s="42">
        <v>5.32</v>
      </c>
      <c r="AH67" s="484">
        <f t="shared" si="36"/>
        <v>2.1494949494949491E-4</v>
      </c>
      <c r="AI67" s="484">
        <f t="shared" si="36"/>
        <v>2.1494949494949491E-4</v>
      </c>
      <c r="AJ67" s="484">
        <f t="shared" si="36"/>
        <v>2.1494949494949491E-4</v>
      </c>
      <c r="AK67" s="484">
        <f t="shared" si="36"/>
        <v>2.1494949494949491E-4</v>
      </c>
      <c r="AL67" s="484">
        <f t="shared" si="36"/>
        <v>2.1494949494949491E-4</v>
      </c>
      <c r="AM67" s="484">
        <f t="shared" si="36"/>
        <v>2.1494949494949491E-4</v>
      </c>
      <c r="AN67" s="484">
        <f t="shared" si="36"/>
        <v>2.1494949494949491E-4</v>
      </c>
      <c r="AO67" s="484">
        <f t="shared" si="36"/>
        <v>2.1494949494949491E-4</v>
      </c>
      <c r="AP67" s="484">
        <f t="shared" si="36"/>
        <v>9.9392646464646489E-3</v>
      </c>
      <c r="AQ67" s="484">
        <f t="shared" si="36"/>
        <v>4.9661931313131298E-2</v>
      </c>
      <c r="AR67" s="484">
        <f t="shared" si="37"/>
        <v>7.1199870707070706E-2</v>
      </c>
      <c r="AS67" s="484">
        <f t="shared" si="37"/>
        <v>7.4363927272727254E-2</v>
      </c>
      <c r="AT67" s="484">
        <f t="shared" si="37"/>
        <v>4.4571927272727255E-2</v>
      </c>
      <c r="AU67" s="484">
        <f t="shared" si="37"/>
        <v>1.4453204040404037E-2</v>
      </c>
      <c r="AV67" s="484">
        <f t="shared" si="37"/>
        <v>4.2130101010100993E-2</v>
      </c>
      <c r="AW67" s="484">
        <f t="shared" si="37"/>
        <v>7.7596767676767639E-2</v>
      </c>
      <c r="AX67" s="484">
        <f t="shared" si="37"/>
        <v>8.5979797979797962E-2</v>
      </c>
      <c r="AY67" s="484">
        <f t="shared" si="37"/>
        <v>8.2574997979797962E-2</v>
      </c>
      <c r="AZ67" s="484">
        <f t="shared" si="37"/>
        <v>6.2120404040404024E-2</v>
      </c>
      <c r="BA67" s="484">
        <f t="shared" si="37"/>
        <v>3.1993082828282816E-2</v>
      </c>
      <c r="BB67" s="484">
        <f t="shared" si="37"/>
        <v>2.2010828282828282E-3</v>
      </c>
      <c r="BC67" s="484">
        <f t="shared" si="37"/>
        <v>4.2130101010101015E-4</v>
      </c>
      <c r="BD67" s="484">
        <f t="shared" si="37"/>
        <v>3.095272727272726E-4</v>
      </c>
      <c r="BE67" s="484">
        <f t="shared" si="37"/>
        <v>2.1494949494949491E-4</v>
      </c>
      <c r="BF67" s="483">
        <f t="shared" si="29"/>
        <v>0.65145173333333306</v>
      </c>
    </row>
    <row r="68" spans="3:58" ht="15.75" thickBot="1">
      <c r="C68" s="488" t="s">
        <v>474</v>
      </c>
      <c r="D68" s="488" t="s">
        <v>472</v>
      </c>
      <c r="E68" s="487">
        <v>20</v>
      </c>
      <c r="F68" s="9">
        <v>19</v>
      </c>
      <c r="G68" s="9">
        <v>0</v>
      </c>
      <c r="H68" s="10">
        <f t="shared" si="30"/>
        <v>2.2799999999999998</v>
      </c>
      <c r="I68" s="12">
        <v>380</v>
      </c>
      <c r="J68" s="51">
        <v>0.9</v>
      </c>
      <c r="K68" s="490">
        <f t="shared" si="33"/>
        <v>2.5333333333333332</v>
      </c>
      <c r="L68" s="490">
        <f t="shared" si="31"/>
        <v>50.666666666666664</v>
      </c>
      <c r="M68" s="499">
        <v>3</v>
      </c>
      <c r="N68" s="51">
        <f t="shared" si="21"/>
        <v>3.8490017945975046</v>
      </c>
      <c r="O68" s="487">
        <v>1</v>
      </c>
      <c r="P68" s="490">
        <f t="shared" si="22"/>
        <v>3.8490017945975046</v>
      </c>
      <c r="Q68" s="9" t="s">
        <v>373</v>
      </c>
      <c r="R68" s="51">
        <v>90</v>
      </c>
      <c r="S68" s="51">
        <v>90.91</v>
      </c>
      <c r="T68" s="490">
        <f t="shared" si="23"/>
        <v>1</v>
      </c>
      <c r="U68" s="51">
        <f t="shared" si="24"/>
        <v>3.1898245614035085E-2</v>
      </c>
      <c r="V68" s="490">
        <f t="shared" si="32"/>
        <v>2.6950212592336102</v>
      </c>
      <c r="W68" s="489" t="s">
        <v>95</v>
      </c>
      <c r="X68" s="1"/>
      <c r="Y68" s="488" t="s">
        <v>474</v>
      </c>
      <c r="Z68" s="488" t="s">
        <v>472</v>
      </c>
      <c r="AA68" s="487">
        <v>20</v>
      </c>
      <c r="AB68" s="486">
        <f t="shared" si="25"/>
        <v>0.9</v>
      </c>
      <c r="AC68" s="485">
        <f t="shared" si="26"/>
        <v>3</v>
      </c>
      <c r="AD68" s="12">
        <v>380</v>
      </c>
      <c r="AE68" s="10">
        <f t="shared" si="27"/>
        <v>3.8490017945975046</v>
      </c>
      <c r="AF68" s="9" t="str">
        <f t="shared" si="28"/>
        <v>AL No 2 THHN SERIE 8000</v>
      </c>
      <c r="AG68" s="9">
        <v>0.85399999999999998</v>
      </c>
      <c r="AH68" s="484">
        <f t="shared" si="36"/>
        <v>1.8977777777777771E-3</v>
      </c>
      <c r="AI68" s="484">
        <f t="shared" si="36"/>
        <v>1.8977777777777771E-3</v>
      </c>
      <c r="AJ68" s="484">
        <f t="shared" si="36"/>
        <v>1.8977777777777771E-3</v>
      </c>
      <c r="AK68" s="484">
        <f t="shared" si="36"/>
        <v>1.8977777777777771E-3</v>
      </c>
      <c r="AL68" s="484">
        <f t="shared" si="36"/>
        <v>1.8977777777777771E-3</v>
      </c>
      <c r="AM68" s="484">
        <f t="shared" si="36"/>
        <v>1.8977777777777771E-3</v>
      </c>
      <c r="AN68" s="484">
        <f t="shared" si="36"/>
        <v>1.8977777777777771E-3</v>
      </c>
      <c r="AO68" s="484">
        <f t="shared" si="36"/>
        <v>1.8977777777777771E-3</v>
      </c>
      <c r="AP68" s="484">
        <f t="shared" si="36"/>
        <v>8.7753244444444434E-2</v>
      </c>
      <c r="AQ68" s="484">
        <f t="shared" si="36"/>
        <v>0.43846257777777764</v>
      </c>
      <c r="AR68" s="484">
        <f t="shared" si="37"/>
        <v>0.62861991111111093</v>
      </c>
      <c r="AS68" s="484">
        <f t="shared" si="37"/>
        <v>0.65655519999999978</v>
      </c>
      <c r="AT68" s="484">
        <f t="shared" si="37"/>
        <v>0.39352319999999985</v>
      </c>
      <c r="AU68" s="484">
        <f t="shared" si="37"/>
        <v>0.12760657777777767</v>
      </c>
      <c r="AV68" s="484">
        <f t="shared" si="37"/>
        <v>0.37196444444444432</v>
      </c>
      <c r="AW68" s="484">
        <f t="shared" si="37"/>
        <v>0.68509777777777747</v>
      </c>
      <c r="AX68" s="484">
        <f t="shared" si="37"/>
        <v>0.75911111111111096</v>
      </c>
      <c r="AY68" s="484">
        <f t="shared" si="37"/>
        <v>0.72905031111111085</v>
      </c>
      <c r="AZ68" s="484">
        <f t="shared" si="37"/>
        <v>0.5484577777777776</v>
      </c>
      <c r="BA68" s="484">
        <f t="shared" si="37"/>
        <v>0.28246524444444437</v>
      </c>
      <c r="BB68" s="484">
        <f t="shared" si="37"/>
        <v>1.9433244444444445E-2</v>
      </c>
      <c r="BC68" s="484">
        <f t="shared" si="37"/>
        <v>3.7196444444444437E-3</v>
      </c>
      <c r="BD68" s="484">
        <f t="shared" si="37"/>
        <v>2.7327999999999992E-3</v>
      </c>
      <c r="BE68" s="484">
        <f t="shared" si="37"/>
        <v>1.8977777777777771E-3</v>
      </c>
      <c r="BF68" s="483">
        <f t="shared" si="29"/>
        <v>5.7516330666666651</v>
      </c>
    </row>
    <row r="69" spans="3:58" ht="15.75" thickBot="1">
      <c r="C69" s="488" t="s">
        <v>472</v>
      </c>
      <c r="D69" s="488" t="s">
        <v>660</v>
      </c>
      <c r="E69" s="487">
        <v>11</v>
      </c>
      <c r="F69" s="9">
        <v>2</v>
      </c>
      <c r="G69" s="9">
        <v>0</v>
      </c>
      <c r="H69" s="10">
        <f t="shared" si="30"/>
        <v>0.24</v>
      </c>
      <c r="I69" s="12">
        <v>220</v>
      </c>
      <c r="J69" s="51">
        <v>0.9</v>
      </c>
      <c r="K69" s="490">
        <f t="shared" si="33"/>
        <v>0.26666666666666666</v>
      </c>
      <c r="L69" s="490">
        <f t="shared" si="31"/>
        <v>2.9333333333333331</v>
      </c>
      <c r="M69" s="487">
        <v>3</v>
      </c>
      <c r="N69" s="51">
        <f t="shared" si="21"/>
        <v>0.69981850810863722</v>
      </c>
      <c r="O69" s="487">
        <v>1</v>
      </c>
      <c r="P69" s="490">
        <f t="shared" si="22"/>
        <v>0.69981850810863722</v>
      </c>
      <c r="Q69" s="9" t="s">
        <v>937</v>
      </c>
      <c r="R69" s="51">
        <v>20</v>
      </c>
      <c r="S69" s="523">
        <v>532.17999999999995</v>
      </c>
      <c r="T69" s="490">
        <f t="shared" si="23"/>
        <v>1</v>
      </c>
      <c r="U69" s="51">
        <f t="shared" si="24"/>
        <v>1.0810674053554938E-2</v>
      </c>
      <c r="V69" s="490">
        <f t="shared" si="32"/>
        <v>2.7058319332871652</v>
      </c>
      <c r="W69" s="489" t="s">
        <v>95</v>
      </c>
      <c r="X69" s="1"/>
      <c r="Y69" s="488" t="s">
        <v>472</v>
      </c>
      <c r="Z69" s="488" t="s">
        <v>660</v>
      </c>
      <c r="AA69" s="487">
        <v>11</v>
      </c>
      <c r="AB69" s="486">
        <f t="shared" si="25"/>
        <v>0.9</v>
      </c>
      <c r="AC69" s="485">
        <f t="shared" si="26"/>
        <v>3</v>
      </c>
      <c r="AD69" s="12">
        <v>220</v>
      </c>
      <c r="AE69" s="10">
        <f t="shared" si="27"/>
        <v>0.69981850810863722</v>
      </c>
      <c r="AF69" s="9" t="str">
        <f t="shared" si="28"/>
        <v>Cable de Cobre Encauchetado 12 AWG</v>
      </c>
      <c r="AG69" s="42">
        <v>5.32</v>
      </c>
      <c r="AH69" s="484">
        <f t="shared" si="36"/>
        <v>2.1494949494949491E-4</v>
      </c>
      <c r="AI69" s="484">
        <f t="shared" si="36"/>
        <v>2.1494949494949491E-4</v>
      </c>
      <c r="AJ69" s="484">
        <f t="shared" si="36"/>
        <v>2.1494949494949491E-4</v>
      </c>
      <c r="AK69" s="484">
        <f t="shared" si="36"/>
        <v>2.1494949494949491E-4</v>
      </c>
      <c r="AL69" s="484">
        <f t="shared" si="36"/>
        <v>2.1494949494949491E-4</v>
      </c>
      <c r="AM69" s="484">
        <f t="shared" si="36"/>
        <v>2.1494949494949491E-4</v>
      </c>
      <c r="AN69" s="484">
        <f t="shared" si="36"/>
        <v>2.1494949494949491E-4</v>
      </c>
      <c r="AO69" s="484">
        <f t="shared" si="36"/>
        <v>2.1494949494949491E-4</v>
      </c>
      <c r="AP69" s="484">
        <f t="shared" si="36"/>
        <v>9.9392646464646489E-3</v>
      </c>
      <c r="AQ69" s="484">
        <f t="shared" si="36"/>
        <v>4.9661931313131298E-2</v>
      </c>
      <c r="AR69" s="484">
        <f t="shared" si="37"/>
        <v>7.1199870707070706E-2</v>
      </c>
      <c r="AS69" s="484">
        <f t="shared" si="37"/>
        <v>7.4363927272727254E-2</v>
      </c>
      <c r="AT69" s="484">
        <f t="shared" si="37"/>
        <v>4.4571927272727255E-2</v>
      </c>
      <c r="AU69" s="484">
        <f t="shared" si="37"/>
        <v>1.4453204040404037E-2</v>
      </c>
      <c r="AV69" s="484">
        <f t="shared" si="37"/>
        <v>4.2130101010100993E-2</v>
      </c>
      <c r="AW69" s="484">
        <f t="shared" si="37"/>
        <v>7.7596767676767639E-2</v>
      </c>
      <c r="AX69" s="484">
        <f t="shared" si="37"/>
        <v>8.5979797979797962E-2</v>
      </c>
      <c r="AY69" s="484">
        <f t="shared" si="37"/>
        <v>8.2574997979797962E-2</v>
      </c>
      <c r="AZ69" s="484">
        <f t="shared" si="37"/>
        <v>6.2120404040404024E-2</v>
      </c>
      <c r="BA69" s="484">
        <f t="shared" si="37"/>
        <v>3.1993082828282816E-2</v>
      </c>
      <c r="BB69" s="484">
        <f t="shared" si="37"/>
        <v>2.2010828282828282E-3</v>
      </c>
      <c r="BC69" s="484">
        <f t="shared" si="37"/>
        <v>4.2130101010101015E-4</v>
      </c>
      <c r="BD69" s="484">
        <f t="shared" si="37"/>
        <v>3.095272727272726E-4</v>
      </c>
      <c r="BE69" s="484">
        <f t="shared" si="37"/>
        <v>2.1494949494949491E-4</v>
      </c>
      <c r="BF69" s="483">
        <f t="shared" si="29"/>
        <v>0.65145173333333306</v>
      </c>
    </row>
    <row r="70" spans="3:58" ht="15.75" thickBot="1">
      <c r="C70" s="488" t="s">
        <v>472</v>
      </c>
      <c r="D70" s="488" t="s">
        <v>470</v>
      </c>
      <c r="E70" s="487">
        <v>20</v>
      </c>
      <c r="F70" s="9">
        <v>17</v>
      </c>
      <c r="G70" s="9">
        <v>0</v>
      </c>
      <c r="H70" s="10">
        <f t="shared" si="30"/>
        <v>2.04</v>
      </c>
      <c r="I70" s="12">
        <v>380</v>
      </c>
      <c r="J70" s="51">
        <v>0.9</v>
      </c>
      <c r="K70" s="490">
        <f t="shared" si="33"/>
        <v>2.2666666666666666</v>
      </c>
      <c r="L70" s="490">
        <f t="shared" si="31"/>
        <v>45.333333333333329</v>
      </c>
      <c r="M70" s="499">
        <v>3</v>
      </c>
      <c r="N70" s="51">
        <f t="shared" si="21"/>
        <v>3.4438437109556621</v>
      </c>
      <c r="O70" s="487">
        <v>1</v>
      </c>
      <c r="P70" s="490">
        <f t="shared" si="22"/>
        <v>3.4438437109556621</v>
      </c>
      <c r="Q70" s="9" t="s">
        <v>373</v>
      </c>
      <c r="R70" s="51">
        <v>90</v>
      </c>
      <c r="S70" s="51">
        <v>90.91</v>
      </c>
      <c r="T70" s="490">
        <f t="shared" si="23"/>
        <v>1</v>
      </c>
      <c r="U70" s="51">
        <f t="shared" si="24"/>
        <v>2.8540535549399813E-2</v>
      </c>
      <c r="V70" s="490">
        <f t="shared" si="32"/>
        <v>2.7343724688365652</v>
      </c>
      <c r="W70" s="489" t="s">
        <v>95</v>
      </c>
      <c r="X70" s="1"/>
      <c r="Y70" s="488" t="s">
        <v>472</v>
      </c>
      <c r="Z70" s="488" t="s">
        <v>470</v>
      </c>
      <c r="AA70" s="487">
        <v>20</v>
      </c>
      <c r="AB70" s="486">
        <f t="shared" si="25"/>
        <v>0.9</v>
      </c>
      <c r="AC70" s="485">
        <f t="shared" si="26"/>
        <v>3</v>
      </c>
      <c r="AD70" s="12">
        <v>380</v>
      </c>
      <c r="AE70" s="10">
        <f t="shared" si="27"/>
        <v>3.4438437109556621</v>
      </c>
      <c r="AF70" s="9" t="str">
        <f t="shared" si="28"/>
        <v>AL No 2 THHN SERIE 8000</v>
      </c>
      <c r="AG70" s="9">
        <v>0.85399999999999998</v>
      </c>
      <c r="AH70" s="484">
        <f t="shared" ref="AH70:AQ79" si="38">$AC70*($AE70*AH$9)^2*$AG70*$AA70/1000</f>
        <v>1.5192736226531237E-3</v>
      </c>
      <c r="AI70" s="484">
        <f t="shared" si="38"/>
        <v>1.5192736226531237E-3</v>
      </c>
      <c r="AJ70" s="484">
        <f t="shared" si="38"/>
        <v>1.5192736226531237E-3</v>
      </c>
      <c r="AK70" s="484">
        <f t="shared" si="38"/>
        <v>1.5192736226531237E-3</v>
      </c>
      <c r="AL70" s="484">
        <f t="shared" si="38"/>
        <v>1.5192736226531237E-3</v>
      </c>
      <c r="AM70" s="484">
        <f t="shared" si="38"/>
        <v>1.5192736226531237E-3</v>
      </c>
      <c r="AN70" s="484">
        <f t="shared" si="38"/>
        <v>1.5192736226531237E-3</v>
      </c>
      <c r="AO70" s="484">
        <f t="shared" si="38"/>
        <v>1.5192736226531237E-3</v>
      </c>
      <c r="AP70" s="484">
        <f t="shared" si="38"/>
        <v>7.025121231148046E-2</v>
      </c>
      <c r="AQ70" s="484">
        <f t="shared" si="38"/>
        <v>0.35101297777777773</v>
      </c>
      <c r="AR70" s="484">
        <f t="shared" ref="AR70:BE79" si="39">$AC70*($AE70*AR$9)^2*$AG70*$AA70/1000</f>
        <v>0.50324419476762072</v>
      </c>
      <c r="AS70" s="484">
        <f t="shared" si="39"/>
        <v>0.52560790249307465</v>
      </c>
      <c r="AT70" s="484">
        <f t="shared" si="39"/>
        <v>0.3150365783933517</v>
      </c>
      <c r="AU70" s="484">
        <f t="shared" si="39"/>
        <v>0.102155958387196</v>
      </c>
      <c r="AV70" s="484">
        <f t="shared" si="39"/>
        <v>0.29777763004001223</v>
      </c>
      <c r="AW70" s="484">
        <f t="shared" si="39"/>
        <v>0.5484577777777776</v>
      </c>
      <c r="AX70" s="484">
        <f t="shared" si="39"/>
        <v>0.60770944906124957</v>
      </c>
      <c r="AY70" s="484">
        <f t="shared" si="39"/>
        <v>0.58364415487842392</v>
      </c>
      <c r="AZ70" s="484">
        <f t="shared" si="39"/>
        <v>0.43907007694675271</v>
      </c>
      <c r="BA70" s="484">
        <f t="shared" si="39"/>
        <v>0.22612868599569086</v>
      </c>
      <c r="BB70" s="484">
        <f t="shared" si="39"/>
        <v>1.5557361895967989E-2</v>
      </c>
      <c r="BC70" s="484">
        <f t="shared" si="39"/>
        <v>2.9777763004001233E-3</v>
      </c>
      <c r="BD70" s="484">
        <f t="shared" si="39"/>
        <v>2.1877540166204985E-3</v>
      </c>
      <c r="BE70" s="484">
        <f t="shared" si="39"/>
        <v>1.5192736226531237E-3</v>
      </c>
      <c r="BF70" s="483">
        <f t="shared" si="29"/>
        <v>4.6044929536472754</v>
      </c>
    </row>
    <row r="71" spans="3:58" s="178" customFormat="1" ht="15.75" thickBot="1">
      <c r="C71" s="488" t="s">
        <v>470</v>
      </c>
      <c r="D71" s="488" t="s">
        <v>659</v>
      </c>
      <c r="E71" s="487">
        <v>11</v>
      </c>
      <c r="F71" s="426">
        <v>2</v>
      </c>
      <c r="G71" s="426">
        <v>0</v>
      </c>
      <c r="H71" s="13">
        <f t="shared" si="30"/>
        <v>0.24</v>
      </c>
      <c r="I71" s="492">
        <v>220</v>
      </c>
      <c r="J71" s="490">
        <v>0.9</v>
      </c>
      <c r="K71" s="490">
        <f t="shared" si="33"/>
        <v>0.26666666666666666</v>
      </c>
      <c r="L71" s="490">
        <f t="shared" si="31"/>
        <v>2.9333333333333331</v>
      </c>
      <c r="M71" s="487">
        <v>3</v>
      </c>
      <c r="N71" s="490">
        <f t="shared" si="21"/>
        <v>0.69981850810863722</v>
      </c>
      <c r="O71" s="487">
        <v>1</v>
      </c>
      <c r="P71" s="490">
        <f t="shared" si="22"/>
        <v>0.69981850810863722</v>
      </c>
      <c r="Q71" s="9" t="s">
        <v>937</v>
      </c>
      <c r="R71" s="51">
        <v>20</v>
      </c>
      <c r="S71" s="523">
        <v>532.17999999999995</v>
      </c>
      <c r="T71" s="490">
        <f t="shared" si="23"/>
        <v>1</v>
      </c>
      <c r="U71" s="490">
        <f t="shared" si="24"/>
        <v>1.0810674053554938E-2</v>
      </c>
      <c r="V71" s="490">
        <f t="shared" si="32"/>
        <v>2.7451831428901201</v>
      </c>
      <c r="W71" s="517" t="s">
        <v>95</v>
      </c>
      <c r="X71" s="496"/>
      <c r="Y71" s="488" t="s">
        <v>470</v>
      </c>
      <c r="Z71" s="488" t="s">
        <v>659</v>
      </c>
      <c r="AA71" s="487">
        <v>11</v>
      </c>
      <c r="AB71" s="495">
        <f t="shared" si="25"/>
        <v>0.9</v>
      </c>
      <c r="AC71" s="491">
        <f t="shared" si="26"/>
        <v>3</v>
      </c>
      <c r="AD71" s="492">
        <v>220</v>
      </c>
      <c r="AE71" s="13">
        <f t="shared" si="27"/>
        <v>0.69981850810863722</v>
      </c>
      <c r="AF71" s="426" t="str">
        <f t="shared" si="28"/>
        <v>Cable de Cobre Encauchetado 12 AWG</v>
      </c>
      <c r="AG71" s="42">
        <v>5.32</v>
      </c>
      <c r="AH71" s="484">
        <f t="shared" si="38"/>
        <v>2.1494949494949491E-4</v>
      </c>
      <c r="AI71" s="484">
        <f t="shared" si="38"/>
        <v>2.1494949494949491E-4</v>
      </c>
      <c r="AJ71" s="484">
        <f t="shared" si="38"/>
        <v>2.1494949494949491E-4</v>
      </c>
      <c r="AK71" s="484">
        <f t="shared" si="38"/>
        <v>2.1494949494949491E-4</v>
      </c>
      <c r="AL71" s="484">
        <f t="shared" si="38"/>
        <v>2.1494949494949491E-4</v>
      </c>
      <c r="AM71" s="484">
        <f t="shared" si="38"/>
        <v>2.1494949494949491E-4</v>
      </c>
      <c r="AN71" s="484">
        <f t="shared" si="38"/>
        <v>2.1494949494949491E-4</v>
      </c>
      <c r="AO71" s="484">
        <f t="shared" si="38"/>
        <v>2.1494949494949491E-4</v>
      </c>
      <c r="AP71" s="484">
        <f t="shared" si="38"/>
        <v>9.9392646464646489E-3</v>
      </c>
      <c r="AQ71" s="484">
        <f t="shared" si="38"/>
        <v>4.9661931313131298E-2</v>
      </c>
      <c r="AR71" s="484">
        <f t="shared" si="39"/>
        <v>7.1199870707070706E-2</v>
      </c>
      <c r="AS71" s="484">
        <f t="shared" si="39"/>
        <v>7.4363927272727254E-2</v>
      </c>
      <c r="AT71" s="484">
        <f t="shared" si="39"/>
        <v>4.4571927272727255E-2</v>
      </c>
      <c r="AU71" s="484">
        <f t="shared" si="39"/>
        <v>1.4453204040404037E-2</v>
      </c>
      <c r="AV71" s="484">
        <f t="shared" si="39"/>
        <v>4.2130101010100993E-2</v>
      </c>
      <c r="AW71" s="484">
        <f t="shared" si="39"/>
        <v>7.7596767676767639E-2</v>
      </c>
      <c r="AX71" s="484">
        <f t="shared" si="39"/>
        <v>8.5979797979797962E-2</v>
      </c>
      <c r="AY71" s="484">
        <f t="shared" si="39"/>
        <v>8.2574997979797962E-2</v>
      </c>
      <c r="AZ71" s="484">
        <f t="shared" si="39"/>
        <v>6.2120404040404024E-2</v>
      </c>
      <c r="BA71" s="484">
        <f t="shared" si="39"/>
        <v>3.1993082828282816E-2</v>
      </c>
      <c r="BB71" s="484">
        <f t="shared" si="39"/>
        <v>2.2010828282828282E-3</v>
      </c>
      <c r="BC71" s="484">
        <f t="shared" si="39"/>
        <v>4.2130101010101015E-4</v>
      </c>
      <c r="BD71" s="484">
        <f t="shared" si="39"/>
        <v>3.095272727272726E-4</v>
      </c>
      <c r="BE71" s="484">
        <f t="shared" si="39"/>
        <v>2.1494949494949491E-4</v>
      </c>
      <c r="BF71" s="483">
        <f t="shared" si="29"/>
        <v>0.65145173333333306</v>
      </c>
    </row>
    <row r="72" spans="3:58" ht="15.75" thickBot="1">
      <c r="C72" s="488" t="s">
        <v>470</v>
      </c>
      <c r="D72" s="488" t="s">
        <v>468</v>
      </c>
      <c r="E72" s="487">
        <v>30</v>
      </c>
      <c r="F72" s="9">
        <v>15</v>
      </c>
      <c r="G72" s="9">
        <v>0</v>
      </c>
      <c r="H72" s="10">
        <f t="shared" si="30"/>
        <v>1.8</v>
      </c>
      <c r="I72" s="12">
        <v>380</v>
      </c>
      <c r="J72" s="51">
        <v>0.9</v>
      </c>
      <c r="K72" s="490">
        <f t="shared" si="33"/>
        <v>2</v>
      </c>
      <c r="L72" s="490">
        <f t="shared" si="31"/>
        <v>60</v>
      </c>
      <c r="M72" s="499">
        <v>3</v>
      </c>
      <c r="N72" s="51">
        <f t="shared" si="21"/>
        <v>3.0386856273138196</v>
      </c>
      <c r="O72" s="487">
        <v>1</v>
      </c>
      <c r="P72" s="490">
        <f t="shared" si="22"/>
        <v>3.0386856273138196</v>
      </c>
      <c r="Q72" s="9" t="s">
        <v>373</v>
      </c>
      <c r="R72" s="51">
        <v>90</v>
      </c>
      <c r="S72" s="51">
        <v>90.91</v>
      </c>
      <c r="T72" s="490">
        <f t="shared" si="23"/>
        <v>1</v>
      </c>
      <c r="U72" s="51">
        <f t="shared" si="24"/>
        <v>3.777423822714681E-2</v>
      </c>
      <c r="V72" s="490">
        <f t="shared" si="32"/>
        <v>2.7829573811172668</v>
      </c>
      <c r="W72" s="489" t="s">
        <v>95</v>
      </c>
      <c r="X72" s="1"/>
      <c r="Y72" s="488" t="s">
        <v>470</v>
      </c>
      <c r="Z72" s="488" t="s">
        <v>468</v>
      </c>
      <c r="AA72" s="487">
        <v>30</v>
      </c>
      <c r="AB72" s="486">
        <f t="shared" si="25"/>
        <v>0.9</v>
      </c>
      <c r="AC72" s="485">
        <f t="shared" si="26"/>
        <v>3</v>
      </c>
      <c r="AD72" s="12">
        <v>380</v>
      </c>
      <c r="AE72" s="10">
        <f t="shared" si="27"/>
        <v>3.0386856273138196</v>
      </c>
      <c r="AF72" s="9" t="str">
        <f t="shared" si="28"/>
        <v>AL No 2 THHN SERIE 8000</v>
      </c>
      <c r="AG72" s="9">
        <v>0.85399999999999998</v>
      </c>
      <c r="AH72" s="484">
        <f t="shared" si="38"/>
        <v>1.7742382271468142E-3</v>
      </c>
      <c r="AI72" s="484">
        <f t="shared" si="38"/>
        <v>1.7742382271468142E-3</v>
      </c>
      <c r="AJ72" s="484">
        <f t="shared" si="38"/>
        <v>1.7742382271468142E-3</v>
      </c>
      <c r="AK72" s="484">
        <f t="shared" si="38"/>
        <v>1.7742382271468142E-3</v>
      </c>
      <c r="AL72" s="484">
        <f t="shared" si="38"/>
        <v>1.7742382271468142E-3</v>
      </c>
      <c r="AM72" s="484">
        <f t="shared" si="38"/>
        <v>1.7742382271468142E-3</v>
      </c>
      <c r="AN72" s="484">
        <f t="shared" si="38"/>
        <v>1.7742382271468142E-3</v>
      </c>
      <c r="AO72" s="484">
        <f t="shared" si="38"/>
        <v>1.7742382271468142E-3</v>
      </c>
      <c r="AP72" s="484">
        <f t="shared" si="38"/>
        <v>8.2040775623268683E-2</v>
      </c>
      <c r="AQ72" s="484">
        <f t="shared" si="38"/>
        <v>0.40992000000000001</v>
      </c>
      <c r="AR72" s="484">
        <f t="shared" si="39"/>
        <v>0.5876986703601107</v>
      </c>
      <c r="AS72" s="484">
        <f t="shared" si="39"/>
        <v>0.61381545706371188</v>
      </c>
      <c r="AT72" s="484">
        <f t="shared" si="39"/>
        <v>0.36790603878116335</v>
      </c>
      <c r="AU72" s="484">
        <f t="shared" si="39"/>
        <v>0.11929977839335179</v>
      </c>
      <c r="AV72" s="484">
        <f t="shared" si="39"/>
        <v>0.34775069252077556</v>
      </c>
      <c r="AW72" s="484">
        <f t="shared" si="39"/>
        <v>0.64049999999999985</v>
      </c>
      <c r="AX72" s="484">
        <f t="shared" si="39"/>
        <v>0.70969529085872562</v>
      </c>
      <c r="AY72" s="484">
        <f t="shared" si="39"/>
        <v>0.68159135734072018</v>
      </c>
      <c r="AZ72" s="484">
        <f t="shared" si="39"/>
        <v>0.51275484764542933</v>
      </c>
      <c r="BA72" s="484">
        <f t="shared" si="39"/>
        <v>0.26407761772853183</v>
      </c>
      <c r="BB72" s="484">
        <f t="shared" si="39"/>
        <v>1.8168199445983375E-2</v>
      </c>
      <c r="BC72" s="484">
        <f t="shared" si="39"/>
        <v>3.4775069252077568E-3</v>
      </c>
      <c r="BD72" s="484">
        <f t="shared" si="39"/>
        <v>2.5549030470914127E-3</v>
      </c>
      <c r="BE72" s="484">
        <f t="shared" si="39"/>
        <v>1.7742382271468142E-3</v>
      </c>
      <c r="BF72" s="483">
        <f t="shared" si="29"/>
        <v>5.3772192797783918</v>
      </c>
    </row>
    <row r="73" spans="3:58" ht="15.75" thickBot="1">
      <c r="C73" s="488" t="s">
        <v>468</v>
      </c>
      <c r="D73" s="488" t="s">
        <v>658</v>
      </c>
      <c r="E73" s="499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51">
        <f t="shared" si="33"/>
        <v>0.13333333333333333</v>
      </c>
      <c r="L73" s="51">
        <f t="shared" si="31"/>
        <v>1.4666666666666666</v>
      </c>
      <c r="M73" s="499">
        <v>3</v>
      </c>
      <c r="N73" s="51">
        <f t="shared" si="21"/>
        <v>0.34990925405431861</v>
      </c>
      <c r="O73" s="499">
        <v>1</v>
      </c>
      <c r="P73" s="51">
        <f t="shared" si="22"/>
        <v>0.34990925405431861</v>
      </c>
      <c r="Q73" s="9" t="s">
        <v>937</v>
      </c>
      <c r="R73" s="51">
        <v>20</v>
      </c>
      <c r="S73" s="523">
        <v>532.17999999999995</v>
      </c>
      <c r="T73" s="51">
        <f t="shared" si="23"/>
        <v>1</v>
      </c>
      <c r="U73" s="51">
        <f t="shared" si="24"/>
        <v>5.4053370267774688E-3</v>
      </c>
      <c r="V73" s="51">
        <f t="shared" si="32"/>
        <v>2.788362718144044</v>
      </c>
      <c r="W73" s="489" t="s">
        <v>95</v>
      </c>
      <c r="X73" s="1"/>
      <c r="Y73" s="488" t="s">
        <v>468</v>
      </c>
      <c r="Z73" s="488" t="s">
        <v>658</v>
      </c>
      <c r="AA73" s="499">
        <v>11</v>
      </c>
      <c r="AB73" s="486">
        <f t="shared" si="25"/>
        <v>0.9</v>
      </c>
      <c r="AC73" s="485">
        <f t="shared" si="26"/>
        <v>3</v>
      </c>
      <c r="AD73" s="12">
        <v>220</v>
      </c>
      <c r="AE73" s="10">
        <f t="shared" si="27"/>
        <v>0.34990925405431861</v>
      </c>
      <c r="AF73" s="9" t="str">
        <f t="shared" si="28"/>
        <v>Cable de Cobre Encauchetado 12 AWG</v>
      </c>
      <c r="AG73" s="42">
        <v>5.32</v>
      </c>
      <c r="AH73" s="484">
        <f t="shared" si="38"/>
        <v>5.3737373737373728E-5</v>
      </c>
      <c r="AI73" s="484">
        <f t="shared" si="38"/>
        <v>5.3737373737373728E-5</v>
      </c>
      <c r="AJ73" s="484">
        <f t="shared" si="38"/>
        <v>5.3737373737373728E-5</v>
      </c>
      <c r="AK73" s="484">
        <f t="shared" si="38"/>
        <v>5.3737373737373728E-5</v>
      </c>
      <c r="AL73" s="484">
        <f t="shared" si="38"/>
        <v>5.3737373737373728E-5</v>
      </c>
      <c r="AM73" s="484">
        <f t="shared" si="38"/>
        <v>5.3737373737373728E-5</v>
      </c>
      <c r="AN73" s="484">
        <f t="shared" si="38"/>
        <v>5.3737373737373728E-5</v>
      </c>
      <c r="AO73" s="484">
        <f t="shared" si="38"/>
        <v>5.3737373737373728E-5</v>
      </c>
      <c r="AP73" s="484">
        <f t="shared" si="38"/>
        <v>2.4848161616161622E-3</v>
      </c>
      <c r="AQ73" s="484">
        <f t="shared" si="38"/>
        <v>1.2415482828282825E-2</v>
      </c>
      <c r="AR73" s="484">
        <f t="shared" si="39"/>
        <v>1.7799967676767676E-2</v>
      </c>
      <c r="AS73" s="484">
        <f t="shared" si="39"/>
        <v>1.8590981818181813E-2</v>
      </c>
      <c r="AT73" s="484">
        <f t="shared" si="39"/>
        <v>1.1142981818181814E-2</v>
      </c>
      <c r="AU73" s="484">
        <f t="shared" si="39"/>
        <v>3.6133010101010092E-3</v>
      </c>
      <c r="AV73" s="484">
        <f t="shared" si="39"/>
        <v>1.0532525252525248E-2</v>
      </c>
      <c r="AW73" s="484">
        <f t="shared" si="39"/>
        <v>1.939919191919191E-2</v>
      </c>
      <c r="AX73" s="484">
        <f t="shared" si="39"/>
        <v>2.149494949494949E-2</v>
      </c>
      <c r="AY73" s="484">
        <f t="shared" si="39"/>
        <v>2.0643749494949491E-2</v>
      </c>
      <c r="AZ73" s="484">
        <f t="shared" si="39"/>
        <v>1.5530101010101006E-2</v>
      </c>
      <c r="BA73" s="484">
        <f t="shared" si="39"/>
        <v>7.9982707070707041E-3</v>
      </c>
      <c r="BB73" s="484">
        <f t="shared" si="39"/>
        <v>5.5027070707070705E-4</v>
      </c>
      <c r="BC73" s="484">
        <f t="shared" si="39"/>
        <v>1.0532525252525254E-4</v>
      </c>
      <c r="BD73" s="484">
        <f t="shared" si="39"/>
        <v>7.7381818181818151E-5</v>
      </c>
      <c r="BE73" s="484">
        <f t="shared" si="39"/>
        <v>5.3737373737373728E-5</v>
      </c>
      <c r="BF73" s="497">
        <f t="shared" si="29"/>
        <v>0.16286293333333327</v>
      </c>
    </row>
    <row r="74" spans="3:58" ht="15.75" thickBot="1">
      <c r="C74" s="488" t="s">
        <v>468</v>
      </c>
      <c r="D74" s="488" t="s">
        <v>466</v>
      </c>
      <c r="E74" s="487">
        <v>20</v>
      </c>
      <c r="F74" s="9">
        <v>14</v>
      </c>
      <c r="G74" s="9">
        <v>0</v>
      </c>
      <c r="H74" s="10">
        <f t="shared" si="30"/>
        <v>1.68</v>
      </c>
      <c r="I74" s="12">
        <v>380</v>
      </c>
      <c r="J74" s="51">
        <v>0.9</v>
      </c>
      <c r="K74" s="490">
        <f t="shared" si="33"/>
        <v>1.8666666666666665</v>
      </c>
      <c r="L74" s="490">
        <f t="shared" si="31"/>
        <v>37.333333333333329</v>
      </c>
      <c r="M74" s="487">
        <v>3</v>
      </c>
      <c r="N74" s="51">
        <f t="shared" ref="N74:N101" si="40">+IF(M74=3,K74*SQRT(3)*1000/(3*I74),IF(M74=2,K74*SQRT(3)*1000/(2*I74),K74*SQRT(3)*1000/(1*I74)))</f>
        <v>2.8361065854928977</v>
      </c>
      <c r="O74" s="487">
        <v>1</v>
      </c>
      <c r="P74" s="490">
        <f t="shared" ref="P74:P101" si="41">+N74/O74</f>
        <v>2.8361065854928977</v>
      </c>
      <c r="Q74" s="9" t="s">
        <v>373</v>
      </c>
      <c r="R74" s="51">
        <v>90</v>
      </c>
      <c r="S74" s="51">
        <v>90.91</v>
      </c>
      <c r="T74" s="490">
        <f t="shared" ref="T74:T101" si="42">+IF(M74=3,1,IF(M74=2,2.25,6))</f>
        <v>1</v>
      </c>
      <c r="U74" s="51">
        <f t="shared" ref="U74:U101" si="43">L74*S74*T74/(($T$7^2))</f>
        <v>2.3503970452446905E-2</v>
      </c>
      <c r="V74" s="490">
        <f t="shared" si="32"/>
        <v>2.8118666885964911</v>
      </c>
      <c r="W74" s="489" t="s">
        <v>95</v>
      </c>
      <c r="X74" s="1"/>
      <c r="Y74" s="488" t="s">
        <v>468</v>
      </c>
      <c r="Z74" s="488" t="s">
        <v>466</v>
      </c>
      <c r="AA74" s="487">
        <v>20</v>
      </c>
      <c r="AB74" s="486">
        <f t="shared" ref="AB74:AB101" si="44">J74</f>
        <v>0.9</v>
      </c>
      <c r="AC74" s="485">
        <f t="shared" ref="AC74:AC101" si="45">M74</f>
        <v>3</v>
      </c>
      <c r="AD74" s="12">
        <v>380</v>
      </c>
      <c r="AE74" s="10">
        <f t="shared" ref="AE74:AE101" si="46">N74</f>
        <v>2.8361065854928977</v>
      </c>
      <c r="AF74" s="9" t="str">
        <f t="shared" ref="AF74:AF101" si="47">Q74</f>
        <v>AL No 2 THHN SERIE 8000</v>
      </c>
      <c r="AG74" s="9">
        <v>0.85399999999999998</v>
      </c>
      <c r="AH74" s="484">
        <f t="shared" si="38"/>
        <v>1.0303724222837794E-3</v>
      </c>
      <c r="AI74" s="484">
        <f t="shared" si="38"/>
        <v>1.0303724222837794E-3</v>
      </c>
      <c r="AJ74" s="484">
        <f t="shared" si="38"/>
        <v>1.0303724222837794E-3</v>
      </c>
      <c r="AK74" s="484">
        <f t="shared" si="38"/>
        <v>1.0303724222837794E-3</v>
      </c>
      <c r="AL74" s="484">
        <f t="shared" si="38"/>
        <v>1.0303724222837794E-3</v>
      </c>
      <c r="AM74" s="484">
        <f t="shared" si="38"/>
        <v>1.0303724222837794E-3</v>
      </c>
      <c r="AN74" s="484">
        <f t="shared" si="38"/>
        <v>1.0303724222837794E-3</v>
      </c>
      <c r="AO74" s="484">
        <f t="shared" si="38"/>
        <v>1.0303724222837794E-3</v>
      </c>
      <c r="AP74" s="484">
        <f t="shared" si="38"/>
        <v>4.7644420806401945E-2</v>
      </c>
      <c r="AQ74" s="484">
        <f t="shared" si="38"/>
        <v>0.23805724444444434</v>
      </c>
      <c r="AR74" s="484">
        <f t="shared" si="39"/>
        <v>0.34130056115727891</v>
      </c>
      <c r="AS74" s="484">
        <f t="shared" si="39"/>
        <v>0.3564676432132961</v>
      </c>
      <c r="AT74" s="484">
        <f t="shared" si="39"/>
        <v>0.21365802548476434</v>
      </c>
      <c r="AU74" s="484">
        <f t="shared" si="39"/>
        <v>6.9282241674361297E-2</v>
      </c>
      <c r="AV74" s="484">
        <f t="shared" si="39"/>
        <v>0.20195299476762069</v>
      </c>
      <c r="AW74" s="484">
        <f t="shared" si="39"/>
        <v>0.37196444444444421</v>
      </c>
      <c r="AX74" s="484">
        <f t="shared" si="39"/>
        <v>0.41214896891351155</v>
      </c>
      <c r="AY74" s="484">
        <f t="shared" si="39"/>
        <v>0.3958278697445366</v>
      </c>
      <c r="AZ74" s="484">
        <f t="shared" si="39"/>
        <v>0.29777763004001212</v>
      </c>
      <c r="BA74" s="484">
        <f t="shared" si="39"/>
        <v>0.15336063133271766</v>
      </c>
      <c r="BB74" s="484">
        <f t="shared" si="39"/>
        <v>1.0551013604185899E-2</v>
      </c>
      <c r="BC74" s="484">
        <f t="shared" si="39"/>
        <v>2.019529947676207E-3</v>
      </c>
      <c r="BD74" s="484">
        <f t="shared" si="39"/>
        <v>1.4837362880886415E-3</v>
      </c>
      <c r="BE74" s="484">
        <f t="shared" si="39"/>
        <v>1.0303724222837794E-3</v>
      </c>
      <c r="BF74" s="483">
        <f t="shared" ref="BF74:BF103" si="48">SUM(AH74:BE74)</f>
        <v>3.1227703076638944</v>
      </c>
    </row>
    <row r="75" spans="3:58" ht="15.75" thickBot="1">
      <c r="C75" s="488" t="s">
        <v>466</v>
      </c>
      <c r="D75" s="488" t="s">
        <v>657</v>
      </c>
      <c r="E75" s="487">
        <v>11</v>
      </c>
      <c r="F75" s="9">
        <v>1</v>
      </c>
      <c r="G75" s="9">
        <v>0</v>
      </c>
      <c r="H75" s="10">
        <f t="shared" ref="H75:H101" si="49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1" si="50">+K75*E75</f>
        <v>1.4666666666666666</v>
      </c>
      <c r="M75" s="487">
        <v>3</v>
      </c>
      <c r="N75" s="51">
        <f t="shared" si="40"/>
        <v>0.34990925405431861</v>
      </c>
      <c r="O75" s="487">
        <v>1</v>
      </c>
      <c r="P75" s="490">
        <f t="shared" si="41"/>
        <v>0.34990925405431861</v>
      </c>
      <c r="Q75" s="9" t="s">
        <v>937</v>
      </c>
      <c r="R75" s="51">
        <v>20</v>
      </c>
      <c r="S75" s="523">
        <v>532.17999999999995</v>
      </c>
      <c r="T75" s="490">
        <f t="shared" si="42"/>
        <v>1</v>
      </c>
      <c r="U75" s="51">
        <f t="shared" si="43"/>
        <v>5.4053370267774688E-3</v>
      </c>
      <c r="V75" s="490">
        <f t="shared" ref="V75:V101" si="51">+U75+V74</f>
        <v>2.8172720256232684</v>
      </c>
      <c r="W75" s="489" t="s">
        <v>95</v>
      </c>
      <c r="X75" s="1"/>
      <c r="Y75" s="488" t="s">
        <v>466</v>
      </c>
      <c r="Z75" s="488" t="s">
        <v>657</v>
      </c>
      <c r="AA75" s="487">
        <v>11</v>
      </c>
      <c r="AB75" s="486">
        <f t="shared" si="44"/>
        <v>0.9</v>
      </c>
      <c r="AC75" s="485">
        <f t="shared" si="45"/>
        <v>3</v>
      </c>
      <c r="AD75" s="12">
        <v>220</v>
      </c>
      <c r="AE75" s="10">
        <f t="shared" si="46"/>
        <v>0.34990925405431861</v>
      </c>
      <c r="AF75" s="9" t="str">
        <f t="shared" si="47"/>
        <v>Cable de Cobre Encauchetado 12 AWG</v>
      </c>
      <c r="AG75" s="42">
        <v>5.32</v>
      </c>
      <c r="AH75" s="484">
        <f t="shared" si="38"/>
        <v>5.3737373737373728E-5</v>
      </c>
      <c r="AI75" s="484">
        <f t="shared" si="38"/>
        <v>5.3737373737373728E-5</v>
      </c>
      <c r="AJ75" s="484">
        <f t="shared" si="38"/>
        <v>5.3737373737373728E-5</v>
      </c>
      <c r="AK75" s="484">
        <f t="shared" si="38"/>
        <v>5.3737373737373728E-5</v>
      </c>
      <c r="AL75" s="484">
        <f t="shared" si="38"/>
        <v>5.3737373737373728E-5</v>
      </c>
      <c r="AM75" s="484">
        <f t="shared" si="38"/>
        <v>5.3737373737373728E-5</v>
      </c>
      <c r="AN75" s="484">
        <f t="shared" si="38"/>
        <v>5.3737373737373728E-5</v>
      </c>
      <c r="AO75" s="484">
        <f t="shared" si="38"/>
        <v>5.3737373737373728E-5</v>
      </c>
      <c r="AP75" s="484">
        <f t="shared" si="38"/>
        <v>2.4848161616161622E-3</v>
      </c>
      <c r="AQ75" s="484">
        <f t="shared" si="38"/>
        <v>1.2415482828282825E-2</v>
      </c>
      <c r="AR75" s="484">
        <f t="shared" si="39"/>
        <v>1.7799967676767676E-2</v>
      </c>
      <c r="AS75" s="484">
        <f t="shared" si="39"/>
        <v>1.8590981818181813E-2</v>
      </c>
      <c r="AT75" s="484">
        <f t="shared" si="39"/>
        <v>1.1142981818181814E-2</v>
      </c>
      <c r="AU75" s="484">
        <f t="shared" si="39"/>
        <v>3.6133010101010092E-3</v>
      </c>
      <c r="AV75" s="484">
        <f t="shared" si="39"/>
        <v>1.0532525252525248E-2</v>
      </c>
      <c r="AW75" s="484">
        <f t="shared" si="39"/>
        <v>1.939919191919191E-2</v>
      </c>
      <c r="AX75" s="484">
        <f t="shared" si="39"/>
        <v>2.149494949494949E-2</v>
      </c>
      <c r="AY75" s="484">
        <f t="shared" si="39"/>
        <v>2.0643749494949491E-2</v>
      </c>
      <c r="AZ75" s="484">
        <f t="shared" si="39"/>
        <v>1.5530101010101006E-2</v>
      </c>
      <c r="BA75" s="484">
        <f t="shared" si="39"/>
        <v>7.9982707070707041E-3</v>
      </c>
      <c r="BB75" s="484">
        <f t="shared" si="39"/>
        <v>5.5027070707070705E-4</v>
      </c>
      <c r="BC75" s="484">
        <f t="shared" si="39"/>
        <v>1.0532525252525254E-4</v>
      </c>
      <c r="BD75" s="484">
        <f t="shared" si="39"/>
        <v>7.7381818181818151E-5</v>
      </c>
      <c r="BE75" s="484">
        <f t="shared" si="39"/>
        <v>5.3737373737373728E-5</v>
      </c>
      <c r="BF75" s="483">
        <f t="shared" si="48"/>
        <v>0.16286293333333327</v>
      </c>
    </row>
    <row r="76" spans="3:58" ht="15.75" thickBot="1">
      <c r="C76" s="488" t="s">
        <v>466</v>
      </c>
      <c r="D76" s="488" t="s">
        <v>464</v>
      </c>
      <c r="E76" s="487">
        <v>20</v>
      </c>
      <c r="F76" s="9">
        <v>13</v>
      </c>
      <c r="G76" s="9">
        <v>0</v>
      </c>
      <c r="H76" s="10">
        <f t="shared" si="49"/>
        <v>1.56</v>
      </c>
      <c r="I76" s="12">
        <v>380</v>
      </c>
      <c r="J76" s="51">
        <v>0.9</v>
      </c>
      <c r="K76" s="490">
        <f t="shared" ref="K76:K101" si="52">+H76/J76</f>
        <v>1.7333333333333334</v>
      </c>
      <c r="L76" s="490">
        <f t="shared" si="50"/>
        <v>34.666666666666671</v>
      </c>
      <c r="M76" s="487">
        <v>3</v>
      </c>
      <c r="N76" s="51">
        <f t="shared" si="40"/>
        <v>2.6335275436719772</v>
      </c>
      <c r="O76" s="487">
        <v>1</v>
      </c>
      <c r="P76" s="490">
        <f t="shared" si="41"/>
        <v>2.6335275436719772</v>
      </c>
      <c r="Q76" s="9" t="s">
        <v>373</v>
      </c>
      <c r="R76" s="51">
        <v>90</v>
      </c>
      <c r="S76" s="51">
        <v>90.91</v>
      </c>
      <c r="T76" s="490">
        <f t="shared" si="42"/>
        <v>1</v>
      </c>
      <c r="U76" s="51">
        <f t="shared" si="43"/>
        <v>2.1825115420129274E-2</v>
      </c>
      <c r="V76" s="490">
        <f t="shared" si="51"/>
        <v>2.8390971410433976</v>
      </c>
      <c r="W76" s="489" t="s">
        <v>95</v>
      </c>
      <c r="X76" s="1"/>
      <c r="Y76" s="488" t="s">
        <v>466</v>
      </c>
      <c r="Z76" s="488" t="s">
        <v>464</v>
      </c>
      <c r="AA76" s="487">
        <v>20</v>
      </c>
      <c r="AB76" s="486">
        <f t="shared" si="44"/>
        <v>0.9</v>
      </c>
      <c r="AC76" s="485">
        <f t="shared" si="45"/>
        <v>3</v>
      </c>
      <c r="AD76" s="12">
        <v>380</v>
      </c>
      <c r="AE76" s="10">
        <f t="shared" si="46"/>
        <v>2.6335275436719772</v>
      </c>
      <c r="AF76" s="9" t="str">
        <f t="shared" si="47"/>
        <v>AL No 2 THHN SERIE 8000</v>
      </c>
      <c r="AG76" s="9">
        <v>0.85399999999999998</v>
      </c>
      <c r="AH76" s="484">
        <f t="shared" si="38"/>
        <v>8.8843336411203457E-4</v>
      </c>
      <c r="AI76" s="484">
        <f t="shared" si="38"/>
        <v>8.8843336411203457E-4</v>
      </c>
      <c r="AJ76" s="484">
        <f t="shared" si="38"/>
        <v>8.8843336411203457E-4</v>
      </c>
      <c r="AK76" s="484">
        <f t="shared" si="38"/>
        <v>8.8843336411203457E-4</v>
      </c>
      <c r="AL76" s="484">
        <f t="shared" si="38"/>
        <v>8.8843336411203457E-4</v>
      </c>
      <c r="AM76" s="484">
        <f t="shared" si="38"/>
        <v>8.8843336411203457E-4</v>
      </c>
      <c r="AN76" s="484">
        <f t="shared" si="38"/>
        <v>8.8843336411203457E-4</v>
      </c>
      <c r="AO76" s="484">
        <f t="shared" si="38"/>
        <v>8.8843336411203457E-4</v>
      </c>
      <c r="AP76" s="484">
        <f t="shared" si="38"/>
        <v>4.1081158756540476E-2</v>
      </c>
      <c r="AQ76" s="484">
        <f t="shared" si="38"/>
        <v>0.2052636444444445</v>
      </c>
      <c r="AR76" s="484">
        <f t="shared" si="39"/>
        <v>0.29428466752847038</v>
      </c>
      <c r="AS76" s="484">
        <f t="shared" si="39"/>
        <v>0.30736240664819942</v>
      </c>
      <c r="AT76" s="484">
        <f t="shared" si="39"/>
        <v>0.18422554238227146</v>
      </c>
      <c r="AU76" s="484">
        <f t="shared" si="39"/>
        <v>5.97382594028932E-2</v>
      </c>
      <c r="AV76" s="484">
        <f t="shared" si="39"/>
        <v>0.17413293936595869</v>
      </c>
      <c r="AW76" s="484">
        <f t="shared" si="39"/>
        <v>0.32072444444444437</v>
      </c>
      <c r="AX76" s="484">
        <f t="shared" si="39"/>
        <v>0.35537334564481377</v>
      </c>
      <c r="AY76" s="484">
        <f t="shared" si="39"/>
        <v>0.34130056115727908</v>
      </c>
      <c r="AZ76" s="484">
        <f t="shared" si="39"/>
        <v>0.25675724222837792</v>
      </c>
      <c r="BA76" s="484">
        <f t="shared" si="39"/>
        <v>0.13223442191443521</v>
      </c>
      <c r="BB76" s="484">
        <f t="shared" si="39"/>
        <v>9.0975576485072332E-3</v>
      </c>
      <c r="BC76" s="484">
        <f t="shared" si="39"/>
        <v>1.741329393659588E-3</v>
      </c>
      <c r="BD76" s="484">
        <f t="shared" si="39"/>
        <v>1.2793440443213293E-3</v>
      </c>
      <c r="BE76" s="484">
        <f t="shared" si="39"/>
        <v>8.8843336411203457E-4</v>
      </c>
      <c r="BF76" s="483">
        <f t="shared" si="48"/>
        <v>2.6925927652816246</v>
      </c>
    </row>
    <row r="77" spans="3:58" ht="15.75" thickBot="1">
      <c r="C77" s="488" t="s">
        <v>464</v>
      </c>
      <c r="D77" s="488" t="s">
        <v>656</v>
      </c>
      <c r="E77" s="487">
        <v>11</v>
      </c>
      <c r="F77" s="9">
        <v>1</v>
      </c>
      <c r="G77" s="9">
        <v>0</v>
      </c>
      <c r="H77" s="10">
        <f t="shared" si="49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0"/>
        <v>1.4666666666666666</v>
      </c>
      <c r="M77" s="487">
        <v>3</v>
      </c>
      <c r="N77" s="51">
        <f t="shared" si="40"/>
        <v>0.34990925405431861</v>
      </c>
      <c r="O77" s="487">
        <v>1</v>
      </c>
      <c r="P77" s="490">
        <f t="shared" si="41"/>
        <v>0.34990925405431861</v>
      </c>
      <c r="Q77" s="9" t="s">
        <v>937</v>
      </c>
      <c r="R77" s="51">
        <v>20</v>
      </c>
      <c r="S77" s="523">
        <v>532.17999999999995</v>
      </c>
      <c r="T77" s="490">
        <f t="shared" si="42"/>
        <v>1</v>
      </c>
      <c r="U77" s="51">
        <f t="shared" si="43"/>
        <v>5.4053370267774688E-3</v>
      </c>
      <c r="V77" s="490">
        <f t="shared" si="51"/>
        <v>2.8445024780701749</v>
      </c>
      <c r="W77" s="489" t="s">
        <v>95</v>
      </c>
      <c r="X77" s="1"/>
      <c r="Y77" s="488" t="s">
        <v>464</v>
      </c>
      <c r="Z77" s="488" t="s">
        <v>656</v>
      </c>
      <c r="AA77" s="487">
        <v>11</v>
      </c>
      <c r="AB77" s="486">
        <f t="shared" si="44"/>
        <v>0.9</v>
      </c>
      <c r="AC77" s="485">
        <f t="shared" si="45"/>
        <v>3</v>
      </c>
      <c r="AD77" s="12">
        <v>220</v>
      </c>
      <c r="AE77" s="10">
        <f t="shared" si="46"/>
        <v>0.34990925405431861</v>
      </c>
      <c r="AF77" s="9" t="str">
        <f t="shared" si="47"/>
        <v>Cable de Cobre Encauchetado 12 AWG</v>
      </c>
      <c r="AG77" s="42">
        <v>5.32</v>
      </c>
      <c r="AH77" s="484">
        <f t="shared" si="38"/>
        <v>5.3737373737373728E-5</v>
      </c>
      <c r="AI77" s="484">
        <f t="shared" si="38"/>
        <v>5.3737373737373728E-5</v>
      </c>
      <c r="AJ77" s="484">
        <f t="shared" si="38"/>
        <v>5.3737373737373728E-5</v>
      </c>
      <c r="AK77" s="484">
        <f t="shared" si="38"/>
        <v>5.3737373737373728E-5</v>
      </c>
      <c r="AL77" s="484">
        <f t="shared" si="38"/>
        <v>5.3737373737373728E-5</v>
      </c>
      <c r="AM77" s="484">
        <f t="shared" si="38"/>
        <v>5.3737373737373728E-5</v>
      </c>
      <c r="AN77" s="484">
        <f t="shared" si="38"/>
        <v>5.3737373737373728E-5</v>
      </c>
      <c r="AO77" s="484">
        <f t="shared" si="38"/>
        <v>5.3737373737373728E-5</v>
      </c>
      <c r="AP77" s="484">
        <f t="shared" si="38"/>
        <v>2.4848161616161622E-3</v>
      </c>
      <c r="AQ77" s="484">
        <f t="shared" si="38"/>
        <v>1.2415482828282825E-2</v>
      </c>
      <c r="AR77" s="484">
        <f t="shared" si="39"/>
        <v>1.7799967676767676E-2</v>
      </c>
      <c r="AS77" s="484">
        <f t="shared" si="39"/>
        <v>1.8590981818181813E-2</v>
      </c>
      <c r="AT77" s="484">
        <f t="shared" si="39"/>
        <v>1.1142981818181814E-2</v>
      </c>
      <c r="AU77" s="484">
        <f t="shared" si="39"/>
        <v>3.6133010101010092E-3</v>
      </c>
      <c r="AV77" s="484">
        <f t="shared" si="39"/>
        <v>1.0532525252525248E-2</v>
      </c>
      <c r="AW77" s="484">
        <f t="shared" si="39"/>
        <v>1.939919191919191E-2</v>
      </c>
      <c r="AX77" s="484">
        <f t="shared" si="39"/>
        <v>2.149494949494949E-2</v>
      </c>
      <c r="AY77" s="484">
        <f t="shared" si="39"/>
        <v>2.0643749494949491E-2</v>
      </c>
      <c r="AZ77" s="484">
        <f t="shared" si="39"/>
        <v>1.5530101010101006E-2</v>
      </c>
      <c r="BA77" s="484">
        <f t="shared" si="39"/>
        <v>7.9982707070707041E-3</v>
      </c>
      <c r="BB77" s="484">
        <f t="shared" si="39"/>
        <v>5.5027070707070705E-4</v>
      </c>
      <c r="BC77" s="484">
        <f t="shared" si="39"/>
        <v>1.0532525252525254E-4</v>
      </c>
      <c r="BD77" s="484">
        <f t="shared" si="39"/>
        <v>7.7381818181818151E-5</v>
      </c>
      <c r="BE77" s="484">
        <f t="shared" si="39"/>
        <v>5.3737373737373728E-5</v>
      </c>
      <c r="BF77" s="483">
        <f t="shared" si="48"/>
        <v>0.16286293333333327</v>
      </c>
    </row>
    <row r="78" spans="3:58" ht="15.75" thickBot="1">
      <c r="C78" s="488" t="s">
        <v>464</v>
      </c>
      <c r="D78" s="488" t="s">
        <v>462</v>
      </c>
      <c r="E78" s="487">
        <v>20</v>
      </c>
      <c r="F78" s="9">
        <v>12</v>
      </c>
      <c r="G78" s="9">
        <v>0</v>
      </c>
      <c r="H78" s="10">
        <f t="shared" si="49"/>
        <v>1.44</v>
      </c>
      <c r="I78" s="12">
        <v>380</v>
      </c>
      <c r="J78" s="51">
        <v>0.9</v>
      </c>
      <c r="K78" s="490">
        <f t="shared" si="52"/>
        <v>1.5999999999999999</v>
      </c>
      <c r="L78" s="490">
        <f t="shared" si="50"/>
        <v>31.999999999999996</v>
      </c>
      <c r="M78" s="487">
        <v>3</v>
      </c>
      <c r="N78" s="51">
        <f t="shared" si="40"/>
        <v>2.4309485018510553</v>
      </c>
      <c r="O78" s="487">
        <v>1</v>
      </c>
      <c r="P78" s="490">
        <f t="shared" si="41"/>
        <v>2.4309485018510553</v>
      </c>
      <c r="Q78" s="9" t="s">
        <v>373</v>
      </c>
      <c r="R78" s="51">
        <v>90</v>
      </c>
      <c r="S78" s="51">
        <v>90.91</v>
      </c>
      <c r="T78" s="490">
        <f t="shared" si="42"/>
        <v>1</v>
      </c>
      <c r="U78" s="51">
        <f t="shared" si="43"/>
        <v>2.0146260387811629E-2</v>
      </c>
      <c r="V78" s="490">
        <f t="shared" si="51"/>
        <v>2.8646487384579866</v>
      </c>
      <c r="W78" s="489" t="s">
        <v>95</v>
      </c>
      <c r="X78" s="1"/>
      <c r="Y78" s="488" t="s">
        <v>464</v>
      </c>
      <c r="Z78" s="488" t="s">
        <v>462</v>
      </c>
      <c r="AA78" s="487">
        <v>20</v>
      </c>
      <c r="AB78" s="486">
        <f t="shared" si="44"/>
        <v>0.9</v>
      </c>
      <c r="AC78" s="485">
        <f t="shared" si="45"/>
        <v>3</v>
      </c>
      <c r="AD78" s="12">
        <v>380</v>
      </c>
      <c r="AE78" s="10">
        <f t="shared" si="46"/>
        <v>2.4309485018510553</v>
      </c>
      <c r="AF78" s="9" t="str">
        <f t="shared" si="47"/>
        <v>AL No 2 THHN SERIE 8000</v>
      </c>
      <c r="AG78" s="9">
        <v>0.85399999999999998</v>
      </c>
      <c r="AH78" s="484">
        <f t="shared" si="38"/>
        <v>7.5700831024930703E-4</v>
      </c>
      <c r="AI78" s="484">
        <f t="shared" si="38"/>
        <v>7.5700831024930703E-4</v>
      </c>
      <c r="AJ78" s="484">
        <f t="shared" si="38"/>
        <v>7.5700831024930703E-4</v>
      </c>
      <c r="AK78" s="484">
        <f t="shared" si="38"/>
        <v>7.5700831024930703E-4</v>
      </c>
      <c r="AL78" s="484">
        <f t="shared" si="38"/>
        <v>7.5700831024930703E-4</v>
      </c>
      <c r="AM78" s="484">
        <f t="shared" si="38"/>
        <v>7.5700831024930703E-4</v>
      </c>
      <c r="AN78" s="484">
        <f t="shared" si="38"/>
        <v>7.5700831024930703E-4</v>
      </c>
      <c r="AO78" s="484">
        <f t="shared" si="38"/>
        <v>7.5700831024930703E-4</v>
      </c>
      <c r="AP78" s="484">
        <f t="shared" si="38"/>
        <v>3.5004064265927975E-2</v>
      </c>
      <c r="AQ78" s="484">
        <f t="shared" si="38"/>
        <v>0.17489919999999989</v>
      </c>
      <c r="AR78" s="484">
        <f t="shared" si="39"/>
        <v>0.25075143268698052</v>
      </c>
      <c r="AS78" s="484">
        <f t="shared" si="39"/>
        <v>0.26189459501385032</v>
      </c>
      <c r="AT78" s="484">
        <f t="shared" si="39"/>
        <v>0.15697324321329631</v>
      </c>
      <c r="AU78" s="484">
        <f t="shared" si="39"/>
        <v>5.0901238781163399E-2</v>
      </c>
      <c r="AV78" s="484">
        <f t="shared" si="39"/>
        <v>0.14837362880886421</v>
      </c>
      <c r="AW78" s="484">
        <f t="shared" si="39"/>
        <v>0.27327999999999986</v>
      </c>
      <c r="AX78" s="484">
        <f t="shared" si="39"/>
        <v>0.30280332409972283</v>
      </c>
      <c r="AY78" s="484">
        <f t="shared" si="39"/>
        <v>0.29081231246537381</v>
      </c>
      <c r="AZ78" s="484">
        <f t="shared" si="39"/>
        <v>0.2187754016620497</v>
      </c>
      <c r="BA78" s="484">
        <f t="shared" si="39"/>
        <v>0.11267311689750686</v>
      </c>
      <c r="BB78" s="484">
        <f t="shared" si="39"/>
        <v>7.7517650969529048E-3</v>
      </c>
      <c r="BC78" s="484">
        <f t="shared" si="39"/>
        <v>1.483736288088642E-3</v>
      </c>
      <c r="BD78" s="484">
        <f t="shared" si="39"/>
        <v>1.0900919667590021E-3</v>
      </c>
      <c r="BE78" s="484">
        <f t="shared" si="39"/>
        <v>7.5700831024930703E-4</v>
      </c>
      <c r="BF78" s="483">
        <f t="shared" si="48"/>
        <v>2.2942802260387798</v>
      </c>
    </row>
    <row r="79" spans="3:58" ht="15.75" thickBot="1">
      <c r="C79" s="488" t="s">
        <v>462</v>
      </c>
      <c r="D79" s="488" t="s">
        <v>655</v>
      </c>
      <c r="E79" s="487">
        <v>11</v>
      </c>
      <c r="F79" s="9">
        <v>1</v>
      </c>
      <c r="G79" s="9">
        <v>0</v>
      </c>
      <c r="H79" s="10">
        <f t="shared" si="49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0"/>
        <v>1.4666666666666666</v>
      </c>
      <c r="M79" s="487">
        <v>3</v>
      </c>
      <c r="N79" s="51">
        <f t="shared" si="40"/>
        <v>0.34990925405431861</v>
      </c>
      <c r="O79" s="487">
        <v>1</v>
      </c>
      <c r="P79" s="490">
        <f t="shared" si="41"/>
        <v>0.34990925405431861</v>
      </c>
      <c r="Q79" s="9" t="s">
        <v>937</v>
      </c>
      <c r="R79" s="51">
        <v>20</v>
      </c>
      <c r="S79" s="523">
        <v>532.17999999999995</v>
      </c>
      <c r="T79" s="490">
        <f t="shared" si="42"/>
        <v>1</v>
      </c>
      <c r="U79" s="51">
        <f t="shared" si="43"/>
        <v>5.4053370267774688E-3</v>
      </c>
      <c r="V79" s="490">
        <f t="shared" si="51"/>
        <v>2.8700540754847639</v>
      </c>
      <c r="W79" s="489" t="s">
        <v>95</v>
      </c>
      <c r="X79" s="1"/>
      <c r="Y79" s="488" t="s">
        <v>462</v>
      </c>
      <c r="Z79" s="488" t="s">
        <v>655</v>
      </c>
      <c r="AA79" s="487">
        <v>11</v>
      </c>
      <c r="AB79" s="486">
        <f t="shared" si="44"/>
        <v>0.9</v>
      </c>
      <c r="AC79" s="485">
        <f t="shared" si="45"/>
        <v>3</v>
      </c>
      <c r="AD79" s="12">
        <v>220</v>
      </c>
      <c r="AE79" s="10">
        <f t="shared" si="46"/>
        <v>0.34990925405431861</v>
      </c>
      <c r="AF79" s="9" t="str">
        <f t="shared" si="47"/>
        <v>Cable de Cobre Encauchetado 12 AWG</v>
      </c>
      <c r="AG79" s="42">
        <v>5.32</v>
      </c>
      <c r="AH79" s="484">
        <f t="shared" si="38"/>
        <v>5.3737373737373728E-5</v>
      </c>
      <c r="AI79" s="484">
        <f t="shared" si="38"/>
        <v>5.3737373737373728E-5</v>
      </c>
      <c r="AJ79" s="484">
        <f t="shared" si="38"/>
        <v>5.3737373737373728E-5</v>
      </c>
      <c r="AK79" s="484">
        <f t="shared" si="38"/>
        <v>5.3737373737373728E-5</v>
      </c>
      <c r="AL79" s="484">
        <f t="shared" si="38"/>
        <v>5.3737373737373728E-5</v>
      </c>
      <c r="AM79" s="484">
        <f t="shared" si="38"/>
        <v>5.3737373737373728E-5</v>
      </c>
      <c r="AN79" s="484">
        <f t="shared" si="38"/>
        <v>5.3737373737373728E-5</v>
      </c>
      <c r="AO79" s="484">
        <f t="shared" si="38"/>
        <v>5.3737373737373728E-5</v>
      </c>
      <c r="AP79" s="484">
        <f t="shared" si="38"/>
        <v>2.4848161616161622E-3</v>
      </c>
      <c r="AQ79" s="484">
        <f t="shared" si="38"/>
        <v>1.2415482828282825E-2</v>
      </c>
      <c r="AR79" s="484">
        <f t="shared" si="39"/>
        <v>1.7799967676767676E-2</v>
      </c>
      <c r="AS79" s="484">
        <f t="shared" si="39"/>
        <v>1.8590981818181813E-2</v>
      </c>
      <c r="AT79" s="484">
        <f t="shared" si="39"/>
        <v>1.1142981818181814E-2</v>
      </c>
      <c r="AU79" s="484">
        <f t="shared" si="39"/>
        <v>3.6133010101010092E-3</v>
      </c>
      <c r="AV79" s="484">
        <f t="shared" si="39"/>
        <v>1.0532525252525248E-2</v>
      </c>
      <c r="AW79" s="484">
        <f t="shared" si="39"/>
        <v>1.939919191919191E-2</v>
      </c>
      <c r="AX79" s="484">
        <f t="shared" si="39"/>
        <v>2.149494949494949E-2</v>
      </c>
      <c r="AY79" s="484">
        <f t="shared" si="39"/>
        <v>2.0643749494949491E-2</v>
      </c>
      <c r="AZ79" s="484">
        <f t="shared" si="39"/>
        <v>1.5530101010101006E-2</v>
      </c>
      <c r="BA79" s="484">
        <f t="shared" si="39"/>
        <v>7.9982707070707041E-3</v>
      </c>
      <c r="BB79" s="484">
        <f t="shared" si="39"/>
        <v>5.5027070707070705E-4</v>
      </c>
      <c r="BC79" s="484">
        <f t="shared" si="39"/>
        <v>1.0532525252525254E-4</v>
      </c>
      <c r="BD79" s="484">
        <f t="shared" si="39"/>
        <v>7.7381818181818151E-5</v>
      </c>
      <c r="BE79" s="484">
        <f t="shared" si="39"/>
        <v>5.3737373737373728E-5</v>
      </c>
      <c r="BF79" s="483">
        <f t="shared" si="48"/>
        <v>0.16286293333333327</v>
      </c>
    </row>
    <row r="80" spans="3:58" ht="15.75" thickBot="1">
      <c r="C80" s="488" t="s">
        <v>462</v>
      </c>
      <c r="D80" s="488" t="s">
        <v>460</v>
      </c>
      <c r="E80" s="487">
        <v>20</v>
      </c>
      <c r="F80" s="9">
        <v>11</v>
      </c>
      <c r="G80" s="9">
        <v>0</v>
      </c>
      <c r="H80" s="10">
        <f t="shared" si="49"/>
        <v>1.32</v>
      </c>
      <c r="I80" s="12">
        <v>380</v>
      </c>
      <c r="J80" s="51">
        <v>0.9</v>
      </c>
      <c r="K80" s="490">
        <f t="shared" si="52"/>
        <v>1.4666666666666668</v>
      </c>
      <c r="L80" s="490">
        <f t="shared" si="50"/>
        <v>29.333333333333336</v>
      </c>
      <c r="M80" s="487">
        <v>3</v>
      </c>
      <c r="N80" s="51">
        <f t="shared" si="40"/>
        <v>2.2283694600301343</v>
      </c>
      <c r="O80" s="487">
        <v>1</v>
      </c>
      <c r="P80" s="490">
        <f t="shared" si="41"/>
        <v>2.2283694600301343</v>
      </c>
      <c r="Q80" s="9" t="s">
        <v>373</v>
      </c>
      <c r="R80" s="51">
        <v>90</v>
      </c>
      <c r="S80" s="51">
        <v>90.91</v>
      </c>
      <c r="T80" s="490">
        <f t="shared" si="42"/>
        <v>1</v>
      </c>
      <c r="U80" s="51">
        <f t="shared" si="43"/>
        <v>1.8467405355494002E-2</v>
      </c>
      <c r="V80" s="490">
        <f t="shared" si="51"/>
        <v>2.8885214808402577</v>
      </c>
      <c r="W80" s="489" t="s">
        <v>95</v>
      </c>
      <c r="X80" s="1"/>
      <c r="Y80" s="488" t="s">
        <v>462</v>
      </c>
      <c r="Z80" s="488" t="s">
        <v>460</v>
      </c>
      <c r="AA80" s="487">
        <v>20</v>
      </c>
      <c r="AB80" s="486">
        <f t="shared" si="44"/>
        <v>0.9</v>
      </c>
      <c r="AC80" s="485">
        <f t="shared" si="45"/>
        <v>3</v>
      </c>
      <c r="AD80" s="12">
        <v>380</v>
      </c>
      <c r="AE80" s="10">
        <f t="shared" si="46"/>
        <v>2.2283694600301343</v>
      </c>
      <c r="AF80" s="9" t="str">
        <f t="shared" si="47"/>
        <v>AL No 2 THHN SERIE 8000</v>
      </c>
      <c r="AG80" s="9">
        <v>0.85399999999999998</v>
      </c>
      <c r="AH80" s="484">
        <f t="shared" ref="AH80:AQ89" si="53">$AC80*($AE80*AH$9)^2*$AG80*$AA80/1000</f>
        <v>6.3609726069559843E-4</v>
      </c>
      <c r="AI80" s="484">
        <f t="shared" si="53"/>
        <v>6.3609726069559843E-4</v>
      </c>
      <c r="AJ80" s="484">
        <f t="shared" si="53"/>
        <v>6.3609726069559843E-4</v>
      </c>
      <c r="AK80" s="484">
        <f t="shared" si="53"/>
        <v>6.3609726069559843E-4</v>
      </c>
      <c r="AL80" s="484">
        <f t="shared" si="53"/>
        <v>6.3609726069559843E-4</v>
      </c>
      <c r="AM80" s="484">
        <f t="shared" si="53"/>
        <v>6.3609726069559843E-4</v>
      </c>
      <c r="AN80" s="484">
        <f t="shared" si="53"/>
        <v>6.3609726069559843E-4</v>
      </c>
      <c r="AO80" s="484">
        <f t="shared" si="53"/>
        <v>6.3609726069559843E-4</v>
      </c>
      <c r="AP80" s="484">
        <f t="shared" si="53"/>
        <v>2.9413137334564486E-2</v>
      </c>
      <c r="AQ80" s="484">
        <f t="shared" si="53"/>
        <v>0.1469639111111111</v>
      </c>
      <c r="AR80" s="484">
        <f t="shared" ref="AR80:BE89" si="54">$AC80*($AE80*AR$9)^2*$AG80*$AA80/1000</f>
        <v>0.21070085663280996</v>
      </c>
      <c r="AS80" s="484">
        <f t="shared" si="54"/>
        <v>0.22006420831024928</v>
      </c>
      <c r="AT80" s="484">
        <f t="shared" si="54"/>
        <v>0.13190112797783929</v>
      </c>
      <c r="AU80" s="484">
        <f t="shared" si="54"/>
        <v>4.2771179809172034E-2</v>
      </c>
      <c r="AV80" s="484">
        <f t="shared" si="54"/>
        <v>0.12467506309633729</v>
      </c>
      <c r="AW80" s="484">
        <f t="shared" si="54"/>
        <v>0.22963111111111101</v>
      </c>
      <c r="AX80" s="484">
        <f t="shared" si="54"/>
        <v>0.25443890427823934</v>
      </c>
      <c r="AY80" s="484">
        <f t="shared" si="54"/>
        <v>0.24436312366882113</v>
      </c>
      <c r="AZ80" s="484">
        <f t="shared" si="54"/>
        <v>0.18383210834102798</v>
      </c>
      <c r="BA80" s="484">
        <f t="shared" si="54"/>
        <v>9.4676716281932888E-2</v>
      </c>
      <c r="BB80" s="484">
        <f t="shared" si="54"/>
        <v>6.5136359495229284E-3</v>
      </c>
      <c r="BC80" s="484">
        <f t="shared" si="54"/>
        <v>1.2467506309633732E-3</v>
      </c>
      <c r="BD80" s="484">
        <f t="shared" si="54"/>
        <v>9.1598005540166193E-4</v>
      </c>
      <c r="BE80" s="484">
        <f t="shared" si="54"/>
        <v>6.3609726069559843E-4</v>
      </c>
      <c r="BF80" s="483">
        <f t="shared" si="48"/>
        <v>1.9278326899353642</v>
      </c>
    </row>
    <row r="81" spans="3:59" ht="15.75" thickBot="1">
      <c r="C81" s="488" t="s">
        <v>460</v>
      </c>
      <c r="D81" s="488" t="s">
        <v>654</v>
      </c>
      <c r="E81" s="487">
        <v>11</v>
      </c>
      <c r="F81" s="9">
        <v>1</v>
      </c>
      <c r="G81" s="9">
        <v>0</v>
      </c>
      <c r="H81" s="10">
        <f t="shared" si="49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0"/>
        <v>1.4666666666666666</v>
      </c>
      <c r="M81" s="487">
        <v>3</v>
      </c>
      <c r="N81" s="51">
        <f t="shared" si="40"/>
        <v>0.34990925405431861</v>
      </c>
      <c r="O81" s="487">
        <v>1</v>
      </c>
      <c r="P81" s="490">
        <f t="shared" si="41"/>
        <v>0.34990925405431861</v>
      </c>
      <c r="Q81" s="9" t="s">
        <v>937</v>
      </c>
      <c r="R81" s="51">
        <v>20</v>
      </c>
      <c r="S81" s="523">
        <v>532.17999999999995</v>
      </c>
      <c r="T81" s="490">
        <f t="shared" si="42"/>
        <v>1</v>
      </c>
      <c r="U81" s="51">
        <f t="shared" si="43"/>
        <v>5.4053370267774688E-3</v>
      </c>
      <c r="V81" s="490">
        <f t="shared" si="51"/>
        <v>2.893926817867035</v>
      </c>
      <c r="W81" s="489" t="s">
        <v>95</v>
      </c>
      <c r="X81" s="1"/>
      <c r="Y81" s="488" t="s">
        <v>460</v>
      </c>
      <c r="Z81" s="488" t="s">
        <v>654</v>
      </c>
      <c r="AA81" s="487">
        <v>11</v>
      </c>
      <c r="AB81" s="486">
        <f t="shared" si="44"/>
        <v>0.9</v>
      </c>
      <c r="AC81" s="485">
        <f t="shared" si="45"/>
        <v>3</v>
      </c>
      <c r="AD81" s="12">
        <v>220</v>
      </c>
      <c r="AE81" s="10">
        <f t="shared" si="46"/>
        <v>0.34990925405431861</v>
      </c>
      <c r="AF81" s="9" t="str">
        <f t="shared" si="47"/>
        <v>Cable de Cobre Encauchetado 12 AWG</v>
      </c>
      <c r="AG81" s="42">
        <v>5.32</v>
      </c>
      <c r="AH81" s="484">
        <f t="shared" si="53"/>
        <v>5.3737373737373728E-5</v>
      </c>
      <c r="AI81" s="484">
        <f t="shared" si="53"/>
        <v>5.3737373737373728E-5</v>
      </c>
      <c r="AJ81" s="484">
        <f t="shared" si="53"/>
        <v>5.3737373737373728E-5</v>
      </c>
      <c r="AK81" s="484">
        <f t="shared" si="53"/>
        <v>5.3737373737373728E-5</v>
      </c>
      <c r="AL81" s="484">
        <f t="shared" si="53"/>
        <v>5.3737373737373728E-5</v>
      </c>
      <c r="AM81" s="484">
        <f t="shared" si="53"/>
        <v>5.3737373737373728E-5</v>
      </c>
      <c r="AN81" s="484">
        <f t="shared" si="53"/>
        <v>5.3737373737373728E-5</v>
      </c>
      <c r="AO81" s="484">
        <f t="shared" si="53"/>
        <v>5.3737373737373728E-5</v>
      </c>
      <c r="AP81" s="484">
        <f t="shared" si="53"/>
        <v>2.4848161616161622E-3</v>
      </c>
      <c r="AQ81" s="484">
        <f t="shared" si="53"/>
        <v>1.2415482828282825E-2</v>
      </c>
      <c r="AR81" s="484">
        <f t="shared" si="54"/>
        <v>1.7799967676767676E-2</v>
      </c>
      <c r="AS81" s="484">
        <f t="shared" si="54"/>
        <v>1.8590981818181813E-2</v>
      </c>
      <c r="AT81" s="484">
        <f t="shared" si="54"/>
        <v>1.1142981818181814E-2</v>
      </c>
      <c r="AU81" s="484">
        <f t="shared" si="54"/>
        <v>3.6133010101010092E-3</v>
      </c>
      <c r="AV81" s="484">
        <f t="shared" si="54"/>
        <v>1.0532525252525248E-2</v>
      </c>
      <c r="AW81" s="484">
        <f t="shared" si="54"/>
        <v>1.939919191919191E-2</v>
      </c>
      <c r="AX81" s="484">
        <f t="shared" si="54"/>
        <v>2.149494949494949E-2</v>
      </c>
      <c r="AY81" s="484">
        <f t="shared" si="54"/>
        <v>2.0643749494949491E-2</v>
      </c>
      <c r="AZ81" s="484">
        <f t="shared" si="54"/>
        <v>1.5530101010101006E-2</v>
      </c>
      <c r="BA81" s="484">
        <f t="shared" si="54"/>
        <v>7.9982707070707041E-3</v>
      </c>
      <c r="BB81" s="484">
        <f t="shared" si="54"/>
        <v>5.5027070707070705E-4</v>
      </c>
      <c r="BC81" s="484">
        <f t="shared" si="54"/>
        <v>1.0532525252525254E-4</v>
      </c>
      <c r="BD81" s="484">
        <f t="shared" si="54"/>
        <v>7.7381818181818151E-5</v>
      </c>
      <c r="BE81" s="484">
        <f t="shared" si="54"/>
        <v>5.3737373737373728E-5</v>
      </c>
      <c r="BF81" s="483">
        <f t="shared" si="48"/>
        <v>0.16286293333333327</v>
      </c>
    </row>
    <row r="82" spans="3:59" ht="15.75" thickBot="1">
      <c r="C82" s="488" t="s">
        <v>460</v>
      </c>
      <c r="D82" s="488" t="s">
        <v>458</v>
      </c>
      <c r="E82" s="487">
        <v>20</v>
      </c>
      <c r="F82" s="9">
        <v>10</v>
      </c>
      <c r="G82" s="9">
        <v>0</v>
      </c>
      <c r="H82" s="10">
        <f t="shared" si="49"/>
        <v>1.2</v>
      </c>
      <c r="I82" s="12">
        <v>380</v>
      </c>
      <c r="J82" s="51">
        <v>0.9</v>
      </c>
      <c r="K82" s="490">
        <f t="shared" si="52"/>
        <v>1.3333333333333333</v>
      </c>
      <c r="L82" s="490">
        <f t="shared" si="50"/>
        <v>26.666666666666664</v>
      </c>
      <c r="M82" s="487">
        <v>3</v>
      </c>
      <c r="N82" s="51">
        <f t="shared" si="40"/>
        <v>2.0257904182092128</v>
      </c>
      <c r="O82" s="487">
        <v>1</v>
      </c>
      <c r="P82" s="490">
        <f t="shared" si="41"/>
        <v>2.0257904182092128</v>
      </c>
      <c r="Q82" s="9" t="s">
        <v>373</v>
      </c>
      <c r="R82" s="51">
        <v>90</v>
      </c>
      <c r="S82" s="51">
        <v>90.91</v>
      </c>
      <c r="T82" s="490">
        <f t="shared" si="42"/>
        <v>1</v>
      </c>
      <c r="U82" s="51">
        <f t="shared" si="43"/>
        <v>1.678855032317636E-2</v>
      </c>
      <c r="V82" s="490">
        <f t="shared" si="51"/>
        <v>2.9107153681902114</v>
      </c>
      <c r="W82" s="489" t="s">
        <v>95</v>
      </c>
      <c r="X82" s="1"/>
      <c r="Y82" s="488" t="s">
        <v>460</v>
      </c>
      <c r="Z82" s="488" t="s">
        <v>458</v>
      </c>
      <c r="AA82" s="487">
        <v>20</v>
      </c>
      <c r="AB82" s="486">
        <f t="shared" si="44"/>
        <v>0.9</v>
      </c>
      <c r="AC82" s="485">
        <f t="shared" si="45"/>
        <v>3</v>
      </c>
      <c r="AD82" s="12">
        <v>380</v>
      </c>
      <c r="AE82" s="10">
        <f t="shared" si="46"/>
        <v>2.0257904182092128</v>
      </c>
      <c r="AF82" s="9" t="str">
        <f t="shared" si="47"/>
        <v>AL No 2 THHN SERIE 8000</v>
      </c>
      <c r="AG82" s="9">
        <v>0.85399999999999998</v>
      </c>
      <c r="AH82" s="484">
        <f t="shared" si="53"/>
        <v>5.257002154509078E-4</v>
      </c>
      <c r="AI82" s="484">
        <f t="shared" si="53"/>
        <v>5.257002154509078E-4</v>
      </c>
      <c r="AJ82" s="484">
        <f t="shared" si="53"/>
        <v>5.257002154509078E-4</v>
      </c>
      <c r="AK82" s="484">
        <f t="shared" si="53"/>
        <v>5.257002154509078E-4</v>
      </c>
      <c r="AL82" s="484">
        <f t="shared" si="53"/>
        <v>5.257002154509078E-4</v>
      </c>
      <c r="AM82" s="484">
        <f t="shared" si="53"/>
        <v>5.257002154509078E-4</v>
      </c>
      <c r="AN82" s="484">
        <f t="shared" si="53"/>
        <v>5.257002154509078E-4</v>
      </c>
      <c r="AO82" s="484">
        <f t="shared" si="53"/>
        <v>5.257002154509078E-4</v>
      </c>
      <c r="AP82" s="484">
        <f t="shared" si="53"/>
        <v>2.4308377962449973E-2</v>
      </c>
      <c r="AQ82" s="484">
        <f t="shared" si="53"/>
        <v>0.12145777777777772</v>
      </c>
      <c r="AR82" s="484">
        <f t="shared" si="54"/>
        <v>0.17413293936595867</v>
      </c>
      <c r="AS82" s="484">
        <f t="shared" si="54"/>
        <v>0.18187124653739606</v>
      </c>
      <c r="AT82" s="484">
        <f t="shared" si="54"/>
        <v>0.10900919667590024</v>
      </c>
      <c r="AU82" s="484">
        <f t="shared" si="54"/>
        <v>3.5348082486919036E-2</v>
      </c>
      <c r="AV82" s="484">
        <f t="shared" si="54"/>
        <v>0.10303724222837789</v>
      </c>
      <c r="AW82" s="484">
        <f t="shared" si="54"/>
        <v>0.18977777777777766</v>
      </c>
      <c r="AX82" s="484">
        <f t="shared" si="54"/>
        <v>0.21028008618036312</v>
      </c>
      <c r="AY82" s="484">
        <f t="shared" si="54"/>
        <v>0.20195299476762071</v>
      </c>
      <c r="AZ82" s="484">
        <f t="shared" si="54"/>
        <v>0.15192736226531234</v>
      </c>
      <c r="BA82" s="484">
        <f t="shared" si="54"/>
        <v>7.8245220067713089E-2</v>
      </c>
      <c r="BB82" s="484">
        <f t="shared" si="54"/>
        <v>5.3831702062172955E-3</v>
      </c>
      <c r="BC82" s="484">
        <f t="shared" si="54"/>
        <v>1.0303724222837794E-3</v>
      </c>
      <c r="BD82" s="484">
        <f t="shared" si="54"/>
        <v>7.5700831024930692E-4</v>
      </c>
      <c r="BE82" s="484">
        <f t="shared" si="54"/>
        <v>5.257002154509078E-4</v>
      </c>
      <c r="BF82" s="483">
        <f t="shared" si="48"/>
        <v>1.5932501569713746</v>
      </c>
    </row>
    <row r="83" spans="3:59" ht="15.75" thickBot="1">
      <c r="C83" s="488" t="s">
        <v>458</v>
      </c>
      <c r="D83" s="488" t="s">
        <v>653</v>
      </c>
      <c r="E83" s="487">
        <v>11</v>
      </c>
      <c r="F83" s="9">
        <v>1</v>
      </c>
      <c r="G83" s="9">
        <v>0</v>
      </c>
      <c r="H83" s="10">
        <f t="shared" si="49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0"/>
        <v>1.4666666666666666</v>
      </c>
      <c r="M83" s="487">
        <v>3</v>
      </c>
      <c r="N83" s="51">
        <f t="shared" si="40"/>
        <v>0.34990925405431861</v>
      </c>
      <c r="O83" s="487">
        <v>1</v>
      </c>
      <c r="P83" s="490">
        <f t="shared" si="41"/>
        <v>0.34990925405431861</v>
      </c>
      <c r="Q83" s="9" t="s">
        <v>937</v>
      </c>
      <c r="R83" s="51">
        <v>20</v>
      </c>
      <c r="S83" s="523">
        <v>532.17999999999995</v>
      </c>
      <c r="T83" s="490">
        <f t="shared" si="42"/>
        <v>1</v>
      </c>
      <c r="U83" s="51">
        <f t="shared" si="43"/>
        <v>5.4053370267774688E-3</v>
      </c>
      <c r="V83" s="490">
        <f t="shared" si="51"/>
        <v>2.9161207052169886</v>
      </c>
      <c r="W83" s="489" t="s">
        <v>95</v>
      </c>
      <c r="X83" s="1"/>
      <c r="Y83" s="488" t="s">
        <v>458</v>
      </c>
      <c r="Z83" s="488" t="s">
        <v>653</v>
      </c>
      <c r="AA83" s="487">
        <v>11</v>
      </c>
      <c r="AB83" s="486">
        <f t="shared" si="44"/>
        <v>0.9</v>
      </c>
      <c r="AC83" s="485">
        <f t="shared" si="45"/>
        <v>3</v>
      </c>
      <c r="AD83" s="12">
        <v>220</v>
      </c>
      <c r="AE83" s="10">
        <f t="shared" si="46"/>
        <v>0.34990925405431861</v>
      </c>
      <c r="AF83" s="9" t="str">
        <f t="shared" si="47"/>
        <v>Cable de Cobre Encauchetado 12 AWG</v>
      </c>
      <c r="AG83" s="42">
        <v>5.32</v>
      </c>
      <c r="AH83" s="484">
        <f t="shared" si="53"/>
        <v>5.3737373737373728E-5</v>
      </c>
      <c r="AI83" s="484">
        <f t="shared" si="53"/>
        <v>5.3737373737373728E-5</v>
      </c>
      <c r="AJ83" s="484">
        <f t="shared" si="53"/>
        <v>5.3737373737373728E-5</v>
      </c>
      <c r="AK83" s="484">
        <f t="shared" si="53"/>
        <v>5.3737373737373728E-5</v>
      </c>
      <c r="AL83" s="484">
        <f t="shared" si="53"/>
        <v>5.3737373737373728E-5</v>
      </c>
      <c r="AM83" s="484">
        <f t="shared" si="53"/>
        <v>5.3737373737373728E-5</v>
      </c>
      <c r="AN83" s="484">
        <f t="shared" si="53"/>
        <v>5.3737373737373728E-5</v>
      </c>
      <c r="AO83" s="484">
        <f t="shared" si="53"/>
        <v>5.3737373737373728E-5</v>
      </c>
      <c r="AP83" s="484">
        <f t="shared" si="53"/>
        <v>2.4848161616161622E-3</v>
      </c>
      <c r="AQ83" s="484">
        <f t="shared" si="53"/>
        <v>1.2415482828282825E-2</v>
      </c>
      <c r="AR83" s="484">
        <f t="shared" si="54"/>
        <v>1.7799967676767676E-2</v>
      </c>
      <c r="AS83" s="484">
        <f t="shared" si="54"/>
        <v>1.8590981818181813E-2</v>
      </c>
      <c r="AT83" s="484">
        <f t="shared" si="54"/>
        <v>1.1142981818181814E-2</v>
      </c>
      <c r="AU83" s="484">
        <f t="shared" si="54"/>
        <v>3.6133010101010092E-3</v>
      </c>
      <c r="AV83" s="484">
        <f t="shared" si="54"/>
        <v>1.0532525252525248E-2</v>
      </c>
      <c r="AW83" s="484">
        <f t="shared" si="54"/>
        <v>1.939919191919191E-2</v>
      </c>
      <c r="AX83" s="484">
        <f t="shared" si="54"/>
        <v>2.149494949494949E-2</v>
      </c>
      <c r="AY83" s="484">
        <f t="shared" si="54"/>
        <v>2.0643749494949491E-2</v>
      </c>
      <c r="AZ83" s="484">
        <f t="shared" si="54"/>
        <v>1.5530101010101006E-2</v>
      </c>
      <c r="BA83" s="484">
        <f t="shared" si="54"/>
        <v>7.9982707070707041E-3</v>
      </c>
      <c r="BB83" s="484">
        <f t="shared" si="54"/>
        <v>5.5027070707070705E-4</v>
      </c>
      <c r="BC83" s="484">
        <f t="shared" si="54"/>
        <v>1.0532525252525254E-4</v>
      </c>
      <c r="BD83" s="484">
        <f t="shared" si="54"/>
        <v>7.7381818181818151E-5</v>
      </c>
      <c r="BE83" s="484">
        <f t="shared" si="54"/>
        <v>5.3737373737373728E-5</v>
      </c>
      <c r="BF83" s="483">
        <f t="shared" si="48"/>
        <v>0.16286293333333327</v>
      </c>
    </row>
    <row r="84" spans="3:59" ht="15.75" thickBot="1">
      <c r="C84" s="488" t="s">
        <v>470</v>
      </c>
      <c r="D84" s="488" t="s">
        <v>456</v>
      </c>
      <c r="E84" s="499">
        <v>30</v>
      </c>
      <c r="F84" s="9">
        <v>9</v>
      </c>
      <c r="G84" s="9">
        <v>0</v>
      </c>
      <c r="H84" s="10">
        <f t="shared" si="49"/>
        <v>1.08</v>
      </c>
      <c r="I84" s="12">
        <v>380</v>
      </c>
      <c r="J84" s="51">
        <v>0.9</v>
      </c>
      <c r="K84" s="51">
        <f t="shared" si="52"/>
        <v>1.2</v>
      </c>
      <c r="L84" s="51">
        <f t="shared" si="50"/>
        <v>36</v>
      </c>
      <c r="M84" s="499">
        <v>3</v>
      </c>
      <c r="N84" s="51">
        <f t="shared" si="40"/>
        <v>1.8232113763882916</v>
      </c>
      <c r="O84" s="499">
        <v>1</v>
      </c>
      <c r="P84" s="51">
        <f t="shared" si="41"/>
        <v>1.8232113763882916</v>
      </c>
      <c r="Q84" s="9" t="s">
        <v>373</v>
      </c>
      <c r="R84" s="51">
        <v>90</v>
      </c>
      <c r="S84" s="51">
        <v>90.91</v>
      </c>
      <c r="T84" s="51">
        <f t="shared" si="42"/>
        <v>1</v>
      </c>
      <c r="U84" s="51">
        <f t="shared" si="43"/>
        <v>2.2664542936288088E-2</v>
      </c>
      <c r="V84" s="51">
        <f t="shared" si="51"/>
        <v>2.9387852481532768</v>
      </c>
      <c r="W84" s="489" t="s">
        <v>95</v>
      </c>
      <c r="X84" s="1"/>
      <c r="Y84" s="488" t="s">
        <v>470</v>
      </c>
      <c r="Z84" s="488" t="s">
        <v>456</v>
      </c>
      <c r="AA84" s="499">
        <v>30</v>
      </c>
      <c r="AB84" s="486">
        <f t="shared" si="44"/>
        <v>0.9</v>
      </c>
      <c r="AC84" s="485">
        <f t="shared" si="45"/>
        <v>3</v>
      </c>
      <c r="AD84" s="12">
        <v>380</v>
      </c>
      <c r="AE84" s="10">
        <f t="shared" si="46"/>
        <v>1.8232113763882916</v>
      </c>
      <c r="AF84" s="9" t="str">
        <f t="shared" si="47"/>
        <v>AL No 2 THHN SERIE 8000</v>
      </c>
      <c r="AG84" s="9">
        <v>0.85399999999999998</v>
      </c>
      <c r="AH84" s="498">
        <f t="shared" si="53"/>
        <v>6.3872576177285317E-4</v>
      </c>
      <c r="AI84" s="498">
        <f t="shared" si="53"/>
        <v>6.3872576177285317E-4</v>
      </c>
      <c r="AJ84" s="498">
        <f t="shared" si="53"/>
        <v>6.3872576177285317E-4</v>
      </c>
      <c r="AK84" s="498">
        <f t="shared" si="53"/>
        <v>6.3872576177285317E-4</v>
      </c>
      <c r="AL84" s="498">
        <f t="shared" si="53"/>
        <v>6.3872576177285317E-4</v>
      </c>
      <c r="AM84" s="498">
        <f t="shared" si="53"/>
        <v>6.3872576177285317E-4</v>
      </c>
      <c r="AN84" s="498">
        <f t="shared" si="53"/>
        <v>6.3872576177285317E-4</v>
      </c>
      <c r="AO84" s="498">
        <f t="shared" si="53"/>
        <v>6.3872576177285317E-4</v>
      </c>
      <c r="AP84" s="498">
        <f t="shared" si="53"/>
        <v>2.953467922437673E-2</v>
      </c>
      <c r="AQ84" s="498">
        <f t="shared" si="53"/>
        <v>0.14757119999999996</v>
      </c>
      <c r="AR84" s="498">
        <f t="shared" si="54"/>
        <v>0.21157152132963977</v>
      </c>
      <c r="AS84" s="498">
        <f t="shared" si="54"/>
        <v>0.22097356454293621</v>
      </c>
      <c r="AT84" s="498">
        <f t="shared" si="54"/>
        <v>0.13244617396121877</v>
      </c>
      <c r="AU84" s="498">
        <f t="shared" si="54"/>
        <v>4.2947920221606636E-2</v>
      </c>
      <c r="AV84" s="498">
        <f t="shared" si="54"/>
        <v>0.12519024930747916</v>
      </c>
      <c r="AW84" s="498">
        <f t="shared" si="54"/>
        <v>0.2305799999999999</v>
      </c>
      <c r="AX84" s="498">
        <f t="shared" si="54"/>
        <v>0.25549030470914119</v>
      </c>
      <c r="AY84" s="498">
        <f t="shared" si="54"/>
        <v>0.24537288864265921</v>
      </c>
      <c r="AZ84" s="498">
        <f t="shared" si="54"/>
        <v>0.18459174515235452</v>
      </c>
      <c r="BA84" s="498">
        <f t="shared" si="54"/>
        <v>9.5067942382271425E-2</v>
      </c>
      <c r="BB84" s="498">
        <f t="shared" si="54"/>
        <v>6.5405518005540149E-3</v>
      </c>
      <c r="BC84" s="498">
        <f t="shared" si="54"/>
        <v>1.2519024930747918E-3</v>
      </c>
      <c r="BD84" s="498">
        <f t="shared" si="54"/>
        <v>9.1976509695290806E-4</v>
      </c>
      <c r="BE84" s="498">
        <f t="shared" si="54"/>
        <v>6.3872576177285317E-4</v>
      </c>
      <c r="BF84" s="497">
        <f t="shared" si="48"/>
        <v>1.9357989407202207</v>
      </c>
    </row>
    <row r="85" spans="3:59" ht="15.75" thickBot="1">
      <c r="C85" s="488" t="s">
        <v>456</v>
      </c>
      <c r="D85" s="488" t="s">
        <v>652</v>
      </c>
      <c r="E85" s="487">
        <v>11</v>
      </c>
      <c r="F85" s="9">
        <v>1</v>
      </c>
      <c r="G85" s="9">
        <v>0</v>
      </c>
      <c r="H85" s="10">
        <f t="shared" si="49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0"/>
        <v>1.4666666666666666</v>
      </c>
      <c r="M85" s="487">
        <v>3</v>
      </c>
      <c r="N85" s="51">
        <f t="shared" si="40"/>
        <v>0.34990925405431861</v>
      </c>
      <c r="O85" s="487">
        <v>1</v>
      </c>
      <c r="P85" s="490">
        <f t="shared" si="41"/>
        <v>0.34990925405431861</v>
      </c>
      <c r="Q85" s="9" t="s">
        <v>937</v>
      </c>
      <c r="R85" s="51">
        <v>20</v>
      </c>
      <c r="S85" s="523">
        <v>532.17999999999995</v>
      </c>
      <c r="T85" s="490">
        <f t="shared" si="42"/>
        <v>1</v>
      </c>
      <c r="U85" s="51">
        <f t="shared" si="43"/>
        <v>5.4053370267774688E-3</v>
      </c>
      <c r="V85" s="490">
        <f t="shared" si="51"/>
        <v>2.9441905851800541</v>
      </c>
      <c r="W85" s="489" t="s">
        <v>95</v>
      </c>
      <c r="X85" s="1"/>
      <c r="Y85" s="488" t="s">
        <v>456</v>
      </c>
      <c r="Z85" s="488" t="s">
        <v>652</v>
      </c>
      <c r="AA85" s="487">
        <v>11</v>
      </c>
      <c r="AB85" s="486">
        <f t="shared" si="44"/>
        <v>0.9</v>
      </c>
      <c r="AC85" s="485">
        <f t="shared" si="45"/>
        <v>3</v>
      </c>
      <c r="AD85" s="12">
        <v>220</v>
      </c>
      <c r="AE85" s="10">
        <f t="shared" si="46"/>
        <v>0.34990925405431861</v>
      </c>
      <c r="AF85" s="9" t="str">
        <f t="shared" si="47"/>
        <v>Cable de Cobre Encauchetado 12 AWG</v>
      </c>
      <c r="AG85" s="42">
        <v>5.32</v>
      </c>
      <c r="AH85" s="484">
        <f t="shared" si="53"/>
        <v>5.3737373737373728E-5</v>
      </c>
      <c r="AI85" s="484">
        <f t="shared" si="53"/>
        <v>5.3737373737373728E-5</v>
      </c>
      <c r="AJ85" s="484">
        <f t="shared" si="53"/>
        <v>5.3737373737373728E-5</v>
      </c>
      <c r="AK85" s="484">
        <f t="shared" si="53"/>
        <v>5.3737373737373728E-5</v>
      </c>
      <c r="AL85" s="484">
        <f t="shared" si="53"/>
        <v>5.3737373737373728E-5</v>
      </c>
      <c r="AM85" s="484">
        <f t="shared" si="53"/>
        <v>5.3737373737373728E-5</v>
      </c>
      <c r="AN85" s="484">
        <f t="shared" si="53"/>
        <v>5.3737373737373728E-5</v>
      </c>
      <c r="AO85" s="484">
        <f t="shared" si="53"/>
        <v>5.3737373737373728E-5</v>
      </c>
      <c r="AP85" s="484">
        <f t="shared" si="53"/>
        <v>2.4848161616161622E-3</v>
      </c>
      <c r="AQ85" s="484">
        <f t="shared" si="53"/>
        <v>1.2415482828282825E-2</v>
      </c>
      <c r="AR85" s="484">
        <f t="shared" si="54"/>
        <v>1.7799967676767676E-2</v>
      </c>
      <c r="AS85" s="484">
        <f t="shared" si="54"/>
        <v>1.8590981818181813E-2</v>
      </c>
      <c r="AT85" s="484">
        <f t="shared" si="54"/>
        <v>1.1142981818181814E-2</v>
      </c>
      <c r="AU85" s="484">
        <f t="shared" si="54"/>
        <v>3.6133010101010092E-3</v>
      </c>
      <c r="AV85" s="484">
        <f t="shared" si="54"/>
        <v>1.0532525252525248E-2</v>
      </c>
      <c r="AW85" s="484">
        <f t="shared" si="54"/>
        <v>1.939919191919191E-2</v>
      </c>
      <c r="AX85" s="484">
        <f t="shared" si="54"/>
        <v>2.149494949494949E-2</v>
      </c>
      <c r="AY85" s="484">
        <f t="shared" si="54"/>
        <v>2.0643749494949491E-2</v>
      </c>
      <c r="AZ85" s="484">
        <f t="shared" si="54"/>
        <v>1.5530101010101006E-2</v>
      </c>
      <c r="BA85" s="484">
        <f t="shared" si="54"/>
        <v>7.9982707070707041E-3</v>
      </c>
      <c r="BB85" s="484">
        <f t="shared" si="54"/>
        <v>5.5027070707070705E-4</v>
      </c>
      <c r="BC85" s="484">
        <f t="shared" si="54"/>
        <v>1.0532525252525254E-4</v>
      </c>
      <c r="BD85" s="484">
        <f t="shared" si="54"/>
        <v>7.7381818181818151E-5</v>
      </c>
      <c r="BE85" s="484">
        <f t="shared" si="54"/>
        <v>5.3737373737373728E-5</v>
      </c>
      <c r="BF85" s="483">
        <f t="shared" si="48"/>
        <v>0.16286293333333327</v>
      </c>
    </row>
    <row r="86" spans="3:59" ht="15.75" thickBot="1">
      <c r="C86" s="488" t="s">
        <v>456</v>
      </c>
      <c r="D86" s="488" t="s">
        <v>455</v>
      </c>
      <c r="E86" s="487">
        <v>20</v>
      </c>
      <c r="F86" s="9">
        <v>8</v>
      </c>
      <c r="G86" s="9">
        <v>0</v>
      </c>
      <c r="H86" s="10">
        <f t="shared" si="49"/>
        <v>0.96</v>
      </c>
      <c r="I86" s="12">
        <v>380</v>
      </c>
      <c r="J86" s="51">
        <v>0.9</v>
      </c>
      <c r="K86" s="490">
        <f t="shared" si="52"/>
        <v>1.0666666666666667</v>
      </c>
      <c r="L86" s="490">
        <f t="shared" si="50"/>
        <v>21.333333333333332</v>
      </c>
      <c r="M86" s="487">
        <v>3</v>
      </c>
      <c r="N86" s="51">
        <f t="shared" si="40"/>
        <v>1.6206323345673705</v>
      </c>
      <c r="O86" s="487">
        <v>1</v>
      </c>
      <c r="P86" s="490">
        <f t="shared" si="41"/>
        <v>1.6206323345673705</v>
      </c>
      <c r="Q86" s="9" t="s">
        <v>373</v>
      </c>
      <c r="R86" s="51">
        <v>90</v>
      </c>
      <c r="S86" s="51">
        <v>90.91</v>
      </c>
      <c r="T86" s="490">
        <f t="shared" si="42"/>
        <v>1</v>
      </c>
      <c r="U86" s="51">
        <f t="shared" si="43"/>
        <v>1.3430840258541089E-2</v>
      </c>
      <c r="V86" s="490">
        <f t="shared" si="51"/>
        <v>2.9576214254385951</v>
      </c>
      <c r="W86" s="489" t="s">
        <v>95</v>
      </c>
      <c r="X86" s="1"/>
      <c r="Y86" s="488" t="s">
        <v>456</v>
      </c>
      <c r="Z86" s="488" t="s">
        <v>455</v>
      </c>
      <c r="AA86" s="487">
        <v>20</v>
      </c>
      <c r="AB86" s="486">
        <f t="shared" si="44"/>
        <v>0.9</v>
      </c>
      <c r="AC86" s="485">
        <f t="shared" si="45"/>
        <v>3</v>
      </c>
      <c r="AD86" s="12">
        <v>380</v>
      </c>
      <c r="AE86" s="10">
        <f t="shared" si="46"/>
        <v>1.6206323345673705</v>
      </c>
      <c r="AF86" s="9" t="str">
        <f t="shared" si="47"/>
        <v>AL No 2 THHN SERIE 8000</v>
      </c>
      <c r="AG86" s="9">
        <v>0.85399999999999998</v>
      </c>
      <c r="AH86" s="484">
        <f t="shared" si="53"/>
        <v>3.3644813788858113E-4</v>
      </c>
      <c r="AI86" s="484">
        <f t="shared" si="53"/>
        <v>3.3644813788858113E-4</v>
      </c>
      <c r="AJ86" s="484">
        <f t="shared" si="53"/>
        <v>3.3644813788858113E-4</v>
      </c>
      <c r="AK86" s="484">
        <f t="shared" si="53"/>
        <v>3.3644813788858113E-4</v>
      </c>
      <c r="AL86" s="484">
        <f t="shared" si="53"/>
        <v>3.3644813788858113E-4</v>
      </c>
      <c r="AM86" s="484">
        <f t="shared" si="53"/>
        <v>3.3644813788858113E-4</v>
      </c>
      <c r="AN86" s="484">
        <f t="shared" si="53"/>
        <v>3.3644813788858113E-4</v>
      </c>
      <c r="AO86" s="484">
        <f t="shared" si="53"/>
        <v>3.3644813788858113E-4</v>
      </c>
      <c r="AP86" s="484">
        <f t="shared" si="53"/>
        <v>1.5557361895967993E-2</v>
      </c>
      <c r="AQ86" s="484">
        <f t="shared" si="53"/>
        <v>7.7732977777777781E-2</v>
      </c>
      <c r="AR86" s="484">
        <f t="shared" si="54"/>
        <v>0.1114450811942136</v>
      </c>
      <c r="AS86" s="484">
        <f t="shared" si="54"/>
        <v>0.11639759778393352</v>
      </c>
      <c r="AT86" s="484">
        <f t="shared" si="54"/>
        <v>6.9765885872576164E-2</v>
      </c>
      <c r="AU86" s="484">
        <f t="shared" si="54"/>
        <v>2.2622772791628186E-2</v>
      </c>
      <c r="AV86" s="484">
        <f t="shared" si="54"/>
        <v>6.5943835026161898E-2</v>
      </c>
      <c r="AW86" s="484">
        <f t="shared" si="54"/>
        <v>0.12145777777777773</v>
      </c>
      <c r="AX86" s="484">
        <f t="shared" si="54"/>
        <v>0.13457925515543245</v>
      </c>
      <c r="AY86" s="484">
        <f t="shared" si="54"/>
        <v>0.12924991665127733</v>
      </c>
      <c r="AZ86" s="484">
        <f t="shared" si="54"/>
        <v>9.723351184979992E-2</v>
      </c>
      <c r="BA86" s="484">
        <f t="shared" si="54"/>
        <v>5.0076940843336401E-2</v>
      </c>
      <c r="BB86" s="484">
        <f t="shared" si="54"/>
        <v>3.445228931979071E-3</v>
      </c>
      <c r="BC86" s="484">
        <f t="shared" si="54"/>
        <v>6.5943835026161912E-4</v>
      </c>
      <c r="BD86" s="484">
        <f t="shared" si="54"/>
        <v>4.8448531855955666E-4</v>
      </c>
      <c r="BE86" s="484">
        <f t="shared" si="54"/>
        <v>3.3644813788858113E-4</v>
      </c>
      <c r="BF86" s="483">
        <f t="shared" si="48"/>
        <v>1.0196801004616804</v>
      </c>
    </row>
    <row r="87" spans="3:59" ht="15.75" thickBot="1">
      <c r="C87" s="488" t="s">
        <v>455</v>
      </c>
      <c r="D87" s="488" t="s">
        <v>651</v>
      </c>
      <c r="E87" s="487">
        <v>11</v>
      </c>
      <c r="F87" s="9">
        <v>1</v>
      </c>
      <c r="G87" s="9">
        <v>0</v>
      </c>
      <c r="H87" s="10">
        <f t="shared" si="49"/>
        <v>0.12</v>
      </c>
      <c r="I87" s="12">
        <v>220</v>
      </c>
      <c r="J87" s="51">
        <v>0.9</v>
      </c>
      <c r="K87" s="490">
        <f t="shared" si="52"/>
        <v>0.13333333333333333</v>
      </c>
      <c r="L87" s="490">
        <f t="shared" si="50"/>
        <v>1.4666666666666666</v>
      </c>
      <c r="M87" s="487">
        <v>3</v>
      </c>
      <c r="N87" s="51">
        <f t="shared" si="40"/>
        <v>0.34990925405431861</v>
      </c>
      <c r="O87" s="487">
        <v>1</v>
      </c>
      <c r="P87" s="490">
        <f t="shared" si="41"/>
        <v>0.34990925405431861</v>
      </c>
      <c r="Q87" s="9" t="s">
        <v>937</v>
      </c>
      <c r="R87" s="51">
        <v>20</v>
      </c>
      <c r="S87" s="523">
        <v>532.17999999999995</v>
      </c>
      <c r="T87" s="490">
        <f t="shared" si="42"/>
        <v>1</v>
      </c>
      <c r="U87" s="51">
        <f t="shared" si="43"/>
        <v>5.4053370267774688E-3</v>
      </c>
      <c r="V87" s="490">
        <f t="shared" si="51"/>
        <v>2.9630267624653723</v>
      </c>
      <c r="W87" s="489" t="s">
        <v>95</v>
      </c>
      <c r="X87" s="1"/>
      <c r="Y87" s="488" t="s">
        <v>455</v>
      </c>
      <c r="Z87" s="488" t="s">
        <v>651</v>
      </c>
      <c r="AA87" s="487">
        <v>11</v>
      </c>
      <c r="AB87" s="486">
        <f t="shared" si="44"/>
        <v>0.9</v>
      </c>
      <c r="AC87" s="485">
        <f t="shared" si="45"/>
        <v>3</v>
      </c>
      <c r="AD87" s="12">
        <v>220</v>
      </c>
      <c r="AE87" s="10">
        <f t="shared" si="46"/>
        <v>0.34990925405431861</v>
      </c>
      <c r="AF87" s="9" t="str">
        <f t="shared" si="47"/>
        <v>Cable de Cobre Encauchetado 12 AWG</v>
      </c>
      <c r="AG87" s="42">
        <v>5.32</v>
      </c>
      <c r="AH87" s="484">
        <f t="shared" si="53"/>
        <v>5.3737373737373728E-5</v>
      </c>
      <c r="AI87" s="484">
        <f t="shared" si="53"/>
        <v>5.3737373737373728E-5</v>
      </c>
      <c r="AJ87" s="484">
        <f t="shared" si="53"/>
        <v>5.3737373737373728E-5</v>
      </c>
      <c r="AK87" s="484">
        <f t="shared" si="53"/>
        <v>5.3737373737373728E-5</v>
      </c>
      <c r="AL87" s="484">
        <f t="shared" si="53"/>
        <v>5.3737373737373728E-5</v>
      </c>
      <c r="AM87" s="484">
        <f t="shared" si="53"/>
        <v>5.3737373737373728E-5</v>
      </c>
      <c r="AN87" s="484">
        <f t="shared" si="53"/>
        <v>5.3737373737373728E-5</v>
      </c>
      <c r="AO87" s="484">
        <f t="shared" si="53"/>
        <v>5.3737373737373728E-5</v>
      </c>
      <c r="AP87" s="484">
        <f t="shared" si="53"/>
        <v>2.4848161616161622E-3</v>
      </c>
      <c r="AQ87" s="484">
        <f t="shared" si="53"/>
        <v>1.2415482828282825E-2</v>
      </c>
      <c r="AR87" s="484">
        <f t="shared" si="54"/>
        <v>1.7799967676767676E-2</v>
      </c>
      <c r="AS87" s="484">
        <f t="shared" si="54"/>
        <v>1.8590981818181813E-2</v>
      </c>
      <c r="AT87" s="484">
        <f t="shared" si="54"/>
        <v>1.1142981818181814E-2</v>
      </c>
      <c r="AU87" s="484">
        <f t="shared" si="54"/>
        <v>3.6133010101010092E-3</v>
      </c>
      <c r="AV87" s="484">
        <f t="shared" si="54"/>
        <v>1.0532525252525248E-2</v>
      </c>
      <c r="AW87" s="484">
        <f t="shared" si="54"/>
        <v>1.939919191919191E-2</v>
      </c>
      <c r="AX87" s="484">
        <f t="shared" si="54"/>
        <v>2.149494949494949E-2</v>
      </c>
      <c r="AY87" s="484">
        <f t="shared" si="54"/>
        <v>2.0643749494949491E-2</v>
      </c>
      <c r="AZ87" s="484">
        <f t="shared" si="54"/>
        <v>1.5530101010101006E-2</v>
      </c>
      <c r="BA87" s="484">
        <f t="shared" si="54"/>
        <v>7.9982707070707041E-3</v>
      </c>
      <c r="BB87" s="484">
        <f t="shared" si="54"/>
        <v>5.5027070707070705E-4</v>
      </c>
      <c r="BC87" s="484">
        <f t="shared" si="54"/>
        <v>1.0532525252525254E-4</v>
      </c>
      <c r="BD87" s="484">
        <f t="shared" si="54"/>
        <v>7.7381818181818151E-5</v>
      </c>
      <c r="BE87" s="484">
        <f t="shared" si="54"/>
        <v>5.3737373737373728E-5</v>
      </c>
      <c r="BF87" s="483">
        <f t="shared" si="48"/>
        <v>0.16286293333333327</v>
      </c>
    </row>
    <row r="88" spans="3:59" ht="15.75" thickBot="1">
      <c r="C88" s="488" t="s">
        <v>455</v>
      </c>
      <c r="D88" s="488" t="s">
        <v>451</v>
      </c>
      <c r="E88" s="487">
        <v>20</v>
      </c>
      <c r="F88" s="9">
        <v>7</v>
      </c>
      <c r="G88" s="9">
        <v>0</v>
      </c>
      <c r="H88" s="10">
        <f t="shared" si="49"/>
        <v>0.84</v>
      </c>
      <c r="I88" s="12">
        <v>380</v>
      </c>
      <c r="J88" s="51">
        <v>0.9</v>
      </c>
      <c r="K88" s="490">
        <f t="shared" si="52"/>
        <v>0.93333333333333324</v>
      </c>
      <c r="L88" s="490">
        <f t="shared" si="50"/>
        <v>18.666666666666664</v>
      </c>
      <c r="M88" s="487">
        <v>3</v>
      </c>
      <c r="N88" s="51">
        <f t="shared" si="40"/>
        <v>1.4180532927464489</v>
      </c>
      <c r="O88" s="487">
        <v>1</v>
      </c>
      <c r="P88" s="490">
        <f t="shared" si="41"/>
        <v>1.4180532927464489</v>
      </c>
      <c r="Q88" s="9" t="s">
        <v>373</v>
      </c>
      <c r="R88" s="51">
        <v>90</v>
      </c>
      <c r="S88" s="51">
        <v>90.91</v>
      </c>
      <c r="T88" s="490">
        <f t="shared" si="42"/>
        <v>1</v>
      </c>
      <c r="U88" s="51">
        <f t="shared" si="43"/>
        <v>1.1751985226223453E-2</v>
      </c>
      <c r="V88" s="490">
        <f t="shared" si="51"/>
        <v>2.9747787476915959</v>
      </c>
      <c r="W88" s="489" t="s">
        <v>95</v>
      </c>
      <c r="X88" s="1"/>
      <c r="Y88" s="488" t="s">
        <v>455</v>
      </c>
      <c r="Z88" s="488" t="s">
        <v>451</v>
      </c>
      <c r="AA88" s="487">
        <v>20</v>
      </c>
      <c r="AB88" s="486">
        <f t="shared" si="44"/>
        <v>0.9</v>
      </c>
      <c r="AC88" s="485">
        <f t="shared" si="45"/>
        <v>3</v>
      </c>
      <c r="AD88" s="12">
        <v>380</v>
      </c>
      <c r="AE88" s="10">
        <f t="shared" si="46"/>
        <v>1.4180532927464489</v>
      </c>
      <c r="AF88" s="9" t="str">
        <f t="shared" si="47"/>
        <v>AL No 2 THHN SERIE 8000</v>
      </c>
      <c r="AG88" s="9">
        <v>0.85399999999999998</v>
      </c>
      <c r="AH88" s="484">
        <f t="shared" si="53"/>
        <v>2.5759310557094486E-4</v>
      </c>
      <c r="AI88" s="484">
        <f t="shared" si="53"/>
        <v>2.5759310557094486E-4</v>
      </c>
      <c r="AJ88" s="484">
        <f t="shared" si="53"/>
        <v>2.5759310557094486E-4</v>
      </c>
      <c r="AK88" s="484">
        <f t="shared" si="53"/>
        <v>2.5759310557094486E-4</v>
      </c>
      <c r="AL88" s="484">
        <f t="shared" si="53"/>
        <v>2.5759310557094486E-4</v>
      </c>
      <c r="AM88" s="484">
        <f t="shared" si="53"/>
        <v>2.5759310557094486E-4</v>
      </c>
      <c r="AN88" s="484">
        <f t="shared" si="53"/>
        <v>2.5759310557094486E-4</v>
      </c>
      <c r="AO88" s="484">
        <f t="shared" si="53"/>
        <v>2.5759310557094486E-4</v>
      </c>
      <c r="AP88" s="484">
        <f t="shared" si="53"/>
        <v>1.1911105201600486E-2</v>
      </c>
      <c r="AQ88" s="484">
        <f t="shared" si="53"/>
        <v>5.9514311111111086E-2</v>
      </c>
      <c r="AR88" s="484">
        <f t="shared" si="54"/>
        <v>8.5325140289319729E-2</v>
      </c>
      <c r="AS88" s="484">
        <f t="shared" si="54"/>
        <v>8.9116910803324026E-2</v>
      </c>
      <c r="AT88" s="484">
        <f t="shared" si="54"/>
        <v>5.3414506371191085E-2</v>
      </c>
      <c r="AU88" s="484">
        <f t="shared" si="54"/>
        <v>1.7320560418590324E-2</v>
      </c>
      <c r="AV88" s="484">
        <f t="shared" si="54"/>
        <v>5.0488248691905172E-2</v>
      </c>
      <c r="AW88" s="484">
        <f t="shared" si="54"/>
        <v>9.2991111111111052E-2</v>
      </c>
      <c r="AX88" s="484">
        <f t="shared" si="54"/>
        <v>0.10303724222837789</v>
      </c>
      <c r="AY88" s="484">
        <f t="shared" si="54"/>
        <v>9.8956967436134149E-2</v>
      </c>
      <c r="AZ88" s="484">
        <f t="shared" si="54"/>
        <v>7.444440751000303E-2</v>
      </c>
      <c r="BA88" s="484">
        <f t="shared" si="54"/>
        <v>3.8340157833179414E-2</v>
      </c>
      <c r="BB88" s="484">
        <f t="shared" si="54"/>
        <v>2.6377534010464747E-3</v>
      </c>
      <c r="BC88" s="484">
        <f t="shared" si="54"/>
        <v>5.0488248691905175E-4</v>
      </c>
      <c r="BD88" s="484">
        <f t="shared" si="54"/>
        <v>3.7093407202216038E-4</v>
      </c>
      <c r="BE88" s="484">
        <f t="shared" si="54"/>
        <v>2.5759310557094486E-4</v>
      </c>
      <c r="BF88" s="483">
        <f t="shared" si="48"/>
        <v>0.7806925769159736</v>
      </c>
    </row>
    <row r="89" spans="3:59" ht="15.75" thickBot="1">
      <c r="C89" s="488" t="s">
        <v>451</v>
      </c>
      <c r="D89" s="488" t="s">
        <v>650</v>
      </c>
      <c r="E89" s="487">
        <v>11</v>
      </c>
      <c r="F89" s="9">
        <v>1</v>
      </c>
      <c r="G89" s="9">
        <v>0</v>
      </c>
      <c r="H89" s="10">
        <f t="shared" si="49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0"/>
        <v>1.4666666666666666</v>
      </c>
      <c r="M89" s="487">
        <v>3</v>
      </c>
      <c r="N89" s="51">
        <f t="shared" si="40"/>
        <v>0.34990925405431861</v>
      </c>
      <c r="O89" s="487">
        <v>1</v>
      </c>
      <c r="P89" s="490">
        <f t="shared" si="41"/>
        <v>0.34990925405431861</v>
      </c>
      <c r="Q89" s="9" t="s">
        <v>937</v>
      </c>
      <c r="R89" s="51">
        <v>20</v>
      </c>
      <c r="S89" s="523">
        <v>532.17999999999995</v>
      </c>
      <c r="T89" s="490">
        <f t="shared" si="42"/>
        <v>1</v>
      </c>
      <c r="U89" s="51">
        <f t="shared" si="43"/>
        <v>5.4053370267774688E-3</v>
      </c>
      <c r="V89" s="490">
        <f t="shared" si="51"/>
        <v>2.9801840847183731</v>
      </c>
      <c r="W89" s="489" t="s">
        <v>95</v>
      </c>
      <c r="X89" s="1"/>
      <c r="Y89" s="488" t="s">
        <v>451</v>
      </c>
      <c r="Z89" s="488" t="s">
        <v>650</v>
      </c>
      <c r="AA89" s="487">
        <v>11</v>
      </c>
      <c r="AB89" s="486">
        <f t="shared" si="44"/>
        <v>0.9</v>
      </c>
      <c r="AC89" s="485">
        <f t="shared" si="45"/>
        <v>3</v>
      </c>
      <c r="AD89" s="12">
        <v>220</v>
      </c>
      <c r="AE89" s="10">
        <f t="shared" si="46"/>
        <v>0.34990925405431861</v>
      </c>
      <c r="AF89" s="9" t="str">
        <f t="shared" si="47"/>
        <v>Cable de Cobre Encauchetado 12 AWG</v>
      </c>
      <c r="AG89" s="42">
        <v>5.32</v>
      </c>
      <c r="AH89" s="484">
        <f t="shared" si="53"/>
        <v>5.3737373737373728E-5</v>
      </c>
      <c r="AI89" s="484">
        <f t="shared" si="53"/>
        <v>5.3737373737373728E-5</v>
      </c>
      <c r="AJ89" s="484">
        <f t="shared" si="53"/>
        <v>5.3737373737373728E-5</v>
      </c>
      <c r="AK89" s="484">
        <f t="shared" si="53"/>
        <v>5.3737373737373728E-5</v>
      </c>
      <c r="AL89" s="484">
        <f t="shared" si="53"/>
        <v>5.3737373737373728E-5</v>
      </c>
      <c r="AM89" s="484">
        <f t="shared" si="53"/>
        <v>5.3737373737373728E-5</v>
      </c>
      <c r="AN89" s="484">
        <f t="shared" si="53"/>
        <v>5.3737373737373728E-5</v>
      </c>
      <c r="AO89" s="484">
        <f t="shared" si="53"/>
        <v>5.3737373737373728E-5</v>
      </c>
      <c r="AP89" s="484">
        <f t="shared" si="53"/>
        <v>2.4848161616161622E-3</v>
      </c>
      <c r="AQ89" s="484">
        <f t="shared" si="53"/>
        <v>1.2415482828282825E-2</v>
      </c>
      <c r="AR89" s="484">
        <f t="shared" si="54"/>
        <v>1.7799967676767676E-2</v>
      </c>
      <c r="AS89" s="484">
        <f t="shared" si="54"/>
        <v>1.8590981818181813E-2</v>
      </c>
      <c r="AT89" s="484">
        <f t="shared" si="54"/>
        <v>1.1142981818181814E-2</v>
      </c>
      <c r="AU89" s="484">
        <f t="shared" si="54"/>
        <v>3.6133010101010092E-3</v>
      </c>
      <c r="AV89" s="484">
        <f t="shared" si="54"/>
        <v>1.0532525252525248E-2</v>
      </c>
      <c r="AW89" s="484">
        <f t="shared" si="54"/>
        <v>1.939919191919191E-2</v>
      </c>
      <c r="AX89" s="484">
        <f t="shared" si="54"/>
        <v>2.149494949494949E-2</v>
      </c>
      <c r="AY89" s="484">
        <f t="shared" si="54"/>
        <v>2.0643749494949491E-2</v>
      </c>
      <c r="AZ89" s="484">
        <f t="shared" si="54"/>
        <v>1.5530101010101006E-2</v>
      </c>
      <c r="BA89" s="484">
        <f t="shared" si="54"/>
        <v>7.9982707070707041E-3</v>
      </c>
      <c r="BB89" s="484">
        <f t="shared" si="54"/>
        <v>5.5027070707070705E-4</v>
      </c>
      <c r="BC89" s="484">
        <f t="shared" si="54"/>
        <v>1.0532525252525254E-4</v>
      </c>
      <c r="BD89" s="484">
        <f t="shared" si="54"/>
        <v>7.7381818181818151E-5</v>
      </c>
      <c r="BE89" s="484">
        <f t="shared" si="54"/>
        <v>5.3737373737373728E-5</v>
      </c>
      <c r="BF89" s="483">
        <f t="shared" si="48"/>
        <v>0.16286293333333327</v>
      </c>
    </row>
    <row r="90" spans="3:59" ht="15.75" thickBot="1">
      <c r="C90" s="488" t="s">
        <v>451</v>
      </c>
      <c r="D90" s="488" t="s">
        <v>449</v>
      </c>
      <c r="E90" s="487">
        <v>20</v>
      </c>
      <c r="F90" s="9">
        <v>6</v>
      </c>
      <c r="G90" s="9">
        <v>0</v>
      </c>
      <c r="H90" s="10">
        <f t="shared" si="49"/>
        <v>0.72</v>
      </c>
      <c r="I90" s="12">
        <v>380</v>
      </c>
      <c r="J90" s="51">
        <v>0.9</v>
      </c>
      <c r="K90" s="490">
        <f t="shared" si="52"/>
        <v>0.79999999999999993</v>
      </c>
      <c r="L90" s="490">
        <f t="shared" si="50"/>
        <v>15.999999999999998</v>
      </c>
      <c r="M90" s="487">
        <v>3</v>
      </c>
      <c r="N90" s="51">
        <f t="shared" si="40"/>
        <v>1.2154742509255276</v>
      </c>
      <c r="O90" s="487">
        <v>1</v>
      </c>
      <c r="P90" s="490">
        <f t="shared" si="41"/>
        <v>1.2154742509255276</v>
      </c>
      <c r="Q90" s="9" t="s">
        <v>373</v>
      </c>
      <c r="R90" s="51">
        <v>90</v>
      </c>
      <c r="S90" s="51">
        <v>90.91</v>
      </c>
      <c r="T90" s="490">
        <f t="shared" si="42"/>
        <v>1</v>
      </c>
      <c r="U90" s="51">
        <f t="shared" si="43"/>
        <v>1.0073130193905815E-2</v>
      </c>
      <c r="V90" s="490">
        <f t="shared" si="51"/>
        <v>2.9902572149122788</v>
      </c>
      <c r="W90" s="489" t="s">
        <v>95</v>
      </c>
      <c r="X90" s="1"/>
      <c r="Y90" s="488" t="s">
        <v>451</v>
      </c>
      <c r="Z90" s="488" t="s">
        <v>449</v>
      </c>
      <c r="AA90" s="487">
        <v>20</v>
      </c>
      <c r="AB90" s="486">
        <f t="shared" si="44"/>
        <v>0.9</v>
      </c>
      <c r="AC90" s="485">
        <f t="shared" si="45"/>
        <v>3</v>
      </c>
      <c r="AD90" s="12">
        <v>380</v>
      </c>
      <c r="AE90" s="10">
        <f t="shared" si="46"/>
        <v>1.2154742509255276</v>
      </c>
      <c r="AF90" s="9" t="str">
        <f t="shared" si="47"/>
        <v>AL No 2 THHN SERIE 8000</v>
      </c>
      <c r="AG90" s="9">
        <v>0.85399999999999998</v>
      </c>
      <c r="AH90" s="484">
        <f t="shared" ref="AH90:AQ101" si="55">$AC90*($AE90*AH$9)^2*$AG90*$AA90/1000</f>
        <v>1.8925207756232676E-4</v>
      </c>
      <c r="AI90" s="484">
        <f t="shared" si="55"/>
        <v>1.8925207756232676E-4</v>
      </c>
      <c r="AJ90" s="484">
        <f t="shared" si="55"/>
        <v>1.8925207756232676E-4</v>
      </c>
      <c r="AK90" s="484">
        <f t="shared" si="55"/>
        <v>1.8925207756232676E-4</v>
      </c>
      <c r="AL90" s="484">
        <f t="shared" si="55"/>
        <v>1.8925207756232676E-4</v>
      </c>
      <c r="AM90" s="484">
        <f t="shared" si="55"/>
        <v>1.8925207756232676E-4</v>
      </c>
      <c r="AN90" s="484">
        <f t="shared" si="55"/>
        <v>1.8925207756232676E-4</v>
      </c>
      <c r="AO90" s="484">
        <f t="shared" si="55"/>
        <v>1.8925207756232676E-4</v>
      </c>
      <c r="AP90" s="484">
        <f t="shared" si="55"/>
        <v>8.7510160664819939E-3</v>
      </c>
      <c r="AQ90" s="484">
        <f t="shared" si="55"/>
        <v>4.3724799999999973E-2</v>
      </c>
      <c r="AR90" s="484">
        <f t="shared" ref="AR90:BE101" si="56">$AC90*($AE90*AR$9)^2*$AG90*$AA90/1000</f>
        <v>6.2687858171745131E-2</v>
      </c>
      <c r="AS90" s="484">
        <f t="shared" si="56"/>
        <v>6.5473648753462579E-2</v>
      </c>
      <c r="AT90" s="484">
        <f t="shared" si="56"/>
        <v>3.9243310803324077E-2</v>
      </c>
      <c r="AU90" s="484">
        <f t="shared" si="56"/>
        <v>1.272530969529085E-2</v>
      </c>
      <c r="AV90" s="484">
        <f t="shared" si="56"/>
        <v>3.7093407202216051E-2</v>
      </c>
      <c r="AW90" s="484">
        <f t="shared" si="56"/>
        <v>6.8319999999999964E-2</v>
      </c>
      <c r="AX90" s="484">
        <f t="shared" si="56"/>
        <v>7.5700831024930706E-2</v>
      </c>
      <c r="AY90" s="484">
        <f t="shared" si="56"/>
        <v>7.2703078116343453E-2</v>
      </c>
      <c r="AZ90" s="484">
        <f t="shared" si="56"/>
        <v>5.4693850415512425E-2</v>
      </c>
      <c r="BA90" s="484">
        <f t="shared" si="56"/>
        <v>2.8168279224376716E-2</v>
      </c>
      <c r="BB90" s="484">
        <f t="shared" si="56"/>
        <v>1.9379412742382262E-3</v>
      </c>
      <c r="BC90" s="484">
        <f t="shared" si="56"/>
        <v>3.7093407202216049E-4</v>
      </c>
      <c r="BD90" s="484">
        <f t="shared" si="56"/>
        <v>2.7252299168975053E-4</v>
      </c>
      <c r="BE90" s="484">
        <f t="shared" si="56"/>
        <v>1.8925207756232676E-4</v>
      </c>
      <c r="BF90" s="483">
        <f t="shared" si="48"/>
        <v>0.57357005650969495</v>
      </c>
    </row>
    <row r="91" spans="3:59" ht="15.75" thickBot="1">
      <c r="C91" s="488" t="s">
        <v>449</v>
      </c>
      <c r="D91" s="488" t="s">
        <v>649</v>
      </c>
      <c r="E91" s="487">
        <v>11</v>
      </c>
      <c r="F91" s="9">
        <v>1</v>
      </c>
      <c r="G91" s="9">
        <v>0</v>
      </c>
      <c r="H91" s="10">
        <f t="shared" si="49"/>
        <v>0.12</v>
      </c>
      <c r="I91" s="12">
        <v>220</v>
      </c>
      <c r="J91" s="51">
        <v>0.9</v>
      </c>
      <c r="K91" s="490">
        <f t="shared" si="52"/>
        <v>0.13333333333333333</v>
      </c>
      <c r="L91" s="490">
        <f t="shared" si="50"/>
        <v>1.4666666666666666</v>
      </c>
      <c r="M91" s="487">
        <v>3</v>
      </c>
      <c r="N91" s="51">
        <f t="shared" si="40"/>
        <v>0.34990925405431861</v>
      </c>
      <c r="O91" s="487">
        <v>1</v>
      </c>
      <c r="P91" s="490">
        <f t="shared" si="41"/>
        <v>0.34990925405431861</v>
      </c>
      <c r="Q91" s="9" t="s">
        <v>937</v>
      </c>
      <c r="R91" s="51">
        <v>20</v>
      </c>
      <c r="S91" s="523">
        <v>532.17999999999995</v>
      </c>
      <c r="T91" s="490">
        <f t="shared" si="42"/>
        <v>1</v>
      </c>
      <c r="U91" s="51">
        <f t="shared" si="43"/>
        <v>5.4053370267774688E-3</v>
      </c>
      <c r="V91" s="490">
        <f t="shared" si="51"/>
        <v>2.9956625519390561</v>
      </c>
      <c r="W91" s="489" t="s">
        <v>95</v>
      </c>
      <c r="X91" s="1"/>
      <c r="Y91" s="488" t="s">
        <v>449</v>
      </c>
      <c r="Z91" s="488" t="s">
        <v>649</v>
      </c>
      <c r="AA91" s="487">
        <v>11</v>
      </c>
      <c r="AB91" s="486">
        <f t="shared" si="44"/>
        <v>0.9</v>
      </c>
      <c r="AC91" s="485">
        <f t="shared" si="45"/>
        <v>3</v>
      </c>
      <c r="AD91" s="12">
        <v>220</v>
      </c>
      <c r="AE91" s="10">
        <f t="shared" si="46"/>
        <v>0.34990925405431861</v>
      </c>
      <c r="AF91" s="9" t="str">
        <f t="shared" si="47"/>
        <v>Cable de Cobre Encauchetado 12 AWG</v>
      </c>
      <c r="AG91" s="42">
        <v>5.32</v>
      </c>
      <c r="AH91" s="484">
        <f t="shared" si="55"/>
        <v>5.3737373737373728E-5</v>
      </c>
      <c r="AI91" s="484">
        <f t="shared" si="55"/>
        <v>5.3737373737373728E-5</v>
      </c>
      <c r="AJ91" s="484">
        <f t="shared" si="55"/>
        <v>5.3737373737373728E-5</v>
      </c>
      <c r="AK91" s="484">
        <f t="shared" si="55"/>
        <v>5.3737373737373728E-5</v>
      </c>
      <c r="AL91" s="484">
        <f t="shared" si="55"/>
        <v>5.3737373737373728E-5</v>
      </c>
      <c r="AM91" s="484">
        <f t="shared" si="55"/>
        <v>5.3737373737373728E-5</v>
      </c>
      <c r="AN91" s="484">
        <f t="shared" si="55"/>
        <v>5.3737373737373728E-5</v>
      </c>
      <c r="AO91" s="484">
        <f t="shared" si="55"/>
        <v>5.3737373737373728E-5</v>
      </c>
      <c r="AP91" s="484">
        <f t="shared" si="55"/>
        <v>2.4848161616161622E-3</v>
      </c>
      <c r="AQ91" s="484">
        <f t="shared" si="55"/>
        <v>1.2415482828282825E-2</v>
      </c>
      <c r="AR91" s="484">
        <f t="shared" si="56"/>
        <v>1.7799967676767676E-2</v>
      </c>
      <c r="AS91" s="484">
        <f t="shared" si="56"/>
        <v>1.8590981818181813E-2</v>
      </c>
      <c r="AT91" s="484">
        <f t="shared" si="56"/>
        <v>1.1142981818181814E-2</v>
      </c>
      <c r="AU91" s="484">
        <f t="shared" si="56"/>
        <v>3.6133010101010092E-3</v>
      </c>
      <c r="AV91" s="484">
        <f t="shared" si="56"/>
        <v>1.0532525252525248E-2</v>
      </c>
      <c r="AW91" s="484">
        <f t="shared" si="56"/>
        <v>1.939919191919191E-2</v>
      </c>
      <c r="AX91" s="484">
        <f t="shared" si="56"/>
        <v>2.149494949494949E-2</v>
      </c>
      <c r="AY91" s="484">
        <f t="shared" si="56"/>
        <v>2.0643749494949491E-2</v>
      </c>
      <c r="AZ91" s="484">
        <f t="shared" si="56"/>
        <v>1.5530101010101006E-2</v>
      </c>
      <c r="BA91" s="484">
        <f t="shared" si="56"/>
        <v>7.9982707070707041E-3</v>
      </c>
      <c r="BB91" s="484">
        <f t="shared" si="56"/>
        <v>5.5027070707070705E-4</v>
      </c>
      <c r="BC91" s="484">
        <f t="shared" si="56"/>
        <v>1.0532525252525254E-4</v>
      </c>
      <c r="BD91" s="484">
        <f t="shared" si="56"/>
        <v>7.7381818181818151E-5</v>
      </c>
      <c r="BE91" s="484">
        <f t="shared" si="56"/>
        <v>5.3737373737373728E-5</v>
      </c>
      <c r="BF91" s="483">
        <f t="shared" si="48"/>
        <v>0.16286293333333327</v>
      </c>
    </row>
    <row r="92" spans="3:59" ht="15.75" thickBot="1">
      <c r="C92" s="488" t="s">
        <v>449</v>
      </c>
      <c r="D92" s="488" t="s">
        <v>447</v>
      </c>
      <c r="E92" s="487">
        <v>20</v>
      </c>
      <c r="F92" s="9">
        <v>5</v>
      </c>
      <c r="G92" s="9">
        <v>0</v>
      </c>
      <c r="H92" s="10">
        <f t="shared" si="49"/>
        <v>0.6</v>
      </c>
      <c r="I92" s="12">
        <v>380</v>
      </c>
      <c r="J92" s="51">
        <v>0.9</v>
      </c>
      <c r="K92" s="490">
        <f t="shared" si="52"/>
        <v>0.66666666666666663</v>
      </c>
      <c r="L92" s="490">
        <f t="shared" si="50"/>
        <v>13.333333333333332</v>
      </c>
      <c r="M92" s="487">
        <v>3</v>
      </c>
      <c r="N92" s="51">
        <f t="shared" si="40"/>
        <v>1.0128952091046064</v>
      </c>
      <c r="O92" s="487">
        <v>1</v>
      </c>
      <c r="P92" s="490">
        <f t="shared" si="41"/>
        <v>1.0128952091046064</v>
      </c>
      <c r="Q92" s="9" t="s">
        <v>373</v>
      </c>
      <c r="R92" s="51">
        <v>90</v>
      </c>
      <c r="S92" s="51">
        <v>90.91</v>
      </c>
      <c r="T92" s="490">
        <f t="shared" si="42"/>
        <v>1</v>
      </c>
      <c r="U92" s="51">
        <f t="shared" si="43"/>
        <v>8.39427516158818E-3</v>
      </c>
      <c r="V92" s="490">
        <f t="shared" si="51"/>
        <v>3.0040568271006443</v>
      </c>
      <c r="W92" s="489" t="s">
        <v>95</v>
      </c>
      <c r="X92" s="1"/>
      <c r="Y92" s="488" t="s">
        <v>449</v>
      </c>
      <c r="Z92" s="488" t="s">
        <v>447</v>
      </c>
      <c r="AA92" s="487">
        <v>20</v>
      </c>
      <c r="AB92" s="486">
        <f t="shared" si="44"/>
        <v>0.9</v>
      </c>
      <c r="AC92" s="485">
        <f t="shared" si="45"/>
        <v>3</v>
      </c>
      <c r="AD92" s="12">
        <v>380</v>
      </c>
      <c r="AE92" s="10">
        <f t="shared" si="46"/>
        <v>1.0128952091046064</v>
      </c>
      <c r="AF92" s="9" t="str">
        <f t="shared" si="47"/>
        <v>AL No 2 THHN SERIE 8000</v>
      </c>
      <c r="AG92" s="9">
        <v>0.85399999999999998</v>
      </c>
      <c r="AH92" s="484">
        <f t="shared" si="55"/>
        <v>1.3142505386272695E-4</v>
      </c>
      <c r="AI92" s="484">
        <f t="shared" si="55"/>
        <v>1.3142505386272695E-4</v>
      </c>
      <c r="AJ92" s="484">
        <f t="shared" si="55"/>
        <v>1.3142505386272695E-4</v>
      </c>
      <c r="AK92" s="484">
        <f t="shared" si="55"/>
        <v>1.3142505386272695E-4</v>
      </c>
      <c r="AL92" s="484">
        <f t="shared" si="55"/>
        <v>1.3142505386272695E-4</v>
      </c>
      <c r="AM92" s="484">
        <f t="shared" si="55"/>
        <v>1.3142505386272695E-4</v>
      </c>
      <c r="AN92" s="484">
        <f t="shared" si="55"/>
        <v>1.3142505386272695E-4</v>
      </c>
      <c r="AO92" s="484">
        <f t="shared" si="55"/>
        <v>1.3142505386272695E-4</v>
      </c>
      <c r="AP92" s="484">
        <f t="shared" si="55"/>
        <v>6.0770944906124932E-3</v>
      </c>
      <c r="AQ92" s="484">
        <f t="shared" si="55"/>
        <v>3.036444444444443E-2</v>
      </c>
      <c r="AR92" s="484">
        <f t="shared" si="56"/>
        <v>4.3533234841489667E-2</v>
      </c>
      <c r="AS92" s="484">
        <f t="shared" si="56"/>
        <v>4.5467811634349015E-2</v>
      </c>
      <c r="AT92" s="484">
        <f t="shared" si="56"/>
        <v>2.725229916897506E-2</v>
      </c>
      <c r="AU92" s="484">
        <f t="shared" si="56"/>
        <v>8.8370206217297589E-3</v>
      </c>
      <c r="AV92" s="484">
        <f t="shared" si="56"/>
        <v>2.5759310557094472E-2</v>
      </c>
      <c r="AW92" s="484">
        <f t="shared" si="56"/>
        <v>4.7444444444444414E-2</v>
      </c>
      <c r="AX92" s="484">
        <f t="shared" si="56"/>
        <v>5.257002154509078E-2</v>
      </c>
      <c r="AY92" s="484">
        <f t="shared" si="56"/>
        <v>5.0488248691905178E-2</v>
      </c>
      <c r="AZ92" s="484">
        <f t="shared" si="56"/>
        <v>3.7981840566328084E-2</v>
      </c>
      <c r="BA92" s="484">
        <f t="shared" si="56"/>
        <v>1.9561305016928272E-2</v>
      </c>
      <c r="BB92" s="484">
        <f t="shared" si="56"/>
        <v>1.3457925515543239E-3</v>
      </c>
      <c r="BC92" s="484">
        <f t="shared" si="56"/>
        <v>2.5759310557094486E-4</v>
      </c>
      <c r="BD92" s="484">
        <f t="shared" si="56"/>
        <v>1.8925207756232673E-4</v>
      </c>
      <c r="BE92" s="484">
        <f t="shared" si="56"/>
        <v>1.3142505386272695E-4</v>
      </c>
      <c r="BF92" s="483">
        <f t="shared" si="48"/>
        <v>0.39831253924284366</v>
      </c>
    </row>
    <row r="93" spans="3:59" ht="15.75" thickBot="1">
      <c r="C93" s="488" t="s">
        <v>447</v>
      </c>
      <c r="D93" s="488" t="s">
        <v>648</v>
      </c>
      <c r="E93" s="487">
        <v>11</v>
      </c>
      <c r="F93" s="9">
        <v>1</v>
      </c>
      <c r="G93" s="9">
        <v>0</v>
      </c>
      <c r="H93" s="10">
        <f t="shared" si="49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0"/>
        <v>1.4666666666666666</v>
      </c>
      <c r="M93" s="487">
        <v>3</v>
      </c>
      <c r="N93" s="51">
        <f t="shared" si="40"/>
        <v>0.34990925405431861</v>
      </c>
      <c r="O93" s="487">
        <v>1</v>
      </c>
      <c r="P93" s="490">
        <f t="shared" si="41"/>
        <v>0.34990925405431861</v>
      </c>
      <c r="Q93" s="9" t="s">
        <v>937</v>
      </c>
      <c r="R93" s="51">
        <v>20</v>
      </c>
      <c r="S93" s="523">
        <v>532.17999999999995</v>
      </c>
      <c r="T93" s="490">
        <f t="shared" si="42"/>
        <v>1</v>
      </c>
      <c r="U93" s="51">
        <f t="shared" si="43"/>
        <v>5.4053370267774688E-3</v>
      </c>
      <c r="V93" s="490">
        <f t="shared" si="51"/>
        <v>3.0094621641274215</v>
      </c>
      <c r="W93" s="489" t="s">
        <v>95</v>
      </c>
      <c r="X93" s="1"/>
      <c r="Y93" s="488" t="s">
        <v>447</v>
      </c>
      <c r="Z93" s="488" t="s">
        <v>648</v>
      </c>
      <c r="AA93" s="487">
        <v>11</v>
      </c>
      <c r="AB93" s="486">
        <f t="shared" si="44"/>
        <v>0.9</v>
      </c>
      <c r="AC93" s="485">
        <f t="shared" si="45"/>
        <v>3</v>
      </c>
      <c r="AD93" s="12">
        <v>220</v>
      </c>
      <c r="AE93" s="10">
        <f t="shared" si="46"/>
        <v>0.34990925405431861</v>
      </c>
      <c r="AF93" s="9" t="str">
        <f t="shared" si="47"/>
        <v>Cable de Cobre Encauchetado 12 AWG</v>
      </c>
      <c r="AG93" s="42">
        <v>5.32</v>
      </c>
      <c r="AH93" s="484">
        <f t="shared" si="55"/>
        <v>5.3737373737373728E-5</v>
      </c>
      <c r="AI93" s="484">
        <f t="shared" si="55"/>
        <v>5.3737373737373728E-5</v>
      </c>
      <c r="AJ93" s="484">
        <f t="shared" si="55"/>
        <v>5.3737373737373728E-5</v>
      </c>
      <c r="AK93" s="484">
        <f t="shared" si="55"/>
        <v>5.3737373737373728E-5</v>
      </c>
      <c r="AL93" s="484">
        <f t="shared" si="55"/>
        <v>5.3737373737373728E-5</v>
      </c>
      <c r="AM93" s="484">
        <f t="shared" si="55"/>
        <v>5.3737373737373728E-5</v>
      </c>
      <c r="AN93" s="484">
        <f t="shared" si="55"/>
        <v>5.3737373737373728E-5</v>
      </c>
      <c r="AO93" s="484">
        <f t="shared" si="55"/>
        <v>5.3737373737373728E-5</v>
      </c>
      <c r="AP93" s="484">
        <f t="shared" si="55"/>
        <v>2.4848161616161622E-3</v>
      </c>
      <c r="AQ93" s="484">
        <f t="shared" si="55"/>
        <v>1.2415482828282825E-2</v>
      </c>
      <c r="AR93" s="484">
        <f t="shared" si="56"/>
        <v>1.7799967676767676E-2</v>
      </c>
      <c r="AS93" s="484">
        <f t="shared" si="56"/>
        <v>1.8590981818181813E-2</v>
      </c>
      <c r="AT93" s="484">
        <f t="shared" si="56"/>
        <v>1.1142981818181814E-2</v>
      </c>
      <c r="AU93" s="484">
        <f t="shared" si="56"/>
        <v>3.6133010101010092E-3</v>
      </c>
      <c r="AV93" s="484">
        <f t="shared" si="56"/>
        <v>1.0532525252525248E-2</v>
      </c>
      <c r="AW93" s="484">
        <f t="shared" si="56"/>
        <v>1.939919191919191E-2</v>
      </c>
      <c r="AX93" s="484">
        <f t="shared" si="56"/>
        <v>2.149494949494949E-2</v>
      </c>
      <c r="AY93" s="484">
        <f t="shared" si="56"/>
        <v>2.0643749494949491E-2</v>
      </c>
      <c r="AZ93" s="484">
        <f t="shared" si="56"/>
        <v>1.5530101010101006E-2</v>
      </c>
      <c r="BA93" s="484">
        <f t="shared" si="56"/>
        <v>7.9982707070707041E-3</v>
      </c>
      <c r="BB93" s="484">
        <f t="shared" si="56"/>
        <v>5.5027070707070705E-4</v>
      </c>
      <c r="BC93" s="484">
        <f t="shared" si="56"/>
        <v>1.0532525252525254E-4</v>
      </c>
      <c r="BD93" s="484">
        <f t="shared" si="56"/>
        <v>7.7381818181818151E-5</v>
      </c>
      <c r="BE93" s="484">
        <f t="shared" si="56"/>
        <v>5.3737373737373728E-5</v>
      </c>
      <c r="BF93" s="483">
        <f t="shared" si="48"/>
        <v>0.16286293333333327</v>
      </c>
    </row>
    <row r="94" spans="3:59" ht="15.75" thickBot="1">
      <c r="C94" s="488" t="s">
        <v>447</v>
      </c>
      <c r="D94" s="488" t="s">
        <v>445</v>
      </c>
      <c r="E94" s="487">
        <v>20</v>
      </c>
      <c r="F94" s="9">
        <v>4</v>
      </c>
      <c r="G94" s="9">
        <v>0</v>
      </c>
      <c r="H94" s="10">
        <f t="shared" si="49"/>
        <v>0.48</v>
      </c>
      <c r="I94" s="12">
        <v>380</v>
      </c>
      <c r="J94" s="51">
        <v>0.9</v>
      </c>
      <c r="K94" s="490">
        <f t="shared" si="52"/>
        <v>0.53333333333333333</v>
      </c>
      <c r="L94" s="490">
        <f t="shared" si="50"/>
        <v>10.666666666666666</v>
      </c>
      <c r="M94" s="487">
        <v>3</v>
      </c>
      <c r="N94" s="51">
        <f t="shared" si="40"/>
        <v>0.81031616728368527</v>
      </c>
      <c r="O94" s="487">
        <v>1</v>
      </c>
      <c r="P94" s="490">
        <f t="shared" si="41"/>
        <v>0.81031616728368527</v>
      </c>
      <c r="Q94" s="9" t="s">
        <v>373</v>
      </c>
      <c r="R94" s="51">
        <v>90</v>
      </c>
      <c r="S94" s="51">
        <v>90.91</v>
      </c>
      <c r="T94" s="490">
        <f t="shared" si="42"/>
        <v>1</v>
      </c>
      <c r="U94" s="51">
        <f t="shared" si="43"/>
        <v>6.7154201292705445E-3</v>
      </c>
      <c r="V94" s="490">
        <f t="shared" si="51"/>
        <v>3.0161775842566922</v>
      </c>
      <c r="W94" s="489" t="s">
        <v>95</v>
      </c>
      <c r="X94" s="1"/>
      <c r="Y94" s="488" t="s">
        <v>447</v>
      </c>
      <c r="Z94" s="488" t="s">
        <v>445</v>
      </c>
      <c r="AA94" s="487">
        <v>20</v>
      </c>
      <c r="AB94" s="486">
        <f t="shared" si="44"/>
        <v>0.9</v>
      </c>
      <c r="AC94" s="485">
        <f t="shared" si="45"/>
        <v>3</v>
      </c>
      <c r="AD94" s="12">
        <v>380</v>
      </c>
      <c r="AE94" s="10">
        <f t="shared" si="46"/>
        <v>0.81031616728368527</v>
      </c>
      <c r="AF94" s="9" t="str">
        <f t="shared" si="47"/>
        <v>AL No 2 THHN SERIE 8000</v>
      </c>
      <c r="AG94" s="9">
        <v>0.85399999999999998</v>
      </c>
      <c r="AH94" s="484">
        <f t="shared" si="55"/>
        <v>8.4112034472145282E-5</v>
      </c>
      <c r="AI94" s="484">
        <f t="shared" si="55"/>
        <v>8.4112034472145282E-5</v>
      </c>
      <c r="AJ94" s="484">
        <f t="shared" si="55"/>
        <v>8.4112034472145282E-5</v>
      </c>
      <c r="AK94" s="484">
        <f t="shared" si="55"/>
        <v>8.4112034472145282E-5</v>
      </c>
      <c r="AL94" s="484">
        <f t="shared" si="55"/>
        <v>8.4112034472145282E-5</v>
      </c>
      <c r="AM94" s="484">
        <f t="shared" si="55"/>
        <v>8.4112034472145282E-5</v>
      </c>
      <c r="AN94" s="484">
        <f t="shared" si="55"/>
        <v>8.4112034472145282E-5</v>
      </c>
      <c r="AO94" s="484">
        <f t="shared" si="55"/>
        <v>8.4112034472145282E-5</v>
      </c>
      <c r="AP94" s="484">
        <f t="shared" si="55"/>
        <v>3.8893404739919982E-3</v>
      </c>
      <c r="AQ94" s="484">
        <f t="shared" si="55"/>
        <v>1.9433244444444445E-2</v>
      </c>
      <c r="AR94" s="484">
        <f t="shared" si="56"/>
        <v>2.7861270298553401E-2</v>
      </c>
      <c r="AS94" s="484">
        <f t="shared" si="56"/>
        <v>2.909939944598338E-2</v>
      </c>
      <c r="AT94" s="484">
        <f t="shared" si="56"/>
        <v>1.7441471468144041E-2</v>
      </c>
      <c r="AU94" s="484">
        <f t="shared" si="56"/>
        <v>5.6556931979070465E-3</v>
      </c>
      <c r="AV94" s="484">
        <f t="shared" si="56"/>
        <v>1.6485958756540475E-2</v>
      </c>
      <c r="AW94" s="484">
        <f t="shared" si="56"/>
        <v>3.0364444444444433E-2</v>
      </c>
      <c r="AX94" s="484">
        <f t="shared" si="56"/>
        <v>3.3644813788858113E-2</v>
      </c>
      <c r="AY94" s="484">
        <f t="shared" si="56"/>
        <v>3.2312479162819333E-2</v>
      </c>
      <c r="AZ94" s="484">
        <f t="shared" si="56"/>
        <v>2.430837796244998E-2</v>
      </c>
      <c r="BA94" s="484">
        <f t="shared" si="56"/>
        <v>1.25192352108341E-2</v>
      </c>
      <c r="BB94" s="484">
        <f t="shared" si="56"/>
        <v>8.6130723299476775E-4</v>
      </c>
      <c r="BC94" s="484">
        <f t="shared" si="56"/>
        <v>1.6485958756540478E-4</v>
      </c>
      <c r="BD94" s="484">
        <f t="shared" si="56"/>
        <v>1.2112132963988916E-4</v>
      </c>
      <c r="BE94" s="484">
        <f t="shared" si="56"/>
        <v>8.4112034472145282E-5</v>
      </c>
      <c r="BF94" s="483">
        <f t="shared" si="48"/>
        <v>0.25492002511542011</v>
      </c>
    </row>
    <row r="95" spans="3:59" ht="15.75" thickBot="1">
      <c r="C95" s="488" t="s">
        <v>445</v>
      </c>
      <c r="D95" s="488" t="s">
        <v>647</v>
      </c>
      <c r="E95" s="487">
        <v>11</v>
      </c>
      <c r="F95" s="426">
        <v>1</v>
      </c>
      <c r="G95" s="426">
        <v>0</v>
      </c>
      <c r="H95" s="13">
        <f t="shared" si="49"/>
        <v>0.12</v>
      </c>
      <c r="I95" s="492">
        <v>220</v>
      </c>
      <c r="J95" s="490">
        <v>0.9</v>
      </c>
      <c r="K95" s="490">
        <f t="shared" si="52"/>
        <v>0.13333333333333333</v>
      </c>
      <c r="L95" s="490">
        <f t="shared" si="50"/>
        <v>1.4666666666666666</v>
      </c>
      <c r="M95" s="487">
        <v>3</v>
      </c>
      <c r="N95" s="490">
        <f t="shared" si="40"/>
        <v>0.34990925405431861</v>
      </c>
      <c r="O95" s="487">
        <v>1</v>
      </c>
      <c r="P95" s="490">
        <f t="shared" si="41"/>
        <v>0.34990925405431861</v>
      </c>
      <c r="Q95" s="9" t="s">
        <v>937</v>
      </c>
      <c r="R95" s="51">
        <v>20</v>
      </c>
      <c r="S95" s="523">
        <v>532.17999999999995</v>
      </c>
      <c r="T95" s="490">
        <f t="shared" si="42"/>
        <v>1</v>
      </c>
      <c r="U95" s="490">
        <f t="shared" si="43"/>
        <v>5.4053370267774688E-3</v>
      </c>
      <c r="V95" s="490">
        <f t="shared" si="51"/>
        <v>3.0215829212834695</v>
      </c>
      <c r="W95" s="489" t="s">
        <v>95</v>
      </c>
      <c r="X95" s="496"/>
      <c r="Y95" s="488" t="s">
        <v>445</v>
      </c>
      <c r="Z95" s="488" t="s">
        <v>647</v>
      </c>
      <c r="AA95" s="487">
        <v>11</v>
      </c>
      <c r="AB95" s="495">
        <f t="shared" si="44"/>
        <v>0.9</v>
      </c>
      <c r="AC95" s="491">
        <f t="shared" si="45"/>
        <v>3</v>
      </c>
      <c r="AD95" s="492">
        <v>220</v>
      </c>
      <c r="AE95" s="13">
        <f t="shared" si="46"/>
        <v>0.34990925405431861</v>
      </c>
      <c r="AF95" s="426" t="str">
        <f t="shared" si="47"/>
        <v>Cable de Cobre Encauchetado 12 AWG</v>
      </c>
      <c r="AG95" s="42">
        <v>5.32</v>
      </c>
      <c r="AH95" s="484">
        <f t="shared" si="55"/>
        <v>5.3737373737373728E-5</v>
      </c>
      <c r="AI95" s="484">
        <f t="shared" si="55"/>
        <v>5.3737373737373728E-5</v>
      </c>
      <c r="AJ95" s="484">
        <f t="shared" si="55"/>
        <v>5.3737373737373728E-5</v>
      </c>
      <c r="AK95" s="484">
        <f t="shared" si="55"/>
        <v>5.3737373737373728E-5</v>
      </c>
      <c r="AL95" s="484">
        <f t="shared" si="55"/>
        <v>5.3737373737373728E-5</v>
      </c>
      <c r="AM95" s="484">
        <f t="shared" si="55"/>
        <v>5.3737373737373728E-5</v>
      </c>
      <c r="AN95" s="484">
        <f t="shared" si="55"/>
        <v>5.3737373737373728E-5</v>
      </c>
      <c r="AO95" s="484">
        <f t="shared" si="55"/>
        <v>5.3737373737373728E-5</v>
      </c>
      <c r="AP95" s="484">
        <f t="shared" si="55"/>
        <v>2.4848161616161622E-3</v>
      </c>
      <c r="AQ95" s="484">
        <f t="shared" si="55"/>
        <v>1.2415482828282825E-2</v>
      </c>
      <c r="AR95" s="484">
        <f t="shared" si="56"/>
        <v>1.7799967676767676E-2</v>
      </c>
      <c r="AS95" s="484">
        <f t="shared" si="56"/>
        <v>1.8590981818181813E-2</v>
      </c>
      <c r="AT95" s="484">
        <f t="shared" si="56"/>
        <v>1.1142981818181814E-2</v>
      </c>
      <c r="AU95" s="484">
        <f t="shared" si="56"/>
        <v>3.6133010101010092E-3</v>
      </c>
      <c r="AV95" s="484">
        <f t="shared" si="56"/>
        <v>1.0532525252525248E-2</v>
      </c>
      <c r="AW95" s="484">
        <f t="shared" si="56"/>
        <v>1.939919191919191E-2</v>
      </c>
      <c r="AX95" s="484">
        <f t="shared" si="56"/>
        <v>2.149494949494949E-2</v>
      </c>
      <c r="AY95" s="484">
        <f t="shared" si="56"/>
        <v>2.0643749494949491E-2</v>
      </c>
      <c r="AZ95" s="484">
        <f t="shared" si="56"/>
        <v>1.5530101010101006E-2</v>
      </c>
      <c r="BA95" s="484">
        <f t="shared" si="56"/>
        <v>7.9982707070707041E-3</v>
      </c>
      <c r="BB95" s="484">
        <f t="shared" si="56"/>
        <v>5.5027070707070705E-4</v>
      </c>
      <c r="BC95" s="484">
        <f t="shared" si="56"/>
        <v>1.0532525252525254E-4</v>
      </c>
      <c r="BD95" s="484">
        <f t="shared" si="56"/>
        <v>7.7381818181818151E-5</v>
      </c>
      <c r="BE95" s="484">
        <f t="shared" si="56"/>
        <v>5.3737373737373728E-5</v>
      </c>
      <c r="BF95" s="483">
        <f t="shared" si="48"/>
        <v>0.16286293333333327</v>
      </c>
      <c r="BG95" s="178"/>
    </row>
    <row r="96" spans="3:59" ht="15.75" thickBot="1">
      <c r="C96" s="488" t="s">
        <v>453</v>
      </c>
      <c r="D96" s="488" t="s">
        <v>447</v>
      </c>
      <c r="E96" s="487">
        <v>35</v>
      </c>
      <c r="F96" s="9">
        <v>3</v>
      </c>
      <c r="G96" s="9">
        <v>0</v>
      </c>
      <c r="H96" s="10">
        <f t="shared" si="49"/>
        <v>0.36</v>
      </c>
      <c r="I96" s="12">
        <v>380</v>
      </c>
      <c r="J96" s="51">
        <v>0.9</v>
      </c>
      <c r="K96" s="490">
        <f t="shared" si="52"/>
        <v>0.39999999999999997</v>
      </c>
      <c r="L96" s="490">
        <f t="shared" si="50"/>
        <v>13.999999999999998</v>
      </c>
      <c r="M96" s="487">
        <v>3</v>
      </c>
      <c r="N96" s="51">
        <f t="shared" si="40"/>
        <v>0.60773712546276382</v>
      </c>
      <c r="O96" s="487">
        <v>1</v>
      </c>
      <c r="P96" s="490">
        <f t="shared" si="41"/>
        <v>0.60773712546276382</v>
      </c>
      <c r="Q96" s="9" t="s">
        <v>373</v>
      </c>
      <c r="R96" s="51">
        <v>90</v>
      </c>
      <c r="S96" s="51">
        <v>90.91</v>
      </c>
      <c r="T96" s="490">
        <f t="shared" si="42"/>
        <v>1</v>
      </c>
      <c r="U96" s="51">
        <f t="shared" si="43"/>
        <v>8.8139889196675886E-3</v>
      </c>
      <c r="V96" s="490">
        <f t="shared" si="51"/>
        <v>3.030396910203137</v>
      </c>
      <c r="W96" s="489" t="s">
        <v>95</v>
      </c>
      <c r="X96" s="1"/>
      <c r="Y96" s="488" t="s">
        <v>453</v>
      </c>
      <c r="Z96" s="488" t="s">
        <v>447</v>
      </c>
      <c r="AA96" s="487">
        <v>35</v>
      </c>
      <c r="AB96" s="486">
        <f t="shared" si="44"/>
        <v>0.9</v>
      </c>
      <c r="AC96" s="485">
        <f t="shared" si="45"/>
        <v>3</v>
      </c>
      <c r="AD96" s="12">
        <v>380</v>
      </c>
      <c r="AE96" s="10">
        <f t="shared" si="46"/>
        <v>0.60773712546276382</v>
      </c>
      <c r="AF96" s="9" t="str">
        <f t="shared" si="47"/>
        <v>AL No 2 THHN SERIE 8000</v>
      </c>
      <c r="AG96" s="9">
        <v>0.85399999999999998</v>
      </c>
      <c r="AH96" s="484">
        <f t="shared" si="55"/>
        <v>8.2797783933517954E-5</v>
      </c>
      <c r="AI96" s="484">
        <f t="shared" si="55"/>
        <v>8.2797783933517954E-5</v>
      </c>
      <c r="AJ96" s="484">
        <f t="shared" si="55"/>
        <v>8.2797783933517954E-5</v>
      </c>
      <c r="AK96" s="484">
        <f t="shared" si="55"/>
        <v>8.2797783933517954E-5</v>
      </c>
      <c r="AL96" s="484">
        <f t="shared" si="55"/>
        <v>8.2797783933517954E-5</v>
      </c>
      <c r="AM96" s="484">
        <f t="shared" si="55"/>
        <v>8.2797783933517954E-5</v>
      </c>
      <c r="AN96" s="484">
        <f t="shared" si="55"/>
        <v>8.2797783933517954E-5</v>
      </c>
      <c r="AO96" s="484">
        <f t="shared" si="55"/>
        <v>8.2797783933517954E-5</v>
      </c>
      <c r="AP96" s="484">
        <f t="shared" si="55"/>
        <v>3.8285695290858719E-3</v>
      </c>
      <c r="AQ96" s="484">
        <f t="shared" si="55"/>
        <v>1.912959999999999E-2</v>
      </c>
      <c r="AR96" s="484">
        <f t="shared" si="56"/>
        <v>2.7425937950138497E-2</v>
      </c>
      <c r="AS96" s="484">
        <f t="shared" si="56"/>
        <v>2.8644721329639883E-2</v>
      </c>
      <c r="AT96" s="484">
        <f t="shared" si="56"/>
        <v>1.7168948476454282E-2</v>
      </c>
      <c r="AU96" s="484">
        <f t="shared" si="56"/>
        <v>5.5673229916897472E-3</v>
      </c>
      <c r="AV96" s="484">
        <f t="shared" si="56"/>
        <v>1.6228365650969523E-2</v>
      </c>
      <c r="AW96" s="484">
        <f t="shared" si="56"/>
        <v>2.9889999999999983E-2</v>
      </c>
      <c r="AX96" s="484">
        <f t="shared" si="56"/>
        <v>3.3119113573407181E-2</v>
      </c>
      <c r="AY96" s="484">
        <f t="shared" si="56"/>
        <v>3.180759667590026E-2</v>
      </c>
      <c r="AZ96" s="484">
        <f t="shared" si="56"/>
        <v>2.3928559556786685E-2</v>
      </c>
      <c r="BA96" s="484">
        <f t="shared" si="56"/>
        <v>1.2323622160664814E-2</v>
      </c>
      <c r="BB96" s="484">
        <f t="shared" si="56"/>
        <v>8.4784930747922396E-4</v>
      </c>
      <c r="BC96" s="484">
        <f t="shared" si="56"/>
        <v>1.6228365650969523E-4</v>
      </c>
      <c r="BD96" s="484">
        <f t="shared" si="56"/>
        <v>1.1922880886426585E-4</v>
      </c>
      <c r="BE96" s="484">
        <f t="shared" si="56"/>
        <v>8.2797783933517954E-5</v>
      </c>
      <c r="BF96" s="483">
        <f t="shared" si="48"/>
        <v>0.2509368997229916</v>
      </c>
    </row>
    <row r="97" spans="3:58" ht="15.75" thickBot="1">
      <c r="C97" s="488" t="s">
        <v>447</v>
      </c>
      <c r="D97" s="488" t="s">
        <v>646</v>
      </c>
      <c r="E97" s="487">
        <v>11</v>
      </c>
      <c r="F97" s="9">
        <v>1</v>
      </c>
      <c r="G97" s="9">
        <v>0</v>
      </c>
      <c r="H97" s="10">
        <f t="shared" si="49"/>
        <v>0.12</v>
      </c>
      <c r="I97" s="12">
        <v>220</v>
      </c>
      <c r="J97" s="51">
        <v>0.9</v>
      </c>
      <c r="K97" s="490">
        <f t="shared" si="52"/>
        <v>0.13333333333333333</v>
      </c>
      <c r="L97" s="490">
        <f t="shared" si="50"/>
        <v>1.4666666666666666</v>
      </c>
      <c r="M97" s="487">
        <v>3</v>
      </c>
      <c r="N97" s="51">
        <f t="shared" si="40"/>
        <v>0.34990925405431861</v>
      </c>
      <c r="O97" s="487">
        <v>1</v>
      </c>
      <c r="P97" s="490">
        <f t="shared" si="41"/>
        <v>0.34990925405431861</v>
      </c>
      <c r="Q97" s="9" t="s">
        <v>937</v>
      </c>
      <c r="R97" s="51">
        <v>20</v>
      </c>
      <c r="S97" s="523">
        <v>532.17999999999995</v>
      </c>
      <c r="T97" s="490">
        <f t="shared" si="42"/>
        <v>1</v>
      </c>
      <c r="U97" s="51">
        <f t="shared" si="43"/>
        <v>5.4053370267774688E-3</v>
      </c>
      <c r="V97" s="490">
        <f t="shared" si="51"/>
        <v>3.0358022472299142</v>
      </c>
      <c r="W97" s="489" t="s">
        <v>95</v>
      </c>
      <c r="X97" s="1"/>
      <c r="Y97" s="488" t="s">
        <v>447</v>
      </c>
      <c r="Z97" s="488" t="s">
        <v>646</v>
      </c>
      <c r="AA97" s="487">
        <v>11</v>
      </c>
      <c r="AB97" s="486">
        <f t="shared" si="44"/>
        <v>0.9</v>
      </c>
      <c r="AC97" s="485">
        <f t="shared" si="45"/>
        <v>3</v>
      </c>
      <c r="AD97" s="12">
        <v>220</v>
      </c>
      <c r="AE97" s="10">
        <f t="shared" si="46"/>
        <v>0.34990925405431861</v>
      </c>
      <c r="AF97" s="9" t="str">
        <f t="shared" si="47"/>
        <v>Cable de Cobre Encauchetado 12 AWG</v>
      </c>
      <c r="AG97" s="42">
        <v>5.32</v>
      </c>
      <c r="AH97" s="484">
        <f t="shared" si="55"/>
        <v>5.3737373737373728E-5</v>
      </c>
      <c r="AI97" s="484">
        <f t="shared" si="55"/>
        <v>5.3737373737373728E-5</v>
      </c>
      <c r="AJ97" s="484">
        <f t="shared" si="55"/>
        <v>5.3737373737373728E-5</v>
      </c>
      <c r="AK97" s="484">
        <f t="shared" si="55"/>
        <v>5.3737373737373728E-5</v>
      </c>
      <c r="AL97" s="484">
        <f t="shared" si="55"/>
        <v>5.3737373737373728E-5</v>
      </c>
      <c r="AM97" s="484">
        <f t="shared" si="55"/>
        <v>5.3737373737373728E-5</v>
      </c>
      <c r="AN97" s="484">
        <f t="shared" si="55"/>
        <v>5.3737373737373728E-5</v>
      </c>
      <c r="AO97" s="484">
        <f t="shared" si="55"/>
        <v>5.3737373737373728E-5</v>
      </c>
      <c r="AP97" s="484">
        <f t="shared" si="55"/>
        <v>2.4848161616161622E-3</v>
      </c>
      <c r="AQ97" s="484">
        <f t="shared" si="55"/>
        <v>1.2415482828282825E-2</v>
      </c>
      <c r="AR97" s="484">
        <f t="shared" si="56"/>
        <v>1.7799967676767676E-2</v>
      </c>
      <c r="AS97" s="484">
        <f t="shared" si="56"/>
        <v>1.8590981818181813E-2</v>
      </c>
      <c r="AT97" s="484">
        <f t="shared" si="56"/>
        <v>1.1142981818181814E-2</v>
      </c>
      <c r="AU97" s="484">
        <f t="shared" si="56"/>
        <v>3.6133010101010092E-3</v>
      </c>
      <c r="AV97" s="484">
        <f t="shared" si="56"/>
        <v>1.0532525252525248E-2</v>
      </c>
      <c r="AW97" s="484">
        <f t="shared" si="56"/>
        <v>1.939919191919191E-2</v>
      </c>
      <c r="AX97" s="484">
        <f t="shared" si="56"/>
        <v>2.149494949494949E-2</v>
      </c>
      <c r="AY97" s="484">
        <f t="shared" si="56"/>
        <v>2.0643749494949491E-2</v>
      </c>
      <c r="AZ97" s="484">
        <f t="shared" si="56"/>
        <v>1.5530101010101006E-2</v>
      </c>
      <c r="BA97" s="484">
        <f t="shared" si="56"/>
        <v>7.9982707070707041E-3</v>
      </c>
      <c r="BB97" s="484">
        <f t="shared" si="56"/>
        <v>5.5027070707070705E-4</v>
      </c>
      <c r="BC97" s="484">
        <f t="shared" si="56"/>
        <v>1.0532525252525254E-4</v>
      </c>
      <c r="BD97" s="484">
        <f t="shared" si="56"/>
        <v>7.7381818181818151E-5</v>
      </c>
      <c r="BE97" s="484">
        <f t="shared" si="56"/>
        <v>5.3737373737373728E-5</v>
      </c>
      <c r="BF97" s="483">
        <f t="shared" si="48"/>
        <v>0.16286293333333327</v>
      </c>
    </row>
    <row r="98" spans="3:58" ht="15.75" thickBot="1">
      <c r="C98" s="488" t="s">
        <v>447</v>
      </c>
      <c r="D98" s="488" t="s">
        <v>445</v>
      </c>
      <c r="E98" s="487">
        <v>20</v>
      </c>
      <c r="F98" s="9">
        <v>2</v>
      </c>
      <c r="G98" s="9">
        <v>0</v>
      </c>
      <c r="H98" s="10">
        <f t="shared" si="49"/>
        <v>0.24</v>
      </c>
      <c r="I98" s="12">
        <v>380</v>
      </c>
      <c r="J98" s="51">
        <v>0.9</v>
      </c>
      <c r="K98" s="490">
        <f t="shared" si="52"/>
        <v>0.26666666666666666</v>
      </c>
      <c r="L98" s="490">
        <f t="shared" si="50"/>
        <v>5.333333333333333</v>
      </c>
      <c r="M98" s="487">
        <v>3</v>
      </c>
      <c r="N98" s="51">
        <f t="shared" si="40"/>
        <v>0.40515808364184264</v>
      </c>
      <c r="O98" s="487">
        <v>1</v>
      </c>
      <c r="P98" s="490">
        <f t="shared" si="41"/>
        <v>0.40515808364184264</v>
      </c>
      <c r="Q98" s="9" t="s">
        <v>373</v>
      </c>
      <c r="R98" s="51">
        <v>90</v>
      </c>
      <c r="S98" s="51">
        <v>90.91</v>
      </c>
      <c r="T98" s="490">
        <f t="shared" si="42"/>
        <v>1</v>
      </c>
      <c r="U98" s="51">
        <f t="shared" si="43"/>
        <v>3.3577100646352723E-3</v>
      </c>
      <c r="V98" s="490">
        <f t="shared" si="51"/>
        <v>3.0391599572945496</v>
      </c>
      <c r="W98" s="489" t="s">
        <v>95</v>
      </c>
      <c r="X98" s="1"/>
      <c r="Y98" s="488" t="s">
        <v>447</v>
      </c>
      <c r="Z98" s="488" t="s">
        <v>445</v>
      </c>
      <c r="AA98" s="487">
        <v>20</v>
      </c>
      <c r="AB98" s="486">
        <f t="shared" si="44"/>
        <v>0.9</v>
      </c>
      <c r="AC98" s="485">
        <f t="shared" si="45"/>
        <v>3</v>
      </c>
      <c r="AD98" s="12">
        <v>380</v>
      </c>
      <c r="AE98" s="10">
        <f t="shared" si="46"/>
        <v>0.40515808364184264</v>
      </c>
      <c r="AF98" s="9" t="str">
        <f t="shared" si="47"/>
        <v>AL No 2 THHN SERIE 8000</v>
      </c>
      <c r="AG98" s="9">
        <v>0.85399999999999998</v>
      </c>
      <c r="AH98" s="484">
        <f t="shared" si="55"/>
        <v>2.1028008618036321E-5</v>
      </c>
      <c r="AI98" s="484">
        <f t="shared" si="55"/>
        <v>2.1028008618036321E-5</v>
      </c>
      <c r="AJ98" s="484">
        <f t="shared" si="55"/>
        <v>2.1028008618036321E-5</v>
      </c>
      <c r="AK98" s="484">
        <f t="shared" si="55"/>
        <v>2.1028008618036321E-5</v>
      </c>
      <c r="AL98" s="484">
        <f t="shared" si="55"/>
        <v>2.1028008618036321E-5</v>
      </c>
      <c r="AM98" s="484">
        <f t="shared" si="55"/>
        <v>2.1028008618036321E-5</v>
      </c>
      <c r="AN98" s="484">
        <f t="shared" si="55"/>
        <v>2.1028008618036321E-5</v>
      </c>
      <c r="AO98" s="484">
        <f t="shared" si="55"/>
        <v>2.1028008618036321E-5</v>
      </c>
      <c r="AP98" s="484">
        <f t="shared" si="55"/>
        <v>9.7233511849799956E-4</v>
      </c>
      <c r="AQ98" s="484">
        <f t="shared" si="55"/>
        <v>4.8583111111111113E-3</v>
      </c>
      <c r="AR98" s="484">
        <f t="shared" si="56"/>
        <v>6.9653175746383503E-3</v>
      </c>
      <c r="AS98" s="484">
        <f t="shared" si="56"/>
        <v>7.274849861495845E-3</v>
      </c>
      <c r="AT98" s="484">
        <f t="shared" si="56"/>
        <v>4.3603678670360102E-3</v>
      </c>
      <c r="AU98" s="484">
        <f t="shared" si="56"/>
        <v>1.4139232994767616E-3</v>
      </c>
      <c r="AV98" s="484">
        <f t="shared" si="56"/>
        <v>4.1214896891351186E-3</v>
      </c>
      <c r="AW98" s="484">
        <f t="shared" si="56"/>
        <v>7.5911111111111084E-3</v>
      </c>
      <c r="AX98" s="484">
        <f t="shared" si="56"/>
        <v>8.4112034472145283E-3</v>
      </c>
      <c r="AY98" s="484">
        <f t="shared" si="56"/>
        <v>8.0781197907048331E-3</v>
      </c>
      <c r="AZ98" s="484">
        <f t="shared" si="56"/>
        <v>6.077094490612495E-3</v>
      </c>
      <c r="BA98" s="484">
        <f t="shared" si="56"/>
        <v>3.1298088027085251E-3</v>
      </c>
      <c r="BB98" s="484">
        <f t="shared" si="56"/>
        <v>2.1532680824869194E-4</v>
      </c>
      <c r="BC98" s="484">
        <f t="shared" si="56"/>
        <v>4.1214896891351195E-5</v>
      </c>
      <c r="BD98" s="484">
        <f t="shared" si="56"/>
        <v>3.0280332409972291E-5</v>
      </c>
      <c r="BE98" s="484">
        <f t="shared" si="56"/>
        <v>2.1028008618036321E-5</v>
      </c>
      <c r="BF98" s="483">
        <f t="shared" si="48"/>
        <v>6.3730006278855028E-2</v>
      </c>
    </row>
    <row r="99" spans="3:58" ht="15.75" thickBot="1">
      <c r="C99" s="488" t="s">
        <v>445</v>
      </c>
      <c r="D99" s="488" t="s">
        <v>645</v>
      </c>
      <c r="E99" s="487">
        <v>11</v>
      </c>
      <c r="F99" s="426">
        <v>1</v>
      </c>
      <c r="G99" s="426">
        <v>0</v>
      </c>
      <c r="H99" s="13">
        <f t="shared" si="49"/>
        <v>0.12</v>
      </c>
      <c r="I99" s="492">
        <v>220</v>
      </c>
      <c r="J99" s="490">
        <v>0.9</v>
      </c>
      <c r="K99" s="490">
        <f t="shared" si="52"/>
        <v>0.13333333333333333</v>
      </c>
      <c r="L99" s="490">
        <f t="shared" si="50"/>
        <v>1.4666666666666666</v>
      </c>
      <c r="M99" s="487">
        <v>3</v>
      </c>
      <c r="N99" s="490">
        <f t="shared" si="40"/>
        <v>0.34990925405431861</v>
      </c>
      <c r="O99" s="487">
        <v>1</v>
      </c>
      <c r="P99" s="490">
        <f t="shared" si="41"/>
        <v>0.34990925405431861</v>
      </c>
      <c r="Q99" s="9" t="s">
        <v>937</v>
      </c>
      <c r="R99" s="51">
        <v>20</v>
      </c>
      <c r="S99" s="523">
        <v>532.17999999999995</v>
      </c>
      <c r="T99" s="490">
        <f t="shared" si="42"/>
        <v>1</v>
      </c>
      <c r="U99" s="490">
        <f t="shared" si="43"/>
        <v>5.4053370267774688E-3</v>
      </c>
      <c r="V99" s="490">
        <f t="shared" si="51"/>
        <v>3.0445652943213268</v>
      </c>
      <c r="W99" s="489" t="s">
        <v>95</v>
      </c>
      <c r="X99" s="1"/>
      <c r="Y99" s="488" t="s">
        <v>445</v>
      </c>
      <c r="Z99" s="488" t="s">
        <v>645</v>
      </c>
      <c r="AA99" s="487">
        <v>11</v>
      </c>
      <c r="AB99" s="486">
        <f t="shared" si="44"/>
        <v>0.9</v>
      </c>
      <c r="AC99" s="485">
        <f t="shared" si="45"/>
        <v>3</v>
      </c>
      <c r="AD99" s="492">
        <v>220</v>
      </c>
      <c r="AE99" s="10">
        <f t="shared" si="46"/>
        <v>0.34990925405431861</v>
      </c>
      <c r="AF99" s="9" t="str">
        <f t="shared" si="47"/>
        <v>Cable de Cobre Encauchetado 12 AWG</v>
      </c>
      <c r="AG99" s="42">
        <v>5.32</v>
      </c>
      <c r="AH99" s="484">
        <f t="shared" si="55"/>
        <v>5.3737373737373728E-5</v>
      </c>
      <c r="AI99" s="484">
        <f t="shared" si="55"/>
        <v>5.3737373737373728E-5</v>
      </c>
      <c r="AJ99" s="484">
        <f t="shared" si="55"/>
        <v>5.3737373737373728E-5</v>
      </c>
      <c r="AK99" s="484">
        <f t="shared" si="55"/>
        <v>5.3737373737373728E-5</v>
      </c>
      <c r="AL99" s="484">
        <f t="shared" si="55"/>
        <v>5.3737373737373728E-5</v>
      </c>
      <c r="AM99" s="484">
        <f t="shared" si="55"/>
        <v>5.3737373737373728E-5</v>
      </c>
      <c r="AN99" s="484">
        <f t="shared" si="55"/>
        <v>5.3737373737373728E-5</v>
      </c>
      <c r="AO99" s="484">
        <f t="shared" si="55"/>
        <v>5.3737373737373728E-5</v>
      </c>
      <c r="AP99" s="484">
        <f t="shared" si="55"/>
        <v>2.4848161616161622E-3</v>
      </c>
      <c r="AQ99" s="484">
        <f t="shared" si="55"/>
        <v>1.2415482828282825E-2</v>
      </c>
      <c r="AR99" s="484">
        <f t="shared" si="56"/>
        <v>1.7799967676767676E-2</v>
      </c>
      <c r="AS99" s="484">
        <f t="shared" si="56"/>
        <v>1.8590981818181813E-2</v>
      </c>
      <c r="AT99" s="484">
        <f t="shared" si="56"/>
        <v>1.1142981818181814E-2</v>
      </c>
      <c r="AU99" s="484">
        <f t="shared" si="56"/>
        <v>3.6133010101010092E-3</v>
      </c>
      <c r="AV99" s="484">
        <f t="shared" si="56"/>
        <v>1.0532525252525248E-2</v>
      </c>
      <c r="AW99" s="484">
        <f t="shared" si="56"/>
        <v>1.939919191919191E-2</v>
      </c>
      <c r="AX99" s="484">
        <f t="shared" si="56"/>
        <v>2.149494949494949E-2</v>
      </c>
      <c r="AY99" s="484">
        <f t="shared" si="56"/>
        <v>2.0643749494949491E-2</v>
      </c>
      <c r="AZ99" s="484">
        <f t="shared" si="56"/>
        <v>1.5530101010101006E-2</v>
      </c>
      <c r="BA99" s="484">
        <f t="shared" si="56"/>
        <v>7.9982707070707041E-3</v>
      </c>
      <c r="BB99" s="484">
        <f t="shared" si="56"/>
        <v>5.5027070707070705E-4</v>
      </c>
      <c r="BC99" s="484">
        <f t="shared" si="56"/>
        <v>1.0532525252525254E-4</v>
      </c>
      <c r="BD99" s="484">
        <f t="shared" si="56"/>
        <v>7.7381818181818151E-5</v>
      </c>
      <c r="BE99" s="484">
        <f t="shared" si="56"/>
        <v>5.3737373737373728E-5</v>
      </c>
      <c r="BF99" s="483">
        <f t="shared" si="48"/>
        <v>0.16286293333333327</v>
      </c>
    </row>
    <row r="100" spans="3:58" ht="15.75" thickBot="1">
      <c r="C100" s="488" t="s">
        <v>445</v>
      </c>
      <c r="D100" s="488" t="s">
        <v>443</v>
      </c>
      <c r="E100" s="487">
        <v>20</v>
      </c>
      <c r="F100" s="9">
        <v>1</v>
      </c>
      <c r="G100" s="9">
        <v>0</v>
      </c>
      <c r="H100" s="10">
        <f t="shared" si="49"/>
        <v>0.12</v>
      </c>
      <c r="I100" s="12">
        <v>380</v>
      </c>
      <c r="J100" s="51">
        <v>0.9</v>
      </c>
      <c r="K100" s="490">
        <f t="shared" si="52"/>
        <v>0.13333333333333333</v>
      </c>
      <c r="L100" s="490">
        <f t="shared" si="50"/>
        <v>2.6666666666666665</v>
      </c>
      <c r="M100" s="487">
        <v>3</v>
      </c>
      <c r="N100" s="51">
        <f t="shared" si="40"/>
        <v>0.20257904182092132</v>
      </c>
      <c r="O100" s="487">
        <v>1</v>
      </c>
      <c r="P100" s="490">
        <f t="shared" si="41"/>
        <v>0.20257904182092132</v>
      </c>
      <c r="Q100" s="9" t="s">
        <v>373</v>
      </c>
      <c r="R100" s="51">
        <v>90</v>
      </c>
      <c r="S100" s="51">
        <v>90.91</v>
      </c>
      <c r="T100" s="490">
        <f t="shared" si="42"/>
        <v>1</v>
      </c>
      <c r="U100" s="51">
        <f t="shared" si="43"/>
        <v>1.6788550323176361E-3</v>
      </c>
      <c r="V100" s="490">
        <f t="shared" si="51"/>
        <v>3.0462441493536443</v>
      </c>
      <c r="W100" s="489" t="s">
        <v>95</v>
      </c>
      <c r="X100" s="1"/>
      <c r="Y100" s="488" t="s">
        <v>445</v>
      </c>
      <c r="Z100" s="488" t="s">
        <v>443</v>
      </c>
      <c r="AA100" s="487">
        <v>20</v>
      </c>
      <c r="AB100" s="495">
        <f t="shared" si="44"/>
        <v>0.9</v>
      </c>
      <c r="AC100" s="491">
        <f t="shared" si="45"/>
        <v>3</v>
      </c>
      <c r="AD100" s="12">
        <v>380</v>
      </c>
      <c r="AE100" s="13">
        <f t="shared" si="46"/>
        <v>0.20257904182092132</v>
      </c>
      <c r="AF100" s="426" t="str">
        <f t="shared" si="47"/>
        <v>AL No 2 THHN SERIE 8000</v>
      </c>
      <c r="AG100" s="9">
        <v>0.85399999999999998</v>
      </c>
      <c r="AH100" s="484">
        <f t="shared" si="55"/>
        <v>5.2570021545090801E-6</v>
      </c>
      <c r="AI100" s="484">
        <f t="shared" si="55"/>
        <v>5.2570021545090801E-6</v>
      </c>
      <c r="AJ100" s="484">
        <f t="shared" si="55"/>
        <v>5.2570021545090801E-6</v>
      </c>
      <c r="AK100" s="484">
        <f t="shared" si="55"/>
        <v>5.2570021545090801E-6</v>
      </c>
      <c r="AL100" s="484">
        <f t="shared" si="55"/>
        <v>5.2570021545090801E-6</v>
      </c>
      <c r="AM100" s="484">
        <f t="shared" si="55"/>
        <v>5.2570021545090801E-6</v>
      </c>
      <c r="AN100" s="484">
        <f t="shared" si="55"/>
        <v>5.2570021545090801E-6</v>
      </c>
      <c r="AO100" s="484">
        <f t="shared" si="55"/>
        <v>5.2570021545090801E-6</v>
      </c>
      <c r="AP100" s="484">
        <f t="shared" si="55"/>
        <v>2.4308377962449989E-4</v>
      </c>
      <c r="AQ100" s="484">
        <f t="shared" si="55"/>
        <v>1.2145777777777778E-3</v>
      </c>
      <c r="AR100" s="484">
        <f t="shared" si="56"/>
        <v>1.7413293936595876E-3</v>
      </c>
      <c r="AS100" s="484">
        <f t="shared" si="56"/>
        <v>1.8187124653739613E-3</v>
      </c>
      <c r="AT100" s="484">
        <f t="shared" si="56"/>
        <v>1.0900919667590026E-3</v>
      </c>
      <c r="AU100" s="484">
        <f t="shared" si="56"/>
        <v>3.5348082486919041E-4</v>
      </c>
      <c r="AV100" s="484">
        <f t="shared" si="56"/>
        <v>1.0303724222837797E-3</v>
      </c>
      <c r="AW100" s="484">
        <f t="shared" si="56"/>
        <v>1.8977777777777771E-3</v>
      </c>
      <c r="AX100" s="484">
        <f t="shared" si="56"/>
        <v>2.1028008618036321E-3</v>
      </c>
      <c r="AY100" s="484">
        <f t="shared" si="56"/>
        <v>2.0195299476762083E-3</v>
      </c>
      <c r="AZ100" s="484">
        <f t="shared" si="56"/>
        <v>1.5192736226531237E-3</v>
      </c>
      <c r="BA100" s="484">
        <f t="shared" si="56"/>
        <v>7.8245220067713127E-4</v>
      </c>
      <c r="BB100" s="484">
        <f t="shared" si="56"/>
        <v>5.3831702062172984E-5</v>
      </c>
      <c r="BC100" s="484">
        <f t="shared" si="56"/>
        <v>1.0303724222837799E-5</v>
      </c>
      <c r="BD100" s="484">
        <f t="shared" si="56"/>
        <v>7.5700831024930728E-6</v>
      </c>
      <c r="BE100" s="484">
        <f t="shared" si="56"/>
        <v>5.2570021545090801E-6</v>
      </c>
      <c r="BF100" s="483">
        <f t="shared" si="48"/>
        <v>1.5932501569713757E-2</v>
      </c>
    </row>
    <row r="101" spans="3:58" ht="15.75" thickBot="1">
      <c r="C101" s="488" t="s">
        <v>443</v>
      </c>
      <c r="D101" s="488" t="s">
        <v>644</v>
      </c>
      <c r="E101" s="487">
        <v>11</v>
      </c>
      <c r="F101" s="9">
        <v>1</v>
      </c>
      <c r="G101" s="9">
        <v>0</v>
      </c>
      <c r="H101" s="10">
        <f t="shared" si="49"/>
        <v>0.12</v>
      </c>
      <c r="I101" s="12">
        <v>220</v>
      </c>
      <c r="J101" s="51">
        <v>0.9</v>
      </c>
      <c r="K101" s="490">
        <f t="shared" si="52"/>
        <v>0.13333333333333333</v>
      </c>
      <c r="L101" s="490">
        <f t="shared" si="50"/>
        <v>1.4666666666666666</v>
      </c>
      <c r="M101" s="487">
        <v>3</v>
      </c>
      <c r="N101" s="51">
        <f t="shared" si="40"/>
        <v>0.34990925405431861</v>
      </c>
      <c r="O101" s="487">
        <v>1</v>
      </c>
      <c r="P101" s="490">
        <f t="shared" si="41"/>
        <v>0.34990925405431861</v>
      </c>
      <c r="Q101" s="9" t="s">
        <v>937</v>
      </c>
      <c r="R101" s="51">
        <v>20</v>
      </c>
      <c r="S101" s="523">
        <v>532.17999999999995</v>
      </c>
      <c r="T101" s="490">
        <f t="shared" si="42"/>
        <v>1</v>
      </c>
      <c r="U101" s="51">
        <f t="shared" si="43"/>
        <v>5.4053370267774688E-3</v>
      </c>
      <c r="V101" s="490">
        <f t="shared" si="51"/>
        <v>3.0516494863804215</v>
      </c>
      <c r="W101" s="489" t="s">
        <v>95</v>
      </c>
      <c r="X101" s="1"/>
      <c r="Y101" s="488" t="s">
        <v>443</v>
      </c>
      <c r="Z101" s="488" t="s">
        <v>644</v>
      </c>
      <c r="AA101" s="487">
        <v>11</v>
      </c>
      <c r="AB101" s="486">
        <f t="shared" si="44"/>
        <v>0.9</v>
      </c>
      <c r="AC101" s="485">
        <f t="shared" si="45"/>
        <v>3</v>
      </c>
      <c r="AD101" s="12">
        <v>220</v>
      </c>
      <c r="AE101" s="10">
        <f t="shared" si="46"/>
        <v>0.34990925405431861</v>
      </c>
      <c r="AF101" s="9" t="str">
        <f t="shared" si="47"/>
        <v>Cable de Cobre Encauchetado 12 AWG</v>
      </c>
      <c r="AG101" s="42">
        <v>5.32</v>
      </c>
      <c r="AH101" s="484">
        <f t="shared" si="55"/>
        <v>5.3737373737373728E-5</v>
      </c>
      <c r="AI101" s="484">
        <f t="shared" si="55"/>
        <v>5.3737373737373728E-5</v>
      </c>
      <c r="AJ101" s="484">
        <f t="shared" si="55"/>
        <v>5.3737373737373728E-5</v>
      </c>
      <c r="AK101" s="484">
        <f t="shared" si="55"/>
        <v>5.3737373737373728E-5</v>
      </c>
      <c r="AL101" s="484">
        <f t="shared" si="55"/>
        <v>5.3737373737373728E-5</v>
      </c>
      <c r="AM101" s="484">
        <f t="shared" si="55"/>
        <v>5.3737373737373728E-5</v>
      </c>
      <c r="AN101" s="484">
        <f t="shared" si="55"/>
        <v>5.3737373737373728E-5</v>
      </c>
      <c r="AO101" s="484">
        <f t="shared" si="55"/>
        <v>5.3737373737373728E-5</v>
      </c>
      <c r="AP101" s="484">
        <f t="shared" si="55"/>
        <v>2.4848161616161622E-3</v>
      </c>
      <c r="AQ101" s="484">
        <f t="shared" si="55"/>
        <v>1.2415482828282825E-2</v>
      </c>
      <c r="AR101" s="484">
        <f t="shared" si="56"/>
        <v>1.7799967676767676E-2</v>
      </c>
      <c r="AS101" s="484">
        <f t="shared" si="56"/>
        <v>1.8590981818181813E-2</v>
      </c>
      <c r="AT101" s="484">
        <f t="shared" si="56"/>
        <v>1.1142981818181814E-2</v>
      </c>
      <c r="AU101" s="484">
        <f t="shared" si="56"/>
        <v>3.6133010101010092E-3</v>
      </c>
      <c r="AV101" s="484">
        <f t="shared" si="56"/>
        <v>1.0532525252525248E-2</v>
      </c>
      <c r="AW101" s="484">
        <f t="shared" si="56"/>
        <v>1.939919191919191E-2</v>
      </c>
      <c r="AX101" s="484">
        <f t="shared" si="56"/>
        <v>2.149494949494949E-2</v>
      </c>
      <c r="AY101" s="484">
        <f t="shared" si="56"/>
        <v>2.0643749494949491E-2</v>
      </c>
      <c r="AZ101" s="484">
        <f t="shared" si="56"/>
        <v>1.5530101010101006E-2</v>
      </c>
      <c r="BA101" s="484">
        <f t="shared" si="56"/>
        <v>7.9982707070707041E-3</v>
      </c>
      <c r="BB101" s="484">
        <f t="shared" si="56"/>
        <v>5.5027070707070705E-4</v>
      </c>
      <c r="BC101" s="484">
        <f t="shared" si="56"/>
        <v>1.0532525252525254E-4</v>
      </c>
      <c r="BD101" s="484">
        <f t="shared" si="56"/>
        <v>7.7381818181818151E-5</v>
      </c>
      <c r="BE101" s="484">
        <f t="shared" si="56"/>
        <v>5.3737373737373728E-5</v>
      </c>
      <c r="BF101" s="483">
        <f t="shared" si="48"/>
        <v>0.16286293333333327</v>
      </c>
    </row>
    <row r="102" spans="3:58" ht="15.75" thickBot="1">
      <c r="C102" s="34" t="s">
        <v>383</v>
      </c>
      <c r="D102" s="482"/>
      <c r="E102" s="482"/>
      <c r="F102" s="481"/>
      <c r="G102" s="481"/>
      <c r="H102" s="480"/>
      <c r="I102" s="480"/>
      <c r="J102" s="480"/>
      <c r="K102" s="477"/>
      <c r="L102" s="477"/>
      <c r="M102" s="477"/>
      <c r="N102" s="477"/>
      <c r="O102" s="477"/>
      <c r="P102" s="477"/>
      <c r="Q102" s="477"/>
      <c r="R102" s="477"/>
      <c r="S102" s="523"/>
      <c r="T102" s="478"/>
      <c r="U102" s="477"/>
      <c r="V102" s="476">
        <f>MAX(V10:V101)</f>
        <v>3.0516494863804215</v>
      </c>
      <c r="W102" s="475"/>
      <c r="Y102" s="677">
        <v>5.32</v>
      </c>
      <c r="Z102" s="678"/>
      <c r="AA102" s="678"/>
      <c r="AB102" s="678"/>
      <c r="AC102" s="678"/>
      <c r="AD102" s="678"/>
      <c r="AE102" s="678"/>
      <c r="AF102" s="678"/>
      <c r="AG102" s="678"/>
      <c r="AH102" s="474">
        <f t="shared" ref="AH102:BE102" si="57">SUM(AH14:AH101)</f>
        <v>0.37150405327513342</v>
      </c>
      <c r="AI102" s="474">
        <f t="shared" si="57"/>
        <v>0.37150405327513342</v>
      </c>
      <c r="AJ102" s="474">
        <f t="shared" si="57"/>
        <v>0.37150405327513342</v>
      </c>
      <c r="AK102" s="474">
        <f t="shared" si="57"/>
        <v>0.37150405327513342</v>
      </c>
      <c r="AL102" s="474">
        <f t="shared" si="57"/>
        <v>0.37150405327513342</v>
      </c>
      <c r="AM102" s="474">
        <f t="shared" si="57"/>
        <v>0.37150405327513342</v>
      </c>
      <c r="AN102" s="474">
        <f t="shared" si="57"/>
        <v>0.37150405327513342</v>
      </c>
      <c r="AO102" s="474">
        <f t="shared" si="57"/>
        <v>0.37150405327513342</v>
      </c>
      <c r="AP102" s="474">
        <f t="shared" si="57"/>
        <v>17.178347423442176</v>
      </c>
      <c r="AQ102" s="474">
        <f t="shared" si="57"/>
        <v>85.832296468686849</v>
      </c>
      <c r="AR102" s="474">
        <f t="shared" si="57"/>
        <v>123.05700260685531</v>
      </c>
      <c r="AS102" s="474">
        <f t="shared" si="57"/>
        <v>128.52554227106523</v>
      </c>
      <c r="AT102" s="474">
        <f t="shared" si="57"/>
        <v>77.035080487131651</v>
      </c>
      <c r="AU102" s="474">
        <f t="shared" si="57"/>
        <v>24.979932542219988</v>
      </c>
      <c r="AV102" s="474">
        <f t="shared" si="57"/>
        <v>72.814794441926281</v>
      </c>
      <c r="AW102" s="474">
        <f t="shared" si="57"/>
        <v>134.11296323232341</v>
      </c>
      <c r="AX102" s="474">
        <f t="shared" si="57"/>
        <v>148.60162131005353</v>
      </c>
      <c r="AY102" s="474">
        <f t="shared" si="57"/>
        <v>142.71699710617546</v>
      </c>
      <c r="AZ102" s="474">
        <f t="shared" si="57"/>
        <v>107.3646713965135</v>
      </c>
      <c r="BA102" s="474">
        <f t="shared" si="57"/>
        <v>55.294663289470783</v>
      </c>
      <c r="BB102" s="474">
        <f t="shared" si="57"/>
        <v>3.8042015055373639</v>
      </c>
      <c r="BC102" s="474">
        <f t="shared" si="57"/>
        <v>0.72814794441926112</v>
      </c>
      <c r="BD102" s="474">
        <f t="shared" si="57"/>
        <v>0.53496583671619213</v>
      </c>
      <c r="BE102" s="474">
        <f t="shared" si="57"/>
        <v>0.37150405327513342</v>
      </c>
      <c r="BF102" s="473">
        <f t="shared" si="48"/>
        <v>1125.9247643420131</v>
      </c>
    </row>
    <row r="103" spans="3:58">
      <c r="Y103" s="679" t="s">
        <v>381</v>
      </c>
      <c r="Z103" s="680"/>
      <c r="AA103" s="680"/>
      <c r="AB103" s="680"/>
      <c r="AC103" s="680"/>
      <c r="AD103" s="680"/>
      <c r="AE103" s="680"/>
      <c r="AF103" s="680"/>
      <c r="AG103" s="680"/>
      <c r="AH103" s="472">
        <f t="shared" ref="AH103:BE103" si="58">$H$14*1000*AH9</f>
        <v>432</v>
      </c>
      <c r="AI103" s="472">
        <f t="shared" si="58"/>
        <v>432</v>
      </c>
      <c r="AJ103" s="472">
        <f t="shared" si="58"/>
        <v>432</v>
      </c>
      <c r="AK103" s="472">
        <f t="shared" si="58"/>
        <v>432</v>
      </c>
      <c r="AL103" s="472">
        <f t="shared" si="58"/>
        <v>432</v>
      </c>
      <c r="AM103" s="472">
        <f t="shared" si="58"/>
        <v>432</v>
      </c>
      <c r="AN103" s="472">
        <f t="shared" si="58"/>
        <v>432</v>
      </c>
      <c r="AO103" s="472">
        <f t="shared" si="58"/>
        <v>432</v>
      </c>
      <c r="AP103" s="472">
        <f t="shared" si="58"/>
        <v>2937.6000000000004</v>
      </c>
      <c r="AQ103" s="472">
        <f t="shared" si="58"/>
        <v>6566.4</v>
      </c>
      <c r="AR103" s="472">
        <f t="shared" si="58"/>
        <v>7862.4000000000005</v>
      </c>
      <c r="AS103" s="472">
        <f t="shared" si="58"/>
        <v>8035.2000000000007</v>
      </c>
      <c r="AT103" s="472">
        <f t="shared" si="58"/>
        <v>6220.8</v>
      </c>
      <c r="AU103" s="472">
        <f t="shared" si="58"/>
        <v>3542.3999999999996</v>
      </c>
      <c r="AV103" s="472">
        <f t="shared" si="58"/>
        <v>6048</v>
      </c>
      <c r="AW103" s="472">
        <f t="shared" si="58"/>
        <v>8208</v>
      </c>
      <c r="AX103" s="472">
        <f t="shared" si="58"/>
        <v>8640</v>
      </c>
      <c r="AY103" s="472">
        <f t="shared" si="58"/>
        <v>8467.2000000000007</v>
      </c>
      <c r="AZ103" s="472">
        <f t="shared" si="58"/>
        <v>7344</v>
      </c>
      <c r="BA103" s="472">
        <f t="shared" si="58"/>
        <v>5270.4</v>
      </c>
      <c r="BB103" s="472">
        <f t="shared" si="58"/>
        <v>1382.4</v>
      </c>
      <c r="BC103" s="472">
        <f t="shared" si="58"/>
        <v>604.80000000000007</v>
      </c>
      <c r="BD103" s="472">
        <f t="shared" si="58"/>
        <v>518.4</v>
      </c>
      <c r="BE103" s="472">
        <f t="shared" si="58"/>
        <v>432</v>
      </c>
      <c r="BF103" s="471">
        <f t="shared" si="48"/>
        <v>85535.999999999985</v>
      </c>
    </row>
    <row r="104" spans="3:58" ht="15.75" thickBot="1">
      <c r="Y104" s="681" t="s">
        <v>380</v>
      </c>
      <c r="Z104" s="682"/>
      <c r="AA104" s="682"/>
      <c r="AB104" s="682"/>
      <c r="AC104" s="682"/>
      <c r="AD104" s="682"/>
      <c r="AE104" s="682"/>
      <c r="AF104" s="682"/>
      <c r="AG104" s="682"/>
      <c r="AH104" s="470">
        <f t="shared" ref="AH104:BF104" si="59">+AH102/AH103</f>
        <v>8.5996308628503103E-4</v>
      </c>
      <c r="AI104" s="470">
        <f t="shared" si="59"/>
        <v>8.5996308628503103E-4</v>
      </c>
      <c r="AJ104" s="470">
        <f t="shared" si="59"/>
        <v>8.5996308628503103E-4</v>
      </c>
      <c r="AK104" s="470">
        <f t="shared" si="59"/>
        <v>8.5996308628503103E-4</v>
      </c>
      <c r="AL104" s="470">
        <f t="shared" si="59"/>
        <v>8.5996308628503103E-4</v>
      </c>
      <c r="AM104" s="470">
        <f t="shared" si="59"/>
        <v>8.5996308628503103E-4</v>
      </c>
      <c r="AN104" s="470">
        <f t="shared" si="59"/>
        <v>8.5996308628503103E-4</v>
      </c>
      <c r="AO104" s="470">
        <f t="shared" si="59"/>
        <v>8.5996308628503103E-4</v>
      </c>
      <c r="AP104" s="470">
        <f t="shared" si="59"/>
        <v>5.8477489867382127E-3</v>
      </c>
      <c r="AQ104" s="470">
        <f t="shared" si="59"/>
        <v>1.3071438911532476E-2</v>
      </c>
      <c r="AR104" s="470">
        <f t="shared" si="59"/>
        <v>1.5651328170387578E-2</v>
      </c>
      <c r="AS104" s="470">
        <f t="shared" si="59"/>
        <v>1.5995313404901585E-2</v>
      </c>
      <c r="AT104" s="470">
        <f t="shared" si="59"/>
        <v>1.2383468442504444E-2</v>
      </c>
      <c r="AU104" s="470">
        <f t="shared" si="59"/>
        <v>7.0516973075372604E-3</v>
      </c>
      <c r="AV104" s="470">
        <f t="shared" si="59"/>
        <v>1.2039483207990457E-2</v>
      </c>
      <c r="AW104" s="470">
        <f t="shared" si="59"/>
        <v>1.633929863941562E-2</v>
      </c>
      <c r="AX104" s="470">
        <f t="shared" si="59"/>
        <v>1.7199261725700639E-2</v>
      </c>
      <c r="AY104" s="470">
        <f t="shared" si="59"/>
        <v>1.6855276491186632E-2</v>
      </c>
      <c r="AZ104" s="470">
        <f t="shared" si="59"/>
        <v>1.4619372466845521E-2</v>
      </c>
      <c r="BA104" s="470">
        <f t="shared" si="59"/>
        <v>1.0491549652677366E-2</v>
      </c>
      <c r="BB104" s="470">
        <f t="shared" si="59"/>
        <v>2.7518818761120977E-3</v>
      </c>
      <c r="BC104" s="470">
        <f t="shared" si="59"/>
        <v>1.2039483207990428E-3</v>
      </c>
      <c r="BD104" s="470">
        <f t="shared" si="59"/>
        <v>1.0319557035420373E-3</v>
      </c>
      <c r="BE104" s="470">
        <f t="shared" si="59"/>
        <v>8.5996308628503103E-4</v>
      </c>
      <c r="BF104" s="469">
        <f t="shared" si="59"/>
        <v>1.3163168307402886E-2</v>
      </c>
    </row>
    <row r="105" spans="3:58" ht="15.75" thickBot="1">
      <c r="Y105" s="468" t="s">
        <v>379</v>
      </c>
      <c r="Z105" s="467"/>
      <c r="AA105" s="467"/>
      <c r="AB105" s="466"/>
      <c r="AC105" s="465"/>
      <c r="AD105" s="465"/>
      <c r="AE105" s="465"/>
      <c r="AF105" s="465"/>
      <c r="AG105" s="464">
        <f>AX104</f>
        <v>1.7199261725700639E-2</v>
      </c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spans="3:58" ht="15.75" thickBot="1">
      <c r="Y106" s="44" t="s">
        <v>378</v>
      </c>
      <c r="Z106" s="463"/>
      <c r="AA106" s="463"/>
      <c r="AB106" s="462"/>
      <c r="AC106" s="461"/>
      <c r="AD106" s="461"/>
      <c r="AE106" s="461"/>
      <c r="AF106" s="461"/>
      <c r="AG106" s="460">
        <f>AX104</f>
        <v>1.7199261725700639E-2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02:AG102"/>
    <mergeCell ref="Y103:AG103"/>
    <mergeCell ref="Y104:AG104"/>
    <mergeCell ref="Z8:Z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BB46-49FF-4662-8170-785F7BC6EF19}">
  <dimension ref="C4:BG133"/>
  <sheetViews>
    <sheetView topLeftCell="U108" zoomScale="85" zoomScaleNormal="85" workbookViewId="0">
      <selection activeCell="Q13" sqref="Q13"/>
    </sheetView>
  </sheetViews>
  <sheetFormatPr baseColWidth="10" defaultRowHeight="15"/>
  <cols>
    <col min="17" max="17" width="33.28515625" customWidth="1"/>
    <col min="23" max="23" width="15.140625" bestFit="1" customWidth="1"/>
    <col min="32" max="32" width="33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>
      <c r="C7" s="686" t="s">
        <v>747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2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90" t="s">
        <v>542</v>
      </c>
      <c r="Z8" s="690" t="s">
        <v>23</v>
      </c>
      <c r="AA8" s="524" t="s">
        <v>541</v>
      </c>
      <c r="AB8" s="690" t="s">
        <v>540</v>
      </c>
      <c r="AC8" s="690" t="s">
        <v>63</v>
      </c>
      <c r="AD8" s="524" t="s">
        <v>11</v>
      </c>
      <c r="AE8" s="524" t="s">
        <v>93</v>
      </c>
      <c r="AF8" s="524" t="s">
        <v>14</v>
      </c>
      <c r="AG8" s="524" t="s">
        <v>539</v>
      </c>
      <c r="AH8" s="524">
        <v>1</v>
      </c>
      <c r="AI8" s="524">
        <v>2</v>
      </c>
      <c r="AJ8" s="524">
        <v>3</v>
      </c>
      <c r="AK8" s="524">
        <v>4</v>
      </c>
      <c r="AL8" s="524">
        <v>5</v>
      </c>
      <c r="AM8" s="524">
        <v>6</v>
      </c>
      <c r="AN8" s="524">
        <v>7</v>
      </c>
      <c r="AO8" s="524">
        <v>8</v>
      </c>
      <c r="AP8" s="524">
        <v>9</v>
      </c>
      <c r="AQ8" s="524">
        <v>10</v>
      </c>
      <c r="AR8" s="524">
        <v>11</v>
      </c>
      <c r="AS8" s="524">
        <v>12</v>
      </c>
      <c r="AT8" s="524">
        <v>13</v>
      </c>
      <c r="AU8" s="524">
        <v>14</v>
      </c>
      <c r="AV8" s="524">
        <v>15</v>
      </c>
      <c r="AW8" s="524">
        <v>16</v>
      </c>
      <c r="AX8" s="524">
        <v>17</v>
      </c>
      <c r="AY8" s="524">
        <v>18</v>
      </c>
      <c r="AZ8" s="524">
        <v>19</v>
      </c>
      <c r="BA8" s="524">
        <v>20</v>
      </c>
      <c r="BB8" s="524">
        <v>21</v>
      </c>
      <c r="BC8" s="524">
        <v>22</v>
      </c>
      <c r="BD8" s="524">
        <v>23</v>
      </c>
      <c r="BE8" s="524">
        <v>24</v>
      </c>
      <c r="BF8" s="524" t="s">
        <v>1</v>
      </c>
    </row>
    <row r="9" spans="3:58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90"/>
      <c r="Z9" s="690"/>
      <c r="AA9" s="524" t="s">
        <v>534</v>
      </c>
      <c r="AB9" s="690"/>
      <c r="AC9" s="690"/>
      <c r="AD9" s="524" t="s">
        <v>22</v>
      </c>
      <c r="AE9" s="524" t="s">
        <v>23</v>
      </c>
      <c r="AF9" s="524"/>
      <c r="AG9" s="524" t="s">
        <v>533</v>
      </c>
      <c r="AH9" s="525">
        <v>0.05</v>
      </c>
      <c r="AI9" s="525">
        <v>0.05</v>
      </c>
      <c r="AJ9" s="525">
        <v>0.05</v>
      </c>
      <c r="AK9" s="525">
        <v>0.05</v>
      </c>
      <c r="AL9" s="525">
        <v>0.05</v>
      </c>
      <c r="AM9" s="525">
        <v>0.05</v>
      </c>
      <c r="AN9" s="525">
        <v>0.05</v>
      </c>
      <c r="AO9" s="525">
        <v>0.05</v>
      </c>
      <c r="AP9" s="525">
        <v>0.34</v>
      </c>
      <c r="AQ9" s="525">
        <v>0.76</v>
      </c>
      <c r="AR9" s="525">
        <v>0.91</v>
      </c>
      <c r="AS9" s="525">
        <v>0.93</v>
      </c>
      <c r="AT9" s="525">
        <v>0.72</v>
      </c>
      <c r="AU9" s="525">
        <v>0.41</v>
      </c>
      <c r="AV9" s="525">
        <v>0.7</v>
      </c>
      <c r="AW9" s="525">
        <v>0.95</v>
      </c>
      <c r="AX9" s="525">
        <v>1</v>
      </c>
      <c r="AY9" s="525">
        <v>0.98</v>
      </c>
      <c r="AZ9" s="525">
        <v>0.85</v>
      </c>
      <c r="BA9" s="525">
        <v>0.61</v>
      </c>
      <c r="BB9" s="525">
        <v>0.16</v>
      </c>
      <c r="BC9" s="525">
        <v>7.0000000000000007E-2</v>
      </c>
      <c r="BD9" s="525">
        <v>0.06</v>
      </c>
      <c r="BE9" s="525">
        <v>0.05</v>
      </c>
      <c r="BF9" s="524" t="s">
        <v>18</v>
      </c>
    </row>
    <row r="10" spans="3:58">
      <c r="C10" s="50" t="s">
        <v>532</v>
      </c>
      <c r="D10" s="50" t="s">
        <v>530</v>
      </c>
      <c r="E10" s="500">
        <v>300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300</v>
      </c>
      <c r="AB10" s="10">
        <f t="shared" ref="AB10:AB41" si="4">J10</f>
        <v>0.9</v>
      </c>
      <c r="AC10" s="499">
        <f t="shared" ref="AC10:AC41" si="5">M10</f>
        <v>3</v>
      </c>
      <c r="AD10" s="12">
        <v>380</v>
      </c>
      <c r="AE10" s="10">
        <f t="shared" ref="AE10:AE41" si="6">N10</f>
        <v>68.370426614560955</v>
      </c>
      <c r="AF10" s="9" t="str">
        <f t="shared" ref="AF10:AF41" si="7">Q10</f>
        <v>Cu 2 XLPE AWG</v>
      </c>
      <c r="AG10" s="9">
        <f>+VLOOKUP(AF10,'[34]K REG'!$B$3:$G$33,5,FALSE)</f>
        <v>0</v>
      </c>
      <c r="AH10" s="519">
        <f t="shared" ref="AH10:AQ19" si="8">$AC10*($AE10*AH$9)^2*$AG10*$AA10/1000</f>
        <v>0</v>
      </c>
      <c r="AI10" s="519">
        <f t="shared" si="8"/>
        <v>0</v>
      </c>
      <c r="AJ10" s="519">
        <f t="shared" si="8"/>
        <v>0</v>
      </c>
      <c r="AK10" s="519">
        <f t="shared" si="8"/>
        <v>0</v>
      </c>
      <c r="AL10" s="519">
        <f t="shared" si="8"/>
        <v>0</v>
      </c>
      <c r="AM10" s="519">
        <f t="shared" si="8"/>
        <v>0</v>
      </c>
      <c r="AN10" s="519">
        <f t="shared" si="8"/>
        <v>0</v>
      </c>
      <c r="AO10" s="519">
        <f t="shared" si="8"/>
        <v>0</v>
      </c>
      <c r="AP10" s="519">
        <f t="shared" si="8"/>
        <v>0</v>
      </c>
      <c r="AQ10" s="519">
        <f t="shared" si="8"/>
        <v>0</v>
      </c>
      <c r="AR10" s="519">
        <f t="shared" ref="AR10:BE19" si="9">$AC10*($AE10*AR$9)^2*$AG10*$AA10/1000</f>
        <v>0</v>
      </c>
      <c r="AS10" s="519">
        <f t="shared" si="9"/>
        <v>0</v>
      </c>
      <c r="AT10" s="519">
        <f t="shared" si="9"/>
        <v>0</v>
      </c>
      <c r="AU10" s="519">
        <f t="shared" si="9"/>
        <v>0</v>
      </c>
      <c r="AV10" s="519">
        <f t="shared" si="9"/>
        <v>0</v>
      </c>
      <c r="AW10" s="519">
        <f t="shared" si="9"/>
        <v>0</v>
      </c>
      <c r="AX10" s="519">
        <f t="shared" si="9"/>
        <v>0</v>
      </c>
      <c r="AY10" s="519">
        <f t="shared" si="9"/>
        <v>0</v>
      </c>
      <c r="AZ10" s="519">
        <f t="shared" si="9"/>
        <v>0</v>
      </c>
      <c r="BA10" s="519">
        <f t="shared" si="9"/>
        <v>0</v>
      </c>
      <c r="BB10" s="519">
        <f t="shared" si="9"/>
        <v>0</v>
      </c>
      <c r="BC10" s="519">
        <f t="shared" si="9"/>
        <v>0</v>
      </c>
      <c r="BD10" s="519">
        <f t="shared" si="9"/>
        <v>0</v>
      </c>
      <c r="BE10" s="519">
        <f t="shared" si="9"/>
        <v>0</v>
      </c>
      <c r="BF10" s="519">
        <f t="shared" ref="BF10:BF41" si="10">SUM(AH10:BE10)</f>
        <v>0</v>
      </c>
    </row>
    <row r="11" spans="3:58">
      <c r="C11" s="488" t="s">
        <v>530</v>
      </c>
      <c r="D11" s="488" t="s">
        <v>529</v>
      </c>
      <c r="E11" s="487">
        <v>5</v>
      </c>
      <c r="F11" s="9">
        <v>58</v>
      </c>
      <c r="G11" s="9">
        <v>0</v>
      </c>
      <c r="H11" s="10">
        <f t="shared" ref="H11:H42" si="11">((F11*$F$9)+(G11*$G$9))/1000</f>
        <v>6.96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5</v>
      </c>
      <c r="AB11" s="10">
        <f t="shared" si="4"/>
        <v>0.9</v>
      </c>
      <c r="AC11" s="499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0.67800000000000005</v>
      </c>
      <c r="AH11" s="519">
        <f t="shared" si="8"/>
        <v>0.11884954986149589</v>
      </c>
      <c r="AI11" s="519">
        <f t="shared" si="8"/>
        <v>0.11884954986149589</v>
      </c>
      <c r="AJ11" s="519">
        <f t="shared" si="8"/>
        <v>0.11884954986149589</v>
      </c>
      <c r="AK11" s="519">
        <f t="shared" si="8"/>
        <v>0.11884954986149589</v>
      </c>
      <c r="AL11" s="519">
        <f t="shared" si="8"/>
        <v>0.11884954986149589</v>
      </c>
      <c r="AM11" s="519">
        <f t="shared" si="8"/>
        <v>0.11884954986149589</v>
      </c>
      <c r="AN11" s="519">
        <f t="shared" si="8"/>
        <v>0.11884954986149589</v>
      </c>
      <c r="AO11" s="519">
        <f t="shared" si="8"/>
        <v>0.11884954986149589</v>
      </c>
      <c r="AP11" s="519">
        <f t="shared" si="8"/>
        <v>5.49560318559557</v>
      </c>
      <c r="AQ11" s="519">
        <f t="shared" si="8"/>
        <v>27.45900000000001</v>
      </c>
      <c r="AR11" s="519">
        <f t="shared" si="9"/>
        <v>39.367724896121892</v>
      </c>
      <c r="AS11" s="519">
        <f t="shared" si="9"/>
        <v>41.117190270083121</v>
      </c>
      <c r="AT11" s="519">
        <f t="shared" si="9"/>
        <v>24.644642659279782</v>
      </c>
      <c r="AU11" s="519">
        <f t="shared" si="9"/>
        <v>7.9914437326869807</v>
      </c>
      <c r="AV11" s="519">
        <f t="shared" si="9"/>
        <v>23.294511772853188</v>
      </c>
      <c r="AW11" s="519">
        <f t="shared" si="9"/>
        <v>42.904687500000001</v>
      </c>
      <c r="AX11" s="519">
        <f t="shared" si="9"/>
        <v>47.539819944598356</v>
      </c>
      <c r="AY11" s="519">
        <f t="shared" si="9"/>
        <v>45.657243074792262</v>
      </c>
      <c r="AZ11" s="519">
        <f t="shared" si="9"/>
        <v>34.347519909972313</v>
      </c>
      <c r="BA11" s="519">
        <f t="shared" si="9"/>
        <v>17.689567001385047</v>
      </c>
      <c r="BB11" s="519">
        <f t="shared" si="9"/>
        <v>1.2170193905817179</v>
      </c>
      <c r="BC11" s="519">
        <f t="shared" si="9"/>
        <v>0.23294511772853196</v>
      </c>
      <c r="BD11" s="519">
        <f t="shared" si="9"/>
        <v>0.17114335180055407</v>
      </c>
      <c r="BE11" s="519">
        <f t="shared" si="9"/>
        <v>0.11884954986149589</v>
      </c>
      <c r="BF11" s="519">
        <f t="shared" si="10"/>
        <v>360.19970775623284</v>
      </c>
    </row>
    <row r="12" spans="3:58">
      <c r="C12" s="488" t="s">
        <v>529</v>
      </c>
      <c r="D12" s="488" t="s">
        <v>527</v>
      </c>
      <c r="E12" s="487">
        <v>42</v>
      </c>
      <c r="F12" s="9">
        <v>58</v>
      </c>
      <c r="G12" s="9">
        <v>0</v>
      </c>
      <c r="H12" s="10">
        <f t="shared" si="11"/>
        <v>6.96</v>
      </c>
      <c r="I12" s="12">
        <v>380</v>
      </c>
      <c r="J12" s="51">
        <v>0.9</v>
      </c>
      <c r="K12" s="490">
        <f t="shared" ref="K12:K43" si="14">+H12/J12</f>
        <v>7.7333333333333334</v>
      </c>
      <c r="L12" s="490">
        <f t="shared" si="12"/>
        <v>324.8</v>
      </c>
      <c r="M12" s="499">
        <v>3</v>
      </c>
      <c r="N12" s="51">
        <f t="shared" si="0"/>
        <v>11.749584425613437</v>
      </c>
      <c r="O12" s="487">
        <v>1</v>
      </c>
      <c r="P12" s="490">
        <f t="shared" si="1"/>
        <v>11.749584425613437</v>
      </c>
      <c r="Q12" s="9" t="s">
        <v>374</v>
      </c>
      <c r="R12" s="51">
        <v>120</v>
      </c>
      <c r="S12" s="51">
        <v>58.83</v>
      </c>
      <c r="T12" s="490">
        <f t="shared" si="2"/>
        <v>1</v>
      </c>
      <c r="U12" s="51">
        <f t="shared" si="3"/>
        <v>0.13232675900277008</v>
      </c>
      <c r="V12" s="490">
        <f t="shared" si="13"/>
        <v>0.27143986495844874</v>
      </c>
      <c r="W12" s="489" t="s">
        <v>95</v>
      </c>
      <c r="X12" s="1"/>
      <c r="Y12" s="488" t="s">
        <v>529</v>
      </c>
      <c r="Z12" s="488" t="s">
        <v>527</v>
      </c>
      <c r="AA12" s="487">
        <v>42</v>
      </c>
      <c r="AB12" s="10">
        <f t="shared" si="4"/>
        <v>0.9</v>
      </c>
      <c r="AC12" s="499">
        <f t="shared" si="5"/>
        <v>3</v>
      </c>
      <c r="AD12" s="12">
        <v>380</v>
      </c>
      <c r="AE12" s="10">
        <f t="shared" si="6"/>
        <v>11.749584425613437</v>
      </c>
      <c r="AF12" s="9" t="str">
        <f t="shared" si="7"/>
        <v>AL No 1/0 THHN SERIE 8000</v>
      </c>
      <c r="AG12" s="9">
        <v>0.67800000000000005</v>
      </c>
      <c r="AH12" s="519">
        <f t="shared" si="8"/>
        <v>2.9483922437673137E-2</v>
      </c>
      <c r="AI12" s="519">
        <f t="shared" si="8"/>
        <v>2.9483922437673137E-2</v>
      </c>
      <c r="AJ12" s="519">
        <f t="shared" si="8"/>
        <v>2.9483922437673137E-2</v>
      </c>
      <c r="AK12" s="519">
        <f t="shared" si="8"/>
        <v>2.9483922437673137E-2</v>
      </c>
      <c r="AL12" s="519">
        <f t="shared" si="8"/>
        <v>2.9483922437673137E-2</v>
      </c>
      <c r="AM12" s="519">
        <f t="shared" si="8"/>
        <v>2.9483922437673137E-2</v>
      </c>
      <c r="AN12" s="519">
        <f t="shared" si="8"/>
        <v>2.9483922437673137E-2</v>
      </c>
      <c r="AO12" s="519">
        <f t="shared" si="8"/>
        <v>2.9483922437673137E-2</v>
      </c>
      <c r="AP12" s="519">
        <f t="shared" si="8"/>
        <v>1.3633365735180056</v>
      </c>
      <c r="AQ12" s="519">
        <f t="shared" si="8"/>
        <v>6.811965439999998</v>
      </c>
      <c r="AR12" s="519">
        <f t="shared" si="9"/>
        <v>9.7662544682548482</v>
      </c>
      <c r="AS12" s="519">
        <f t="shared" si="9"/>
        <v>10.200257806537396</v>
      </c>
      <c r="AT12" s="519">
        <f t="shared" si="9"/>
        <v>6.1137861566759009</v>
      </c>
      <c r="AU12" s="519">
        <f t="shared" si="9"/>
        <v>1.982498944709141</v>
      </c>
      <c r="AV12" s="519">
        <f t="shared" si="9"/>
        <v>5.778848797783934</v>
      </c>
      <c r="AW12" s="519">
        <f t="shared" si="9"/>
        <v>10.643695999999998</v>
      </c>
      <c r="AX12" s="519">
        <f t="shared" si="9"/>
        <v>11.793568975069251</v>
      </c>
      <c r="AY12" s="519">
        <f t="shared" si="9"/>
        <v>11.32654364365651</v>
      </c>
      <c r="AZ12" s="519">
        <f t="shared" si="9"/>
        <v>8.5208535844875328</v>
      </c>
      <c r="BA12" s="519">
        <f t="shared" si="9"/>
        <v>4.3883870156232678</v>
      </c>
      <c r="BB12" s="519">
        <f t="shared" si="9"/>
        <v>0.30191536576177286</v>
      </c>
      <c r="BC12" s="519">
        <f t="shared" si="9"/>
        <v>5.7788487977839344E-2</v>
      </c>
      <c r="BD12" s="519">
        <f t="shared" si="9"/>
        <v>4.2456848310249297E-2</v>
      </c>
      <c r="BE12" s="519">
        <f t="shared" si="9"/>
        <v>2.9483922437673137E-2</v>
      </c>
      <c r="BF12" s="519">
        <f t="shared" si="10"/>
        <v>89.357513410304705</v>
      </c>
    </row>
    <row r="13" spans="3:58">
      <c r="C13" s="488" t="s">
        <v>527</v>
      </c>
      <c r="D13" s="488" t="s">
        <v>746</v>
      </c>
      <c r="E13" s="487">
        <v>11</v>
      </c>
      <c r="F13" s="9">
        <v>1</v>
      </c>
      <c r="G13" s="9">
        <v>0</v>
      </c>
      <c r="H13" s="10">
        <f t="shared" si="11"/>
        <v>0.12</v>
      </c>
      <c r="I13" s="12">
        <v>220</v>
      </c>
      <c r="J13" s="51">
        <v>0.9</v>
      </c>
      <c r="K13" s="490">
        <f t="shared" si="14"/>
        <v>0.13333333333333333</v>
      </c>
      <c r="L13" s="490">
        <f t="shared" si="12"/>
        <v>1.4666666666666666</v>
      </c>
      <c r="M13" s="487">
        <v>3</v>
      </c>
      <c r="N13" s="51">
        <f t="shared" si="0"/>
        <v>0.34990925405431861</v>
      </c>
      <c r="O13" s="487">
        <v>1</v>
      </c>
      <c r="P13" s="490">
        <f t="shared" si="1"/>
        <v>0.34990925405431861</v>
      </c>
      <c r="Q13" s="9" t="s">
        <v>937</v>
      </c>
      <c r="R13" s="51">
        <v>20</v>
      </c>
      <c r="S13" s="523">
        <v>532.17999999999995</v>
      </c>
      <c r="T13" s="490">
        <f t="shared" si="2"/>
        <v>1</v>
      </c>
      <c r="U13" s="51">
        <f t="shared" si="3"/>
        <v>5.4053370267774688E-3</v>
      </c>
      <c r="V13" s="490">
        <f t="shared" si="13"/>
        <v>0.27684520198522622</v>
      </c>
      <c r="W13" s="489" t="s">
        <v>95</v>
      </c>
      <c r="X13" s="1"/>
      <c r="Y13" s="488" t="s">
        <v>527</v>
      </c>
      <c r="Z13" s="488" t="s">
        <v>746</v>
      </c>
      <c r="AA13" s="487">
        <v>11</v>
      </c>
      <c r="AB13" s="10">
        <f t="shared" si="4"/>
        <v>0.9</v>
      </c>
      <c r="AC13" s="499">
        <f t="shared" si="5"/>
        <v>3</v>
      </c>
      <c r="AD13" s="12">
        <v>220</v>
      </c>
      <c r="AE13" s="10">
        <f t="shared" si="6"/>
        <v>0.34990925405431861</v>
      </c>
      <c r="AF13" s="9" t="str">
        <f t="shared" si="7"/>
        <v>Cable de Cobre Encauchetado 12 AWG</v>
      </c>
      <c r="AG13" s="9">
        <v>5.32</v>
      </c>
      <c r="AH13" s="519">
        <f t="shared" si="8"/>
        <v>5.3737373737373728E-5</v>
      </c>
      <c r="AI13" s="519">
        <f t="shared" si="8"/>
        <v>5.3737373737373728E-5</v>
      </c>
      <c r="AJ13" s="519">
        <f t="shared" si="8"/>
        <v>5.3737373737373728E-5</v>
      </c>
      <c r="AK13" s="519">
        <f t="shared" si="8"/>
        <v>5.3737373737373728E-5</v>
      </c>
      <c r="AL13" s="519">
        <f t="shared" si="8"/>
        <v>5.3737373737373728E-5</v>
      </c>
      <c r="AM13" s="519">
        <f t="shared" si="8"/>
        <v>5.3737373737373728E-5</v>
      </c>
      <c r="AN13" s="519">
        <f t="shared" si="8"/>
        <v>5.3737373737373728E-5</v>
      </c>
      <c r="AO13" s="519">
        <f t="shared" si="8"/>
        <v>5.3737373737373728E-5</v>
      </c>
      <c r="AP13" s="519">
        <f t="shared" si="8"/>
        <v>2.4848161616161622E-3</v>
      </c>
      <c r="AQ13" s="519">
        <f t="shared" si="8"/>
        <v>1.2415482828282825E-2</v>
      </c>
      <c r="AR13" s="519">
        <f t="shared" si="9"/>
        <v>1.7799967676767676E-2</v>
      </c>
      <c r="AS13" s="519">
        <f t="shared" si="9"/>
        <v>1.8590981818181813E-2</v>
      </c>
      <c r="AT13" s="519">
        <f t="shared" si="9"/>
        <v>1.1142981818181814E-2</v>
      </c>
      <c r="AU13" s="519">
        <f t="shared" si="9"/>
        <v>3.6133010101010092E-3</v>
      </c>
      <c r="AV13" s="519">
        <f t="shared" si="9"/>
        <v>1.0532525252525248E-2</v>
      </c>
      <c r="AW13" s="519">
        <f t="shared" si="9"/>
        <v>1.939919191919191E-2</v>
      </c>
      <c r="AX13" s="519">
        <f t="shared" si="9"/>
        <v>2.149494949494949E-2</v>
      </c>
      <c r="AY13" s="519">
        <f t="shared" si="9"/>
        <v>2.0643749494949491E-2</v>
      </c>
      <c r="AZ13" s="519">
        <f t="shared" si="9"/>
        <v>1.5530101010101006E-2</v>
      </c>
      <c r="BA13" s="519">
        <f t="shared" si="9"/>
        <v>7.9982707070707041E-3</v>
      </c>
      <c r="BB13" s="519">
        <f t="shared" si="9"/>
        <v>5.5027070707070705E-4</v>
      </c>
      <c r="BC13" s="519">
        <f t="shared" si="9"/>
        <v>1.0532525252525254E-4</v>
      </c>
      <c r="BD13" s="519">
        <f t="shared" si="9"/>
        <v>7.7381818181818151E-5</v>
      </c>
      <c r="BE13" s="519">
        <f t="shared" si="9"/>
        <v>5.3737373737373728E-5</v>
      </c>
      <c r="BF13" s="519">
        <f t="shared" si="10"/>
        <v>0.16286293333333327</v>
      </c>
    </row>
    <row r="14" spans="3:58">
      <c r="C14" s="488" t="s">
        <v>527</v>
      </c>
      <c r="D14" s="488" t="s">
        <v>525</v>
      </c>
      <c r="E14" s="487">
        <v>53</v>
      </c>
      <c r="F14" s="9">
        <v>57</v>
      </c>
      <c r="G14" s="9">
        <v>0</v>
      </c>
      <c r="H14" s="10">
        <f t="shared" si="11"/>
        <v>6.84</v>
      </c>
      <c r="I14" s="12">
        <v>380</v>
      </c>
      <c r="J14" s="51">
        <v>0.9</v>
      </c>
      <c r="K14" s="490">
        <f t="shared" si="14"/>
        <v>7.6</v>
      </c>
      <c r="L14" s="490">
        <f t="shared" si="12"/>
        <v>402.79999999999995</v>
      </c>
      <c r="M14" s="499">
        <v>3</v>
      </c>
      <c r="N14" s="51">
        <f t="shared" si="0"/>
        <v>11.547005383792515</v>
      </c>
      <c r="O14" s="487">
        <v>1</v>
      </c>
      <c r="P14" s="490">
        <f t="shared" si="1"/>
        <v>11.547005383792515</v>
      </c>
      <c r="Q14" s="9" t="s">
        <v>374</v>
      </c>
      <c r="R14" s="51">
        <v>120</v>
      </c>
      <c r="S14" s="51">
        <v>58.83</v>
      </c>
      <c r="T14" s="490">
        <f t="shared" si="2"/>
        <v>1</v>
      </c>
      <c r="U14" s="51">
        <f t="shared" si="3"/>
        <v>0.16410473684210525</v>
      </c>
      <c r="V14" s="490">
        <f t="shared" si="13"/>
        <v>0.44094993882733147</v>
      </c>
      <c r="W14" s="489" t="s">
        <v>95</v>
      </c>
      <c r="X14" s="1"/>
      <c r="Y14" s="488" t="s">
        <v>527</v>
      </c>
      <c r="Z14" s="488" t="s">
        <v>525</v>
      </c>
      <c r="AA14" s="487">
        <v>53</v>
      </c>
      <c r="AB14" s="10">
        <f t="shared" si="4"/>
        <v>0.9</v>
      </c>
      <c r="AC14" s="499">
        <f t="shared" si="5"/>
        <v>3</v>
      </c>
      <c r="AD14" s="12">
        <v>380</v>
      </c>
      <c r="AE14" s="10">
        <f t="shared" si="6"/>
        <v>11.547005383792515</v>
      </c>
      <c r="AF14" s="9" t="str">
        <f t="shared" si="7"/>
        <v>AL No 1/0 THHN SERIE 8000</v>
      </c>
      <c r="AG14" s="9">
        <v>0.67800000000000005</v>
      </c>
      <c r="AH14" s="519">
        <f t="shared" si="8"/>
        <v>3.5934000000000008E-2</v>
      </c>
      <c r="AI14" s="519">
        <f t="shared" si="8"/>
        <v>3.5934000000000008E-2</v>
      </c>
      <c r="AJ14" s="519">
        <f t="shared" si="8"/>
        <v>3.5934000000000008E-2</v>
      </c>
      <c r="AK14" s="519">
        <f t="shared" si="8"/>
        <v>3.5934000000000008E-2</v>
      </c>
      <c r="AL14" s="519">
        <f t="shared" si="8"/>
        <v>3.5934000000000008E-2</v>
      </c>
      <c r="AM14" s="519">
        <f t="shared" si="8"/>
        <v>3.5934000000000008E-2</v>
      </c>
      <c r="AN14" s="519">
        <f t="shared" si="8"/>
        <v>3.5934000000000008E-2</v>
      </c>
      <c r="AO14" s="519">
        <f t="shared" si="8"/>
        <v>3.5934000000000008E-2</v>
      </c>
      <c r="AP14" s="519">
        <f t="shared" si="8"/>
        <v>1.66158816</v>
      </c>
      <c r="AQ14" s="519">
        <f t="shared" si="8"/>
        <v>8.3021913600000001</v>
      </c>
      <c r="AR14" s="519">
        <f t="shared" si="9"/>
        <v>11.90277816</v>
      </c>
      <c r="AS14" s="519">
        <f t="shared" si="9"/>
        <v>12.431726640000003</v>
      </c>
      <c r="AT14" s="519">
        <f t="shared" si="9"/>
        <v>7.4512742399999992</v>
      </c>
      <c r="AU14" s="519">
        <f t="shared" si="9"/>
        <v>2.4162021599999988</v>
      </c>
      <c r="AV14" s="519">
        <f t="shared" si="9"/>
        <v>7.0430639999999984</v>
      </c>
      <c r="AW14" s="519">
        <f t="shared" si="9"/>
        <v>12.972173999999999</v>
      </c>
      <c r="AX14" s="519">
        <f t="shared" si="9"/>
        <v>14.373599999999998</v>
      </c>
      <c r="AY14" s="519">
        <f t="shared" si="9"/>
        <v>13.80440544</v>
      </c>
      <c r="AZ14" s="519">
        <f t="shared" si="9"/>
        <v>10.384926</v>
      </c>
      <c r="BA14" s="519">
        <f t="shared" si="9"/>
        <v>5.3484165599999995</v>
      </c>
      <c r="BB14" s="519">
        <f t="shared" si="9"/>
        <v>0.36796415999999998</v>
      </c>
      <c r="BC14" s="519">
        <f t="shared" si="9"/>
        <v>7.0430640000000017E-2</v>
      </c>
      <c r="BD14" s="519">
        <f t="shared" si="9"/>
        <v>5.1744959999999986E-2</v>
      </c>
      <c r="BE14" s="519">
        <f t="shared" si="9"/>
        <v>3.5934000000000008E-2</v>
      </c>
      <c r="BF14" s="519">
        <f t="shared" si="10"/>
        <v>108.90589247999999</v>
      </c>
    </row>
    <row r="15" spans="3:58">
      <c r="C15" s="488" t="s">
        <v>525</v>
      </c>
      <c r="D15" s="488" t="s">
        <v>745</v>
      </c>
      <c r="E15" s="487">
        <v>11</v>
      </c>
      <c r="F15" s="9">
        <v>1</v>
      </c>
      <c r="G15" s="9">
        <v>0</v>
      </c>
      <c r="H15" s="10">
        <f t="shared" si="11"/>
        <v>0.12</v>
      </c>
      <c r="I15" s="12">
        <v>220</v>
      </c>
      <c r="J15" s="51">
        <v>0.9</v>
      </c>
      <c r="K15" s="490">
        <f t="shared" si="14"/>
        <v>0.13333333333333333</v>
      </c>
      <c r="L15" s="490">
        <f t="shared" si="12"/>
        <v>1.4666666666666666</v>
      </c>
      <c r="M15" s="487">
        <v>3</v>
      </c>
      <c r="N15" s="51">
        <f t="shared" si="0"/>
        <v>0.34990925405431861</v>
      </c>
      <c r="O15" s="487">
        <v>1</v>
      </c>
      <c r="P15" s="490">
        <f t="shared" si="1"/>
        <v>0.34990925405431861</v>
      </c>
      <c r="Q15" s="9" t="s">
        <v>937</v>
      </c>
      <c r="R15" s="551">
        <v>20</v>
      </c>
      <c r="S15" s="523">
        <v>532.17999999999995</v>
      </c>
      <c r="T15" s="490">
        <f t="shared" si="2"/>
        <v>1</v>
      </c>
      <c r="U15" s="51">
        <f t="shared" si="3"/>
        <v>5.4053370267774688E-3</v>
      </c>
      <c r="V15" s="490">
        <f t="shared" si="13"/>
        <v>0.44635527585410895</v>
      </c>
      <c r="W15" s="489" t="s">
        <v>95</v>
      </c>
      <c r="X15" s="1"/>
      <c r="Y15" s="488" t="s">
        <v>525</v>
      </c>
      <c r="Z15" s="488" t="s">
        <v>745</v>
      </c>
      <c r="AA15" s="487">
        <v>11</v>
      </c>
      <c r="AB15" s="10">
        <f t="shared" si="4"/>
        <v>0.9</v>
      </c>
      <c r="AC15" s="499">
        <f t="shared" si="5"/>
        <v>3</v>
      </c>
      <c r="AD15" s="12">
        <v>220</v>
      </c>
      <c r="AE15" s="10">
        <f t="shared" si="6"/>
        <v>0.34990925405431861</v>
      </c>
      <c r="AF15" s="9" t="str">
        <f t="shared" si="7"/>
        <v>Cable de Cobre Encauchetado 12 AWG</v>
      </c>
      <c r="AG15" s="9">
        <v>5.32</v>
      </c>
      <c r="AH15" s="519">
        <f t="shared" si="8"/>
        <v>5.3737373737373728E-5</v>
      </c>
      <c r="AI15" s="519">
        <f t="shared" si="8"/>
        <v>5.3737373737373728E-5</v>
      </c>
      <c r="AJ15" s="519">
        <f t="shared" si="8"/>
        <v>5.3737373737373728E-5</v>
      </c>
      <c r="AK15" s="519">
        <f t="shared" si="8"/>
        <v>5.3737373737373728E-5</v>
      </c>
      <c r="AL15" s="519">
        <f t="shared" si="8"/>
        <v>5.3737373737373728E-5</v>
      </c>
      <c r="AM15" s="519">
        <f t="shared" si="8"/>
        <v>5.3737373737373728E-5</v>
      </c>
      <c r="AN15" s="519">
        <f t="shared" si="8"/>
        <v>5.3737373737373728E-5</v>
      </c>
      <c r="AO15" s="519">
        <f t="shared" si="8"/>
        <v>5.3737373737373728E-5</v>
      </c>
      <c r="AP15" s="519">
        <f t="shared" si="8"/>
        <v>2.4848161616161622E-3</v>
      </c>
      <c r="AQ15" s="519">
        <f t="shared" si="8"/>
        <v>1.2415482828282825E-2</v>
      </c>
      <c r="AR15" s="519">
        <f t="shared" si="9"/>
        <v>1.7799967676767676E-2</v>
      </c>
      <c r="AS15" s="519">
        <f t="shared" si="9"/>
        <v>1.8590981818181813E-2</v>
      </c>
      <c r="AT15" s="519">
        <f t="shared" si="9"/>
        <v>1.1142981818181814E-2</v>
      </c>
      <c r="AU15" s="519">
        <f t="shared" si="9"/>
        <v>3.6133010101010092E-3</v>
      </c>
      <c r="AV15" s="519">
        <f t="shared" si="9"/>
        <v>1.0532525252525248E-2</v>
      </c>
      <c r="AW15" s="519">
        <f t="shared" si="9"/>
        <v>1.939919191919191E-2</v>
      </c>
      <c r="AX15" s="519">
        <f t="shared" si="9"/>
        <v>2.149494949494949E-2</v>
      </c>
      <c r="AY15" s="519">
        <f t="shared" si="9"/>
        <v>2.0643749494949491E-2</v>
      </c>
      <c r="AZ15" s="519">
        <f t="shared" si="9"/>
        <v>1.5530101010101006E-2</v>
      </c>
      <c r="BA15" s="519">
        <f t="shared" si="9"/>
        <v>7.9982707070707041E-3</v>
      </c>
      <c r="BB15" s="519">
        <f t="shared" si="9"/>
        <v>5.5027070707070705E-4</v>
      </c>
      <c r="BC15" s="519">
        <f t="shared" si="9"/>
        <v>1.0532525252525254E-4</v>
      </c>
      <c r="BD15" s="519">
        <f t="shared" si="9"/>
        <v>7.7381818181818151E-5</v>
      </c>
      <c r="BE15" s="519">
        <f t="shared" si="9"/>
        <v>5.3737373737373728E-5</v>
      </c>
      <c r="BF15" s="519">
        <f t="shared" si="10"/>
        <v>0.16286293333333327</v>
      </c>
    </row>
    <row r="16" spans="3:58">
      <c r="C16" s="488" t="s">
        <v>525</v>
      </c>
      <c r="D16" s="488" t="s">
        <v>453</v>
      </c>
      <c r="E16" s="487">
        <v>40</v>
      </c>
      <c r="F16" s="9">
        <v>56</v>
      </c>
      <c r="G16" s="9">
        <v>0</v>
      </c>
      <c r="H16" s="10">
        <f t="shared" si="11"/>
        <v>6.72</v>
      </c>
      <c r="I16" s="12">
        <v>380</v>
      </c>
      <c r="J16" s="51">
        <v>0.9</v>
      </c>
      <c r="K16" s="490">
        <f t="shared" si="14"/>
        <v>7.4666666666666659</v>
      </c>
      <c r="L16" s="490">
        <f t="shared" si="12"/>
        <v>298.66666666666663</v>
      </c>
      <c r="M16" s="499">
        <v>3</v>
      </c>
      <c r="N16" s="51">
        <f t="shared" si="0"/>
        <v>11.344426341971591</v>
      </c>
      <c r="O16" s="487">
        <v>1</v>
      </c>
      <c r="P16" s="490">
        <f t="shared" si="1"/>
        <v>11.344426341971591</v>
      </c>
      <c r="Q16" s="9" t="s">
        <v>374</v>
      </c>
      <c r="R16" s="51">
        <v>120</v>
      </c>
      <c r="S16" s="51">
        <v>58.83</v>
      </c>
      <c r="T16" s="490">
        <f t="shared" si="2"/>
        <v>1</v>
      </c>
      <c r="U16" s="51">
        <f t="shared" si="3"/>
        <v>0.12167977839335178</v>
      </c>
      <c r="V16" s="490">
        <f t="shared" si="13"/>
        <v>0.5680350542474607</v>
      </c>
      <c r="W16" s="489" t="s">
        <v>95</v>
      </c>
      <c r="X16" s="1"/>
      <c r="Y16" s="488" t="s">
        <v>525</v>
      </c>
      <c r="Z16" s="488" t="s">
        <v>453</v>
      </c>
      <c r="AA16" s="487">
        <v>40</v>
      </c>
      <c r="AB16" s="10">
        <f t="shared" si="4"/>
        <v>0.9</v>
      </c>
      <c r="AC16" s="499">
        <f t="shared" si="5"/>
        <v>3</v>
      </c>
      <c r="AD16" s="12">
        <v>380</v>
      </c>
      <c r="AE16" s="10">
        <f t="shared" si="6"/>
        <v>11.344426341971591</v>
      </c>
      <c r="AF16" s="9" t="str">
        <f t="shared" si="7"/>
        <v>AL No 1/0 THHN SERIE 8000</v>
      </c>
      <c r="AG16" s="9">
        <v>0.67800000000000005</v>
      </c>
      <c r="AH16" s="519">
        <f t="shared" si="8"/>
        <v>2.6176768236380418E-2</v>
      </c>
      <c r="AI16" s="519">
        <f t="shared" si="8"/>
        <v>2.6176768236380418E-2</v>
      </c>
      <c r="AJ16" s="519">
        <f t="shared" si="8"/>
        <v>2.6176768236380418E-2</v>
      </c>
      <c r="AK16" s="519">
        <f t="shared" si="8"/>
        <v>2.6176768236380418E-2</v>
      </c>
      <c r="AL16" s="519">
        <f t="shared" si="8"/>
        <v>2.6176768236380418E-2</v>
      </c>
      <c r="AM16" s="519">
        <f t="shared" si="8"/>
        <v>2.6176768236380418E-2</v>
      </c>
      <c r="AN16" s="519">
        <f t="shared" si="8"/>
        <v>2.6176768236380418E-2</v>
      </c>
      <c r="AO16" s="519">
        <f t="shared" si="8"/>
        <v>2.6176768236380418E-2</v>
      </c>
      <c r="AP16" s="519">
        <f t="shared" si="8"/>
        <v>1.2104137632502305</v>
      </c>
      <c r="AQ16" s="519">
        <f t="shared" si="8"/>
        <v>6.0478805333333314</v>
      </c>
      <c r="AR16" s="519">
        <f t="shared" si="9"/>
        <v>8.6707927106186471</v>
      </c>
      <c r="AS16" s="519">
        <f t="shared" si="9"/>
        <v>9.0561147390581667</v>
      </c>
      <c r="AT16" s="519">
        <f t="shared" si="9"/>
        <v>5.4280146614958404</v>
      </c>
      <c r="AU16" s="519">
        <f t="shared" si="9"/>
        <v>1.7601258962142192</v>
      </c>
      <c r="AV16" s="519">
        <f t="shared" si="9"/>
        <v>5.1306465743305596</v>
      </c>
      <c r="AW16" s="519">
        <f t="shared" si="9"/>
        <v>9.4498133333333278</v>
      </c>
      <c r="AX16" s="519">
        <f t="shared" si="9"/>
        <v>10.470707294552165</v>
      </c>
      <c r="AY16" s="519">
        <f t="shared" si="9"/>
        <v>10.056067285687901</v>
      </c>
      <c r="AZ16" s="519">
        <f t="shared" si="9"/>
        <v>7.5650860203139381</v>
      </c>
      <c r="BA16" s="519">
        <f t="shared" si="9"/>
        <v>3.8961501843028601</v>
      </c>
      <c r="BB16" s="519">
        <f t="shared" si="9"/>
        <v>0.26805010674053553</v>
      </c>
      <c r="BC16" s="519">
        <f t="shared" si="9"/>
        <v>5.1306465743305614E-2</v>
      </c>
      <c r="BD16" s="519">
        <f t="shared" si="9"/>
        <v>3.769454626038779E-2</v>
      </c>
      <c r="BE16" s="519">
        <f t="shared" si="9"/>
        <v>2.6176768236380418E-2</v>
      </c>
      <c r="BF16" s="519">
        <f t="shared" si="10"/>
        <v>79.334455029362829</v>
      </c>
    </row>
    <row r="17" spans="3:58">
      <c r="C17" s="488" t="s">
        <v>453</v>
      </c>
      <c r="D17" s="488" t="s">
        <v>744</v>
      </c>
      <c r="E17" s="487">
        <v>11</v>
      </c>
      <c r="F17" s="9">
        <v>1</v>
      </c>
      <c r="G17" s="9">
        <v>0</v>
      </c>
      <c r="H17" s="10">
        <f t="shared" si="11"/>
        <v>0.12</v>
      </c>
      <c r="I17" s="12">
        <v>220</v>
      </c>
      <c r="J17" s="51">
        <v>0.9</v>
      </c>
      <c r="K17" s="490">
        <f t="shared" si="14"/>
        <v>0.13333333333333333</v>
      </c>
      <c r="L17" s="490">
        <f t="shared" si="12"/>
        <v>1.4666666666666666</v>
      </c>
      <c r="M17" s="487">
        <v>3</v>
      </c>
      <c r="N17" s="51">
        <f t="shared" si="0"/>
        <v>0.34990925405431861</v>
      </c>
      <c r="O17" s="487">
        <v>1</v>
      </c>
      <c r="P17" s="490">
        <f t="shared" si="1"/>
        <v>0.34990925405431861</v>
      </c>
      <c r="Q17" s="9" t="s">
        <v>937</v>
      </c>
      <c r="R17" s="551">
        <v>20</v>
      </c>
      <c r="S17" s="523">
        <v>532.17999999999995</v>
      </c>
      <c r="T17" s="490">
        <f t="shared" si="2"/>
        <v>1</v>
      </c>
      <c r="U17" s="51">
        <f t="shared" si="3"/>
        <v>5.4053370267774688E-3</v>
      </c>
      <c r="V17" s="490">
        <f t="shared" si="13"/>
        <v>0.57344039127423818</v>
      </c>
      <c r="W17" s="489" t="s">
        <v>95</v>
      </c>
      <c r="X17" s="1"/>
      <c r="Y17" s="488" t="s">
        <v>453</v>
      </c>
      <c r="Z17" s="488" t="s">
        <v>744</v>
      </c>
      <c r="AA17" s="487">
        <v>11</v>
      </c>
      <c r="AB17" s="10">
        <f t="shared" si="4"/>
        <v>0.9</v>
      </c>
      <c r="AC17" s="499">
        <f t="shared" si="5"/>
        <v>3</v>
      </c>
      <c r="AD17" s="12">
        <v>220</v>
      </c>
      <c r="AE17" s="10">
        <f t="shared" si="6"/>
        <v>0.34990925405431861</v>
      </c>
      <c r="AF17" s="9" t="str">
        <f t="shared" si="7"/>
        <v>Cable de Cobre Encauchetado 12 AWG</v>
      </c>
      <c r="AG17" s="9">
        <v>5.32</v>
      </c>
      <c r="AH17" s="519">
        <f t="shared" si="8"/>
        <v>5.3737373737373728E-5</v>
      </c>
      <c r="AI17" s="519">
        <f t="shared" si="8"/>
        <v>5.3737373737373728E-5</v>
      </c>
      <c r="AJ17" s="519">
        <f t="shared" si="8"/>
        <v>5.3737373737373728E-5</v>
      </c>
      <c r="AK17" s="519">
        <f t="shared" si="8"/>
        <v>5.3737373737373728E-5</v>
      </c>
      <c r="AL17" s="519">
        <f t="shared" si="8"/>
        <v>5.3737373737373728E-5</v>
      </c>
      <c r="AM17" s="519">
        <f t="shared" si="8"/>
        <v>5.3737373737373728E-5</v>
      </c>
      <c r="AN17" s="519">
        <f t="shared" si="8"/>
        <v>5.3737373737373728E-5</v>
      </c>
      <c r="AO17" s="519">
        <f t="shared" si="8"/>
        <v>5.3737373737373728E-5</v>
      </c>
      <c r="AP17" s="519">
        <f t="shared" si="8"/>
        <v>2.4848161616161622E-3</v>
      </c>
      <c r="AQ17" s="519">
        <f t="shared" si="8"/>
        <v>1.2415482828282825E-2</v>
      </c>
      <c r="AR17" s="519">
        <f t="shared" si="9"/>
        <v>1.7799967676767676E-2</v>
      </c>
      <c r="AS17" s="519">
        <f t="shared" si="9"/>
        <v>1.8590981818181813E-2</v>
      </c>
      <c r="AT17" s="519">
        <f t="shared" si="9"/>
        <v>1.1142981818181814E-2</v>
      </c>
      <c r="AU17" s="519">
        <f t="shared" si="9"/>
        <v>3.6133010101010092E-3</v>
      </c>
      <c r="AV17" s="519">
        <f t="shared" si="9"/>
        <v>1.0532525252525248E-2</v>
      </c>
      <c r="AW17" s="519">
        <f t="shared" si="9"/>
        <v>1.939919191919191E-2</v>
      </c>
      <c r="AX17" s="519">
        <f t="shared" si="9"/>
        <v>2.149494949494949E-2</v>
      </c>
      <c r="AY17" s="519">
        <f t="shared" si="9"/>
        <v>2.0643749494949491E-2</v>
      </c>
      <c r="AZ17" s="519">
        <f t="shared" si="9"/>
        <v>1.5530101010101006E-2</v>
      </c>
      <c r="BA17" s="519">
        <f t="shared" si="9"/>
        <v>7.9982707070707041E-3</v>
      </c>
      <c r="BB17" s="519">
        <f t="shared" si="9"/>
        <v>5.5027070707070705E-4</v>
      </c>
      <c r="BC17" s="519">
        <f t="shared" si="9"/>
        <v>1.0532525252525254E-4</v>
      </c>
      <c r="BD17" s="519">
        <f t="shared" si="9"/>
        <v>7.7381818181818151E-5</v>
      </c>
      <c r="BE17" s="519">
        <f t="shared" si="9"/>
        <v>5.3737373737373728E-5</v>
      </c>
      <c r="BF17" s="519">
        <f t="shared" si="10"/>
        <v>0.16286293333333327</v>
      </c>
    </row>
    <row r="18" spans="3:58">
      <c r="C18" s="488" t="s">
        <v>453</v>
      </c>
      <c r="D18" s="488" t="s">
        <v>522</v>
      </c>
      <c r="E18" s="487">
        <v>42</v>
      </c>
      <c r="F18" s="9">
        <v>55</v>
      </c>
      <c r="G18" s="9">
        <v>0</v>
      </c>
      <c r="H18" s="10">
        <f t="shared" si="11"/>
        <v>6.6</v>
      </c>
      <c r="I18" s="12">
        <v>380</v>
      </c>
      <c r="J18" s="51">
        <v>0.9</v>
      </c>
      <c r="K18" s="490">
        <f t="shared" si="14"/>
        <v>7.333333333333333</v>
      </c>
      <c r="L18" s="490">
        <f t="shared" si="12"/>
        <v>308</v>
      </c>
      <c r="M18" s="499">
        <v>3</v>
      </c>
      <c r="N18" s="51">
        <f t="shared" si="0"/>
        <v>11.141847300150671</v>
      </c>
      <c r="O18" s="487">
        <v>1</v>
      </c>
      <c r="P18" s="490">
        <f t="shared" si="1"/>
        <v>11.141847300150671</v>
      </c>
      <c r="Q18" s="9" t="s">
        <v>374</v>
      </c>
      <c r="R18" s="51">
        <v>120</v>
      </c>
      <c r="S18" s="51">
        <v>58.83</v>
      </c>
      <c r="T18" s="490">
        <f t="shared" si="2"/>
        <v>1</v>
      </c>
      <c r="U18" s="51">
        <f t="shared" si="3"/>
        <v>0.12548227146814403</v>
      </c>
      <c r="V18" s="490">
        <f t="shared" si="13"/>
        <v>0.69892266274238224</v>
      </c>
      <c r="W18" s="489" t="s">
        <v>95</v>
      </c>
      <c r="X18" s="1"/>
      <c r="Y18" s="488" t="s">
        <v>453</v>
      </c>
      <c r="Z18" s="488" t="s">
        <v>522</v>
      </c>
      <c r="AA18" s="487">
        <v>42</v>
      </c>
      <c r="AB18" s="10">
        <f t="shared" si="4"/>
        <v>0.9</v>
      </c>
      <c r="AC18" s="499">
        <f t="shared" si="5"/>
        <v>3</v>
      </c>
      <c r="AD18" s="12">
        <v>380</v>
      </c>
      <c r="AE18" s="10">
        <f t="shared" si="6"/>
        <v>11.141847300150671</v>
      </c>
      <c r="AF18" s="9" t="str">
        <f t="shared" si="7"/>
        <v>AL No 1/0 THHN SERIE 8000</v>
      </c>
      <c r="AG18" s="9">
        <v>0.67800000000000005</v>
      </c>
      <c r="AH18" s="519">
        <f t="shared" si="8"/>
        <v>2.6512742382271467E-2</v>
      </c>
      <c r="AI18" s="519">
        <f t="shared" si="8"/>
        <v>2.6512742382271467E-2</v>
      </c>
      <c r="AJ18" s="519">
        <f t="shared" si="8"/>
        <v>2.6512742382271467E-2</v>
      </c>
      <c r="AK18" s="519">
        <f t="shared" si="8"/>
        <v>2.6512742382271467E-2</v>
      </c>
      <c r="AL18" s="519">
        <f t="shared" si="8"/>
        <v>2.6512742382271467E-2</v>
      </c>
      <c r="AM18" s="519">
        <f t="shared" si="8"/>
        <v>2.6512742382271467E-2</v>
      </c>
      <c r="AN18" s="519">
        <f t="shared" si="8"/>
        <v>2.6512742382271467E-2</v>
      </c>
      <c r="AO18" s="519">
        <f t="shared" si="8"/>
        <v>2.6512742382271467E-2</v>
      </c>
      <c r="AP18" s="519">
        <f t="shared" si="8"/>
        <v>1.2259492077562324</v>
      </c>
      <c r="AQ18" s="519">
        <f t="shared" si="8"/>
        <v>6.1255039999999985</v>
      </c>
      <c r="AR18" s="519">
        <f t="shared" si="9"/>
        <v>8.7820807867036006</v>
      </c>
      <c r="AS18" s="519">
        <f t="shared" si="9"/>
        <v>9.1723483545706355</v>
      </c>
      <c r="AT18" s="519">
        <f t="shared" si="9"/>
        <v>5.4976822603878102</v>
      </c>
      <c r="AU18" s="519">
        <f t="shared" si="9"/>
        <v>1.7827167977839327</v>
      </c>
      <c r="AV18" s="519">
        <f t="shared" si="9"/>
        <v>5.1964975069252057</v>
      </c>
      <c r="AW18" s="519">
        <f t="shared" si="9"/>
        <v>9.5710999999999959</v>
      </c>
      <c r="AX18" s="519">
        <f t="shared" si="9"/>
        <v>10.605096952908584</v>
      </c>
      <c r="AY18" s="519">
        <f t="shared" si="9"/>
        <v>10.185135113573404</v>
      </c>
      <c r="AZ18" s="519">
        <f t="shared" si="9"/>
        <v>7.6621825484764514</v>
      </c>
      <c r="BA18" s="519">
        <f t="shared" si="9"/>
        <v>3.9461565761772843</v>
      </c>
      <c r="BB18" s="519">
        <f t="shared" si="9"/>
        <v>0.2714904819944598</v>
      </c>
      <c r="BC18" s="519">
        <f t="shared" si="9"/>
        <v>5.1964975069252087E-2</v>
      </c>
      <c r="BD18" s="519">
        <f t="shared" si="9"/>
        <v>3.8178349030470897E-2</v>
      </c>
      <c r="BE18" s="519">
        <f t="shared" si="9"/>
        <v>2.6512742382271467E-2</v>
      </c>
      <c r="BF18" s="519">
        <f t="shared" si="10"/>
        <v>80.352698592797765</v>
      </c>
    </row>
    <row r="19" spans="3:58">
      <c r="C19" s="488" t="s">
        <v>522</v>
      </c>
      <c r="D19" s="488" t="s">
        <v>743</v>
      </c>
      <c r="E19" s="487">
        <v>11</v>
      </c>
      <c r="F19" s="9">
        <v>1</v>
      </c>
      <c r="G19" s="9">
        <v>0</v>
      </c>
      <c r="H19" s="10">
        <f t="shared" si="11"/>
        <v>0.12</v>
      </c>
      <c r="I19" s="12">
        <v>220</v>
      </c>
      <c r="J19" s="51">
        <v>0.9</v>
      </c>
      <c r="K19" s="490">
        <f t="shared" si="14"/>
        <v>0.13333333333333333</v>
      </c>
      <c r="L19" s="490">
        <f t="shared" si="12"/>
        <v>1.4666666666666666</v>
      </c>
      <c r="M19" s="487">
        <v>3</v>
      </c>
      <c r="N19" s="51">
        <f t="shared" si="0"/>
        <v>0.34990925405431861</v>
      </c>
      <c r="O19" s="487">
        <v>1</v>
      </c>
      <c r="P19" s="490">
        <f t="shared" si="1"/>
        <v>0.34990925405431861</v>
      </c>
      <c r="Q19" s="9" t="s">
        <v>937</v>
      </c>
      <c r="R19" s="551">
        <v>20</v>
      </c>
      <c r="S19" s="523">
        <v>532.17999999999995</v>
      </c>
      <c r="T19" s="490">
        <f t="shared" si="2"/>
        <v>1</v>
      </c>
      <c r="U19" s="51">
        <f t="shared" si="3"/>
        <v>5.4053370267774688E-3</v>
      </c>
      <c r="V19" s="490">
        <f t="shared" si="13"/>
        <v>0.70432799976915972</v>
      </c>
      <c r="W19" s="489" t="s">
        <v>95</v>
      </c>
      <c r="X19" s="1"/>
      <c r="Y19" s="488" t="s">
        <v>522</v>
      </c>
      <c r="Z19" s="488" t="s">
        <v>743</v>
      </c>
      <c r="AA19" s="487">
        <v>11</v>
      </c>
      <c r="AB19" s="10">
        <f t="shared" si="4"/>
        <v>0.9</v>
      </c>
      <c r="AC19" s="499">
        <f t="shared" si="5"/>
        <v>3</v>
      </c>
      <c r="AD19" s="12">
        <v>220</v>
      </c>
      <c r="AE19" s="10">
        <f t="shared" si="6"/>
        <v>0.34990925405431861</v>
      </c>
      <c r="AF19" s="9" t="str">
        <f t="shared" si="7"/>
        <v>Cable de Cobre Encauchetado 12 AWG</v>
      </c>
      <c r="AG19" s="9">
        <v>5.32</v>
      </c>
      <c r="AH19" s="519">
        <f t="shared" si="8"/>
        <v>5.3737373737373728E-5</v>
      </c>
      <c r="AI19" s="519">
        <f t="shared" si="8"/>
        <v>5.3737373737373728E-5</v>
      </c>
      <c r="AJ19" s="519">
        <f t="shared" si="8"/>
        <v>5.3737373737373728E-5</v>
      </c>
      <c r="AK19" s="519">
        <f t="shared" si="8"/>
        <v>5.3737373737373728E-5</v>
      </c>
      <c r="AL19" s="519">
        <f t="shared" si="8"/>
        <v>5.3737373737373728E-5</v>
      </c>
      <c r="AM19" s="519">
        <f t="shared" si="8"/>
        <v>5.3737373737373728E-5</v>
      </c>
      <c r="AN19" s="519">
        <f t="shared" si="8"/>
        <v>5.3737373737373728E-5</v>
      </c>
      <c r="AO19" s="519">
        <f t="shared" si="8"/>
        <v>5.3737373737373728E-5</v>
      </c>
      <c r="AP19" s="519">
        <f t="shared" si="8"/>
        <v>2.4848161616161622E-3</v>
      </c>
      <c r="AQ19" s="519">
        <f t="shared" si="8"/>
        <v>1.2415482828282825E-2</v>
      </c>
      <c r="AR19" s="519">
        <f t="shared" si="9"/>
        <v>1.7799967676767676E-2</v>
      </c>
      <c r="AS19" s="519">
        <f t="shared" si="9"/>
        <v>1.8590981818181813E-2</v>
      </c>
      <c r="AT19" s="519">
        <f t="shared" si="9"/>
        <v>1.1142981818181814E-2</v>
      </c>
      <c r="AU19" s="519">
        <f t="shared" si="9"/>
        <v>3.6133010101010092E-3</v>
      </c>
      <c r="AV19" s="519">
        <f t="shared" si="9"/>
        <v>1.0532525252525248E-2</v>
      </c>
      <c r="AW19" s="519">
        <f t="shared" si="9"/>
        <v>1.939919191919191E-2</v>
      </c>
      <c r="AX19" s="519">
        <f t="shared" si="9"/>
        <v>2.149494949494949E-2</v>
      </c>
      <c r="AY19" s="519">
        <f t="shared" si="9"/>
        <v>2.0643749494949491E-2</v>
      </c>
      <c r="AZ19" s="519">
        <f t="shared" si="9"/>
        <v>1.5530101010101006E-2</v>
      </c>
      <c r="BA19" s="519">
        <f t="shared" si="9"/>
        <v>7.9982707070707041E-3</v>
      </c>
      <c r="BB19" s="519">
        <f t="shared" si="9"/>
        <v>5.5027070707070705E-4</v>
      </c>
      <c r="BC19" s="519">
        <f t="shared" si="9"/>
        <v>1.0532525252525254E-4</v>
      </c>
      <c r="BD19" s="519">
        <f t="shared" si="9"/>
        <v>7.7381818181818151E-5</v>
      </c>
      <c r="BE19" s="519">
        <f t="shared" si="9"/>
        <v>5.3737373737373728E-5</v>
      </c>
      <c r="BF19" s="519">
        <f t="shared" si="10"/>
        <v>0.16286293333333327</v>
      </c>
    </row>
    <row r="20" spans="3:58">
      <c r="C20" s="488" t="s">
        <v>522</v>
      </c>
      <c r="D20" s="488" t="s">
        <v>520</v>
      </c>
      <c r="E20" s="487">
        <v>40</v>
      </c>
      <c r="F20" s="9">
        <v>54</v>
      </c>
      <c r="G20" s="9">
        <v>0</v>
      </c>
      <c r="H20" s="10">
        <f t="shared" si="11"/>
        <v>6.48</v>
      </c>
      <c r="I20" s="12">
        <v>380</v>
      </c>
      <c r="J20" s="51">
        <v>0.9</v>
      </c>
      <c r="K20" s="490">
        <f t="shared" si="14"/>
        <v>7.2</v>
      </c>
      <c r="L20" s="490">
        <f t="shared" si="12"/>
        <v>288</v>
      </c>
      <c r="M20" s="499">
        <v>3</v>
      </c>
      <c r="N20" s="51">
        <f t="shared" si="0"/>
        <v>10.939268258329752</v>
      </c>
      <c r="O20" s="487">
        <v>1</v>
      </c>
      <c r="P20" s="490">
        <f t="shared" si="1"/>
        <v>10.939268258329752</v>
      </c>
      <c r="Q20" s="9" t="s">
        <v>374</v>
      </c>
      <c r="R20" s="51">
        <v>120</v>
      </c>
      <c r="S20" s="51">
        <v>58.83</v>
      </c>
      <c r="T20" s="490">
        <f t="shared" si="2"/>
        <v>1</v>
      </c>
      <c r="U20" s="51">
        <f t="shared" si="3"/>
        <v>0.11733407202216067</v>
      </c>
      <c r="V20" s="490">
        <f t="shared" si="13"/>
        <v>0.82166207179132034</v>
      </c>
      <c r="W20" s="489" t="s">
        <v>95</v>
      </c>
      <c r="X20" s="1"/>
      <c r="Y20" s="488" t="s">
        <v>522</v>
      </c>
      <c r="Z20" s="488" t="s">
        <v>520</v>
      </c>
      <c r="AA20" s="487">
        <v>40</v>
      </c>
      <c r="AB20" s="10">
        <f t="shared" si="4"/>
        <v>0.9</v>
      </c>
      <c r="AC20" s="499">
        <f t="shared" si="5"/>
        <v>3</v>
      </c>
      <c r="AD20" s="12">
        <v>380</v>
      </c>
      <c r="AE20" s="10">
        <f t="shared" si="6"/>
        <v>10.939268258329752</v>
      </c>
      <c r="AF20" s="9" t="str">
        <f t="shared" si="7"/>
        <v>AL No 1/0 THHN SERIE 8000</v>
      </c>
      <c r="AG20" s="9">
        <v>0.67800000000000005</v>
      </c>
      <c r="AH20" s="519">
        <f t="shared" ref="AH20:AQ29" si="15">$AC20*($AE20*AH$9)^2*$AG20*$AA20/1000</f>
        <v>2.4340387811634358E-2</v>
      </c>
      <c r="AI20" s="519">
        <f t="shared" si="15"/>
        <v>2.4340387811634358E-2</v>
      </c>
      <c r="AJ20" s="519">
        <f t="shared" si="15"/>
        <v>2.4340387811634358E-2</v>
      </c>
      <c r="AK20" s="519">
        <f t="shared" si="15"/>
        <v>2.4340387811634358E-2</v>
      </c>
      <c r="AL20" s="519">
        <f t="shared" si="15"/>
        <v>2.4340387811634358E-2</v>
      </c>
      <c r="AM20" s="519">
        <f t="shared" si="15"/>
        <v>2.4340387811634358E-2</v>
      </c>
      <c r="AN20" s="519">
        <f t="shared" si="15"/>
        <v>2.4340387811634358E-2</v>
      </c>
      <c r="AO20" s="519">
        <f t="shared" si="15"/>
        <v>2.4340387811634358E-2</v>
      </c>
      <c r="AP20" s="519">
        <f t="shared" si="15"/>
        <v>1.1254995324099726</v>
      </c>
      <c r="AQ20" s="519">
        <f t="shared" si="15"/>
        <v>5.6236032000000025</v>
      </c>
      <c r="AR20" s="519">
        <f t="shared" ref="AR20:BE29" si="16">$AC20*($AE20*AR$9)^2*$AG20*$AA20/1000</f>
        <v>8.0625100587257652</v>
      </c>
      <c r="AS20" s="519">
        <f t="shared" si="16"/>
        <v>8.4208005673130213</v>
      </c>
      <c r="AT20" s="519">
        <f t="shared" si="16"/>
        <v>5.0472228166204998</v>
      </c>
      <c r="AU20" s="519">
        <f t="shared" si="16"/>
        <v>1.6366476764542939</v>
      </c>
      <c r="AV20" s="519">
        <f t="shared" si="16"/>
        <v>4.7707160110803324</v>
      </c>
      <c r="AW20" s="519">
        <f t="shared" si="16"/>
        <v>8.7868800000000018</v>
      </c>
      <c r="AX20" s="519">
        <f t="shared" si="16"/>
        <v>9.7361551246537434</v>
      </c>
      <c r="AY20" s="519">
        <f t="shared" si="16"/>
        <v>9.3506033817174519</v>
      </c>
      <c r="AZ20" s="519">
        <f t="shared" si="16"/>
        <v>7.0343720775623257</v>
      </c>
      <c r="BA20" s="519">
        <f t="shared" si="16"/>
        <v>3.6228233218836565</v>
      </c>
      <c r="BB20" s="519">
        <f t="shared" si="16"/>
        <v>0.24924557119113586</v>
      </c>
      <c r="BC20" s="519">
        <f t="shared" si="16"/>
        <v>4.7707160110803351E-2</v>
      </c>
      <c r="BD20" s="519">
        <f t="shared" si="16"/>
        <v>3.5050158448753463E-2</v>
      </c>
      <c r="BE20" s="519">
        <f t="shared" si="16"/>
        <v>2.4340387811634358E-2</v>
      </c>
      <c r="BF20" s="519">
        <f t="shared" si="10"/>
        <v>73.768900148476476</v>
      </c>
    </row>
    <row r="21" spans="3:58">
      <c r="C21" s="488" t="s">
        <v>520</v>
      </c>
      <c r="D21" s="488" t="s">
        <v>742</v>
      </c>
      <c r="E21" s="487">
        <v>11</v>
      </c>
      <c r="F21" s="9">
        <v>1</v>
      </c>
      <c r="G21" s="9">
        <v>0</v>
      </c>
      <c r="H21" s="10">
        <f t="shared" si="11"/>
        <v>0.12</v>
      </c>
      <c r="I21" s="12">
        <v>220</v>
      </c>
      <c r="J21" s="51">
        <v>0.9</v>
      </c>
      <c r="K21" s="490">
        <f t="shared" si="14"/>
        <v>0.13333333333333333</v>
      </c>
      <c r="L21" s="490">
        <f t="shared" si="12"/>
        <v>1.4666666666666666</v>
      </c>
      <c r="M21" s="487">
        <v>3</v>
      </c>
      <c r="N21" s="51">
        <f t="shared" si="0"/>
        <v>0.34990925405431861</v>
      </c>
      <c r="O21" s="487">
        <v>1</v>
      </c>
      <c r="P21" s="490">
        <f t="shared" si="1"/>
        <v>0.34990925405431861</v>
      </c>
      <c r="Q21" s="9" t="s">
        <v>937</v>
      </c>
      <c r="R21" s="551">
        <v>20</v>
      </c>
      <c r="S21" s="523">
        <v>532.17999999999995</v>
      </c>
      <c r="T21" s="490">
        <f t="shared" si="2"/>
        <v>1</v>
      </c>
      <c r="U21" s="51">
        <f t="shared" si="3"/>
        <v>5.4053370267774688E-3</v>
      </c>
      <c r="V21" s="490">
        <f t="shared" si="13"/>
        <v>0.82706740881809782</v>
      </c>
      <c r="W21" s="489" t="s">
        <v>95</v>
      </c>
      <c r="X21" s="1"/>
      <c r="Y21" s="488" t="s">
        <v>520</v>
      </c>
      <c r="Z21" s="488" t="s">
        <v>742</v>
      </c>
      <c r="AA21" s="487">
        <v>11</v>
      </c>
      <c r="AB21" s="10">
        <f t="shared" si="4"/>
        <v>0.9</v>
      </c>
      <c r="AC21" s="499">
        <f t="shared" si="5"/>
        <v>3</v>
      </c>
      <c r="AD21" s="12">
        <v>220</v>
      </c>
      <c r="AE21" s="10">
        <f t="shared" si="6"/>
        <v>0.34990925405431861</v>
      </c>
      <c r="AF21" s="9" t="str">
        <f t="shared" si="7"/>
        <v>Cable de Cobre Encauchetado 12 AWG</v>
      </c>
      <c r="AG21" s="9">
        <v>5.32</v>
      </c>
      <c r="AH21" s="519">
        <f t="shared" si="15"/>
        <v>5.3737373737373728E-5</v>
      </c>
      <c r="AI21" s="519">
        <f t="shared" si="15"/>
        <v>5.3737373737373728E-5</v>
      </c>
      <c r="AJ21" s="519">
        <f t="shared" si="15"/>
        <v>5.3737373737373728E-5</v>
      </c>
      <c r="AK21" s="519">
        <f t="shared" si="15"/>
        <v>5.3737373737373728E-5</v>
      </c>
      <c r="AL21" s="519">
        <f t="shared" si="15"/>
        <v>5.3737373737373728E-5</v>
      </c>
      <c r="AM21" s="519">
        <f t="shared" si="15"/>
        <v>5.3737373737373728E-5</v>
      </c>
      <c r="AN21" s="519">
        <f t="shared" si="15"/>
        <v>5.3737373737373728E-5</v>
      </c>
      <c r="AO21" s="519">
        <f t="shared" si="15"/>
        <v>5.3737373737373728E-5</v>
      </c>
      <c r="AP21" s="519">
        <f t="shared" si="15"/>
        <v>2.4848161616161622E-3</v>
      </c>
      <c r="AQ21" s="519">
        <f t="shared" si="15"/>
        <v>1.2415482828282825E-2</v>
      </c>
      <c r="AR21" s="519">
        <f t="shared" si="16"/>
        <v>1.7799967676767676E-2</v>
      </c>
      <c r="AS21" s="519">
        <f t="shared" si="16"/>
        <v>1.8590981818181813E-2</v>
      </c>
      <c r="AT21" s="519">
        <f t="shared" si="16"/>
        <v>1.1142981818181814E-2</v>
      </c>
      <c r="AU21" s="519">
        <f t="shared" si="16"/>
        <v>3.6133010101010092E-3</v>
      </c>
      <c r="AV21" s="519">
        <f t="shared" si="16"/>
        <v>1.0532525252525248E-2</v>
      </c>
      <c r="AW21" s="519">
        <f t="shared" si="16"/>
        <v>1.939919191919191E-2</v>
      </c>
      <c r="AX21" s="519">
        <f t="shared" si="16"/>
        <v>2.149494949494949E-2</v>
      </c>
      <c r="AY21" s="519">
        <f t="shared" si="16"/>
        <v>2.0643749494949491E-2</v>
      </c>
      <c r="AZ21" s="519">
        <f t="shared" si="16"/>
        <v>1.5530101010101006E-2</v>
      </c>
      <c r="BA21" s="519">
        <f t="shared" si="16"/>
        <v>7.9982707070707041E-3</v>
      </c>
      <c r="BB21" s="519">
        <f t="shared" si="16"/>
        <v>5.5027070707070705E-4</v>
      </c>
      <c r="BC21" s="519">
        <f t="shared" si="16"/>
        <v>1.0532525252525254E-4</v>
      </c>
      <c r="BD21" s="519">
        <f t="shared" si="16"/>
        <v>7.7381818181818151E-5</v>
      </c>
      <c r="BE21" s="519">
        <f t="shared" si="16"/>
        <v>5.3737373737373728E-5</v>
      </c>
      <c r="BF21" s="519">
        <f t="shared" si="10"/>
        <v>0.16286293333333327</v>
      </c>
    </row>
    <row r="22" spans="3:58">
      <c r="C22" s="488" t="s">
        <v>520</v>
      </c>
      <c r="D22" s="488" t="s">
        <v>518</v>
      </c>
      <c r="E22" s="487">
        <v>40</v>
      </c>
      <c r="F22" s="9">
        <v>53</v>
      </c>
      <c r="G22" s="9">
        <v>0</v>
      </c>
      <c r="H22" s="10">
        <f t="shared" si="11"/>
        <v>6.36</v>
      </c>
      <c r="I22" s="12">
        <v>380</v>
      </c>
      <c r="J22" s="51">
        <v>0.9</v>
      </c>
      <c r="K22" s="490">
        <f t="shared" si="14"/>
        <v>7.0666666666666664</v>
      </c>
      <c r="L22" s="490">
        <f t="shared" si="12"/>
        <v>282.66666666666663</v>
      </c>
      <c r="M22" s="499">
        <v>3</v>
      </c>
      <c r="N22" s="51">
        <f t="shared" si="0"/>
        <v>10.736689216508829</v>
      </c>
      <c r="O22" s="487">
        <v>1</v>
      </c>
      <c r="P22" s="490">
        <f t="shared" si="1"/>
        <v>10.736689216508829</v>
      </c>
      <c r="Q22" s="9" t="s">
        <v>374</v>
      </c>
      <c r="R22" s="51">
        <v>120</v>
      </c>
      <c r="S22" s="51">
        <v>58.83</v>
      </c>
      <c r="T22" s="490">
        <f t="shared" si="2"/>
        <v>1</v>
      </c>
      <c r="U22" s="51">
        <f t="shared" si="3"/>
        <v>0.11516121883656509</v>
      </c>
      <c r="V22" s="490">
        <f t="shared" si="13"/>
        <v>0.94222862765466286</v>
      </c>
      <c r="W22" s="489" t="s">
        <v>95</v>
      </c>
      <c r="X22" s="1"/>
      <c r="Y22" s="488" t="s">
        <v>520</v>
      </c>
      <c r="Z22" s="488" t="s">
        <v>518</v>
      </c>
      <c r="AA22" s="487">
        <v>40</v>
      </c>
      <c r="AB22" s="10">
        <f t="shared" si="4"/>
        <v>0.9</v>
      </c>
      <c r="AC22" s="499">
        <f t="shared" si="5"/>
        <v>3</v>
      </c>
      <c r="AD22" s="12">
        <v>380</v>
      </c>
      <c r="AE22" s="10">
        <f t="shared" si="6"/>
        <v>10.736689216508829</v>
      </c>
      <c r="AF22" s="9" t="str">
        <f t="shared" si="7"/>
        <v>AL No 1/0 THHN SERIE 8000</v>
      </c>
      <c r="AG22" s="9">
        <v>0.67800000000000005</v>
      </c>
      <c r="AH22" s="519">
        <f t="shared" si="15"/>
        <v>2.3447239150507851E-2</v>
      </c>
      <c r="AI22" s="519">
        <f t="shared" si="15"/>
        <v>2.3447239150507851E-2</v>
      </c>
      <c r="AJ22" s="519">
        <f t="shared" si="15"/>
        <v>2.3447239150507851E-2</v>
      </c>
      <c r="AK22" s="519">
        <f t="shared" si="15"/>
        <v>2.3447239150507851E-2</v>
      </c>
      <c r="AL22" s="519">
        <f t="shared" si="15"/>
        <v>2.3447239150507851E-2</v>
      </c>
      <c r="AM22" s="519">
        <f t="shared" si="15"/>
        <v>2.3447239150507851E-2</v>
      </c>
      <c r="AN22" s="519">
        <f t="shared" si="15"/>
        <v>2.3447239150507851E-2</v>
      </c>
      <c r="AO22" s="519">
        <f t="shared" si="15"/>
        <v>2.3447239150507851E-2</v>
      </c>
      <c r="AP22" s="519">
        <f t="shared" si="15"/>
        <v>1.0842003383194831</v>
      </c>
      <c r="AQ22" s="519">
        <f t="shared" si="15"/>
        <v>5.4172501333333347</v>
      </c>
      <c r="AR22" s="519">
        <f t="shared" si="16"/>
        <v>7.7666634962142194</v>
      </c>
      <c r="AS22" s="519">
        <f t="shared" si="16"/>
        <v>8.1118068565096948</v>
      </c>
      <c r="AT22" s="519">
        <f t="shared" si="16"/>
        <v>4.8620195102493069</v>
      </c>
      <c r="AU22" s="519">
        <f t="shared" si="16"/>
        <v>1.5765923604801471</v>
      </c>
      <c r="AV22" s="519">
        <f t="shared" si="16"/>
        <v>4.5956588734995378</v>
      </c>
      <c r="AW22" s="519">
        <f t="shared" si="16"/>
        <v>8.4644533333333296</v>
      </c>
      <c r="AX22" s="519">
        <f t="shared" si="16"/>
        <v>9.3788956602031384</v>
      </c>
      <c r="AY22" s="519">
        <f t="shared" si="16"/>
        <v>9.0074913920590927</v>
      </c>
      <c r="AZ22" s="519">
        <f t="shared" si="16"/>
        <v>6.7762521144967671</v>
      </c>
      <c r="BA22" s="519">
        <f t="shared" si="16"/>
        <v>3.4898870751615871</v>
      </c>
      <c r="BB22" s="519">
        <f t="shared" si="16"/>
        <v>0.24009972890120032</v>
      </c>
      <c r="BC22" s="519">
        <f t="shared" si="16"/>
        <v>4.5956588734995377E-2</v>
      </c>
      <c r="BD22" s="519">
        <f t="shared" si="16"/>
        <v>3.3764024376731303E-2</v>
      </c>
      <c r="BE22" s="519">
        <f t="shared" si="16"/>
        <v>2.3447239150507851E-2</v>
      </c>
      <c r="BF22" s="519">
        <f t="shared" si="10"/>
        <v>71.062016638227163</v>
      </c>
    </row>
    <row r="23" spans="3:58">
      <c r="C23" s="488" t="s">
        <v>518</v>
      </c>
      <c r="D23" s="488" t="s">
        <v>741</v>
      </c>
      <c r="E23" s="487">
        <v>11</v>
      </c>
      <c r="F23" s="9">
        <v>1</v>
      </c>
      <c r="G23" s="9">
        <v>0</v>
      </c>
      <c r="H23" s="10">
        <f t="shared" si="11"/>
        <v>0.12</v>
      </c>
      <c r="I23" s="12">
        <v>220</v>
      </c>
      <c r="J23" s="51">
        <v>0.9</v>
      </c>
      <c r="K23" s="490">
        <f t="shared" si="14"/>
        <v>0.13333333333333333</v>
      </c>
      <c r="L23" s="490">
        <f t="shared" si="12"/>
        <v>1.4666666666666666</v>
      </c>
      <c r="M23" s="487">
        <v>3</v>
      </c>
      <c r="N23" s="51">
        <f t="shared" si="0"/>
        <v>0.34990925405431861</v>
      </c>
      <c r="O23" s="487">
        <v>1</v>
      </c>
      <c r="P23" s="490">
        <f t="shared" si="1"/>
        <v>0.34990925405431861</v>
      </c>
      <c r="Q23" s="9" t="s">
        <v>937</v>
      </c>
      <c r="R23" s="551">
        <v>20</v>
      </c>
      <c r="S23" s="523">
        <v>532.17999999999995</v>
      </c>
      <c r="T23" s="490">
        <f t="shared" si="2"/>
        <v>1</v>
      </c>
      <c r="U23" s="51">
        <f t="shared" si="3"/>
        <v>5.4053370267774688E-3</v>
      </c>
      <c r="V23" s="490">
        <f t="shared" si="13"/>
        <v>0.94763396468144034</v>
      </c>
      <c r="W23" s="489" t="s">
        <v>95</v>
      </c>
      <c r="X23" s="1"/>
      <c r="Y23" s="488" t="s">
        <v>518</v>
      </c>
      <c r="Z23" s="488" t="s">
        <v>741</v>
      </c>
      <c r="AA23" s="487">
        <v>11</v>
      </c>
      <c r="AB23" s="10">
        <f t="shared" si="4"/>
        <v>0.9</v>
      </c>
      <c r="AC23" s="499">
        <f t="shared" si="5"/>
        <v>3</v>
      </c>
      <c r="AD23" s="12">
        <v>220</v>
      </c>
      <c r="AE23" s="10">
        <f t="shared" si="6"/>
        <v>0.34990925405431861</v>
      </c>
      <c r="AF23" s="9" t="str">
        <f t="shared" si="7"/>
        <v>Cable de Cobre Encauchetado 12 AWG</v>
      </c>
      <c r="AG23" s="9">
        <v>5.32</v>
      </c>
      <c r="AH23" s="519">
        <f t="shared" si="15"/>
        <v>5.3737373737373728E-5</v>
      </c>
      <c r="AI23" s="519">
        <f t="shared" si="15"/>
        <v>5.3737373737373728E-5</v>
      </c>
      <c r="AJ23" s="519">
        <f t="shared" si="15"/>
        <v>5.3737373737373728E-5</v>
      </c>
      <c r="AK23" s="519">
        <f t="shared" si="15"/>
        <v>5.3737373737373728E-5</v>
      </c>
      <c r="AL23" s="519">
        <f t="shared" si="15"/>
        <v>5.3737373737373728E-5</v>
      </c>
      <c r="AM23" s="519">
        <f t="shared" si="15"/>
        <v>5.3737373737373728E-5</v>
      </c>
      <c r="AN23" s="519">
        <f t="shared" si="15"/>
        <v>5.3737373737373728E-5</v>
      </c>
      <c r="AO23" s="519">
        <f t="shared" si="15"/>
        <v>5.3737373737373728E-5</v>
      </c>
      <c r="AP23" s="519">
        <f t="shared" si="15"/>
        <v>2.4848161616161622E-3</v>
      </c>
      <c r="AQ23" s="519">
        <f t="shared" si="15"/>
        <v>1.2415482828282825E-2</v>
      </c>
      <c r="AR23" s="519">
        <f t="shared" si="16"/>
        <v>1.7799967676767676E-2</v>
      </c>
      <c r="AS23" s="519">
        <f t="shared" si="16"/>
        <v>1.8590981818181813E-2</v>
      </c>
      <c r="AT23" s="519">
        <f t="shared" si="16"/>
        <v>1.1142981818181814E-2</v>
      </c>
      <c r="AU23" s="519">
        <f t="shared" si="16"/>
        <v>3.6133010101010092E-3</v>
      </c>
      <c r="AV23" s="519">
        <f t="shared" si="16"/>
        <v>1.0532525252525248E-2</v>
      </c>
      <c r="AW23" s="519">
        <f t="shared" si="16"/>
        <v>1.939919191919191E-2</v>
      </c>
      <c r="AX23" s="519">
        <f t="shared" si="16"/>
        <v>2.149494949494949E-2</v>
      </c>
      <c r="AY23" s="519">
        <f t="shared" si="16"/>
        <v>2.0643749494949491E-2</v>
      </c>
      <c r="AZ23" s="519">
        <f t="shared" si="16"/>
        <v>1.5530101010101006E-2</v>
      </c>
      <c r="BA23" s="519">
        <f t="shared" si="16"/>
        <v>7.9982707070707041E-3</v>
      </c>
      <c r="BB23" s="519">
        <f t="shared" si="16"/>
        <v>5.5027070707070705E-4</v>
      </c>
      <c r="BC23" s="519">
        <f t="shared" si="16"/>
        <v>1.0532525252525254E-4</v>
      </c>
      <c r="BD23" s="519">
        <f t="shared" si="16"/>
        <v>7.7381818181818151E-5</v>
      </c>
      <c r="BE23" s="519">
        <f t="shared" si="16"/>
        <v>5.3737373737373728E-5</v>
      </c>
      <c r="BF23" s="519">
        <f t="shared" si="10"/>
        <v>0.16286293333333327</v>
      </c>
    </row>
    <row r="24" spans="3:58">
      <c r="C24" s="488" t="s">
        <v>518</v>
      </c>
      <c r="D24" s="488" t="s">
        <v>516</v>
      </c>
      <c r="E24" s="487">
        <v>40</v>
      </c>
      <c r="F24" s="9">
        <v>52</v>
      </c>
      <c r="G24" s="9">
        <v>0</v>
      </c>
      <c r="H24" s="10">
        <f t="shared" si="11"/>
        <v>6.24</v>
      </c>
      <c r="I24" s="12">
        <v>380</v>
      </c>
      <c r="J24" s="51">
        <v>0.9</v>
      </c>
      <c r="K24" s="490">
        <f t="shared" si="14"/>
        <v>6.9333333333333336</v>
      </c>
      <c r="L24" s="490">
        <f t="shared" si="12"/>
        <v>277.33333333333337</v>
      </c>
      <c r="M24" s="499">
        <v>3</v>
      </c>
      <c r="N24" s="51">
        <f t="shared" si="0"/>
        <v>10.534110174687909</v>
      </c>
      <c r="O24" s="487">
        <v>1</v>
      </c>
      <c r="P24" s="490">
        <f t="shared" si="1"/>
        <v>10.534110174687909</v>
      </c>
      <c r="Q24" s="9" t="s">
        <v>374</v>
      </c>
      <c r="R24" s="51">
        <v>120</v>
      </c>
      <c r="S24" s="51">
        <v>58.83</v>
      </c>
      <c r="T24" s="490">
        <f t="shared" si="2"/>
        <v>1</v>
      </c>
      <c r="U24" s="51">
        <f t="shared" si="3"/>
        <v>0.11298836565096955</v>
      </c>
      <c r="V24" s="490">
        <f t="shared" si="13"/>
        <v>1.0606223303324098</v>
      </c>
      <c r="W24" s="489" t="s">
        <v>95</v>
      </c>
      <c r="X24" s="1"/>
      <c r="Y24" s="488" t="s">
        <v>518</v>
      </c>
      <c r="Z24" s="488" t="s">
        <v>516</v>
      </c>
      <c r="AA24" s="487">
        <v>40</v>
      </c>
      <c r="AB24" s="10">
        <f t="shared" si="4"/>
        <v>0.9</v>
      </c>
      <c r="AC24" s="499">
        <f t="shared" si="5"/>
        <v>3</v>
      </c>
      <c r="AD24" s="12">
        <v>380</v>
      </c>
      <c r="AE24" s="10">
        <f t="shared" si="6"/>
        <v>10.534110174687909</v>
      </c>
      <c r="AF24" s="9" t="str">
        <f t="shared" si="7"/>
        <v>AL No 1/0 THHN SERIE 8000</v>
      </c>
      <c r="AG24" s="9">
        <v>0.67800000000000005</v>
      </c>
      <c r="AH24" s="519">
        <f t="shared" si="15"/>
        <v>2.257078485687904E-2</v>
      </c>
      <c r="AI24" s="519">
        <f t="shared" si="15"/>
        <v>2.257078485687904E-2</v>
      </c>
      <c r="AJ24" s="519">
        <f t="shared" si="15"/>
        <v>2.257078485687904E-2</v>
      </c>
      <c r="AK24" s="519">
        <f t="shared" si="15"/>
        <v>2.257078485687904E-2</v>
      </c>
      <c r="AL24" s="519">
        <f t="shared" si="15"/>
        <v>2.257078485687904E-2</v>
      </c>
      <c r="AM24" s="519">
        <f t="shared" si="15"/>
        <v>2.257078485687904E-2</v>
      </c>
      <c r="AN24" s="519">
        <f t="shared" si="15"/>
        <v>2.257078485687904E-2</v>
      </c>
      <c r="AO24" s="519">
        <f t="shared" si="15"/>
        <v>2.257078485687904E-2</v>
      </c>
      <c r="AP24" s="519">
        <f t="shared" si="15"/>
        <v>1.0436730917820869</v>
      </c>
      <c r="AQ24" s="519">
        <f t="shared" si="15"/>
        <v>5.2147541333333347</v>
      </c>
      <c r="AR24" s="519">
        <f t="shared" si="16"/>
        <v>7.4763467759926154</v>
      </c>
      <c r="AS24" s="519">
        <f t="shared" si="16"/>
        <v>7.8085887290858729</v>
      </c>
      <c r="AT24" s="519">
        <f t="shared" si="16"/>
        <v>4.6802779479224386</v>
      </c>
      <c r="AU24" s="519">
        <f t="shared" si="16"/>
        <v>1.5176595737765468</v>
      </c>
      <c r="AV24" s="519">
        <f t="shared" si="16"/>
        <v>4.4238738319482911</v>
      </c>
      <c r="AW24" s="519">
        <f t="shared" si="16"/>
        <v>8.1480533333333316</v>
      </c>
      <c r="AX24" s="519">
        <f t="shared" si="16"/>
        <v>9.0283139427516161</v>
      </c>
      <c r="AY24" s="519">
        <f t="shared" si="16"/>
        <v>8.6707927106186506</v>
      </c>
      <c r="AZ24" s="519">
        <f t="shared" si="16"/>
        <v>6.5229568236380429</v>
      </c>
      <c r="BA24" s="519">
        <f t="shared" si="16"/>
        <v>3.3594356180978768</v>
      </c>
      <c r="BB24" s="519">
        <f t="shared" si="16"/>
        <v>0.23112483693444141</v>
      </c>
      <c r="BC24" s="519">
        <f t="shared" si="16"/>
        <v>4.4238738319482933E-2</v>
      </c>
      <c r="BD24" s="519">
        <f t="shared" si="16"/>
        <v>3.250193019390582E-2</v>
      </c>
      <c r="BE24" s="519">
        <f t="shared" si="16"/>
        <v>2.257078485687904E-2</v>
      </c>
      <c r="BF24" s="519">
        <f t="shared" si="10"/>
        <v>68.405729081440441</v>
      </c>
    </row>
    <row r="25" spans="3:58">
      <c r="C25" s="488" t="s">
        <v>516</v>
      </c>
      <c r="D25" s="488" t="s">
        <v>740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51">
        <v>20</v>
      </c>
      <c r="S25" s="523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1.0660276673591873</v>
      </c>
      <c r="W25" s="489" t="s">
        <v>95</v>
      </c>
      <c r="X25" s="1"/>
      <c r="Y25" s="488" t="s">
        <v>516</v>
      </c>
      <c r="Z25" s="488" t="s">
        <v>740</v>
      </c>
      <c r="AA25" s="487">
        <v>11</v>
      </c>
      <c r="AB25" s="10">
        <f t="shared" si="4"/>
        <v>0.9</v>
      </c>
      <c r="AC25" s="499">
        <f t="shared" si="5"/>
        <v>3</v>
      </c>
      <c r="AD25" s="12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9">
        <v>5.32</v>
      </c>
      <c r="AH25" s="519">
        <f t="shared" si="15"/>
        <v>5.3737373737373728E-5</v>
      </c>
      <c r="AI25" s="519">
        <f t="shared" si="15"/>
        <v>5.3737373737373728E-5</v>
      </c>
      <c r="AJ25" s="519">
        <f t="shared" si="15"/>
        <v>5.3737373737373728E-5</v>
      </c>
      <c r="AK25" s="519">
        <f t="shared" si="15"/>
        <v>5.3737373737373728E-5</v>
      </c>
      <c r="AL25" s="519">
        <f t="shared" si="15"/>
        <v>5.3737373737373728E-5</v>
      </c>
      <c r="AM25" s="519">
        <f t="shared" si="15"/>
        <v>5.3737373737373728E-5</v>
      </c>
      <c r="AN25" s="519">
        <f t="shared" si="15"/>
        <v>5.3737373737373728E-5</v>
      </c>
      <c r="AO25" s="519">
        <f t="shared" si="15"/>
        <v>5.3737373737373728E-5</v>
      </c>
      <c r="AP25" s="519">
        <f t="shared" si="15"/>
        <v>2.4848161616161622E-3</v>
      </c>
      <c r="AQ25" s="519">
        <f t="shared" si="15"/>
        <v>1.2415482828282825E-2</v>
      </c>
      <c r="AR25" s="519">
        <f t="shared" si="16"/>
        <v>1.7799967676767676E-2</v>
      </c>
      <c r="AS25" s="519">
        <f t="shared" si="16"/>
        <v>1.8590981818181813E-2</v>
      </c>
      <c r="AT25" s="519">
        <f t="shared" si="16"/>
        <v>1.1142981818181814E-2</v>
      </c>
      <c r="AU25" s="519">
        <f t="shared" si="16"/>
        <v>3.6133010101010092E-3</v>
      </c>
      <c r="AV25" s="519">
        <f t="shared" si="16"/>
        <v>1.0532525252525248E-2</v>
      </c>
      <c r="AW25" s="519">
        <f t="shared" si="16"/>
        <v>1.939919191919191E-2</v>
      </c>
      <c r="AX25" s="519">
        <f t="shared" si="16"/>
        <v>2.149494949494949E-2</v>
      </c>
      <c r="AY25" s="519">
        <f t="shared" si="16"/>
        <v>2.0643749494949491E-2</v>
      </c>
      <c r="AZ25" s="519">
        <f t="shared" si="16"/>
        <v>1.5530101010101006E-2</v>
      </c>
      <c r="BA25" s="519">
        <f t="shared" si="16"/>
        <v>7.9982707070707041E-3</v>
      </c>
      <c r="BB25" s="519">
        <f t="shared" si="16"/>
        <v>5.5027070707070705E-4</v>
      </c>
      <c r="BC25" s="519">
        <f t="shared" si="16"/>
        <v>1.0532525252525254E-4</v>
      </c>
      <c r="BD25" s="519">
        <f t="shared" si="16"/>
        <v>7.7381818181818151E-5</v>
      </c>
      <c r="BE25" s="519">
        <f t="shared" si="16"/>
        <v>5.3737373737373728E-5</v>
      </c>
      <c r="BF25" s="519">
        <f t="shared" si="10"/>
        <v>0.16286293333333327</v>
      </c>
    </row>
    <row r="26" spans="3:58">
      <c r="C26" s="488" t="s">
        <v>516</v>
      </c>
      <c r="D26" s="488" t="s">
        <v>514</v>
      </c>
      <c r="E26" s="487">
        <v>40</v>
      </c>
      <c r="F26" s="9">
        <v>51</v>
      </c>
      <c r="G26" s="9">
        <v>0</v>
      </c>
      <c r="H26" s="10">
        <f t="shared" si="11"/>
        <v>6.12</v>
      </c>
      <c r="I26" s="12">
        <v>380</v>
      </c>
      <c r="J26" s="51">
        <v>0.9</v>
      </c>
      <c r="K26" s="490">
        <f t="shared" si="14"/>
        <v>6.8</v>
      </c>
      <c r="L26" s="490">
        <f t="shared" si="12"/>
        <v>272</v>
      </c>
      <c r="M26" s="499">
        <v>3</v>
      </c>
      <c r="N26" s="51">
        <f t="shared" si="0"/>
        <v>10.331531132866987</v>
      </c>
      <c r="O26" s="487">
        <v>1</v>
      </c>
      <c r="P26" s="490">
        <f t="shared" si="1"/>
        <v>10.331531132866987</v>
      </c>
      <c r="Q26" s="9" t="s">
        <v>374</v>
      </c>
      <c r="R26" s="51">
        <v>120</v>
      </c>
      <c r="S26" s="51">
        <v>58.83</v>
      </c>
      <c r="T26" s="490">
        <f t="shared" si="2"/>
        <v>1</v>
      </c>
      <c r="U26" s="51">
        <f t="shared" si="3"/>
        <v>0.11081551246537397</v>
      </c>
      <c r="V26" s="490">
        <f t="shared" si="13"/>
        <v>1.1768431798245613</v>
      </c>
      <c r="W26" s="489" t="s">
        <v>95</v>
      </c>
      <c r="X26" s="1"/>
      <c r="Y26" s="488" t="s">
        <v>516</v>
      </c>
      <c r="Z26" s="488" t="s">
        <v>514</v>
      </c>
      <c r="AA26" s="487">
        <v>40</v>
      </c>
      <c r="AB26" s="10">
        <f t="shared" si="4"/>
        <v>0.9</v>
      </c>
      <c r="AC26" s="499">
        <f t="shared" si="5"/>
        <v>3</v>
      </c>
      <c r="AD26" s="12">
        <v>380</v>
      </c>
      <c r="AE26" s="10">
        <f t="shared" si="6"/>
        <v>10.331531132866987</v>
      </c>
      <c r="AF26" s="9" t="str">
        <f t="shared" si="7"/>
        <v>AL No 1/0 THHN SERIE 8000</v>
      </c>
      <c r="AG26" s="9">
        <v>0.67800000000000005</v>
      </c>
      <c r="AH26" s="519">
        <f t="shared" si="15"/>
        <v>2.1711024930747919E-2</v>
      </c>
      <c r="AI26" s="519">
        <f t="shared" si="15"/>
        <v>2.1711024930747919E-2</v>
      </c>
      <c r="AJ26" s="519">
        <f t="shared" si="15"/>
        <v>2.1711024930747919E-2</v>
      </c>
      <c r="AK26" s="519">
        <f t="shared" si="15"/>
        <v>2.1711024930747919E-2</v>
      </c>
      <c r="AL26" s="519">
        <f t="shared" si="15"/>
        <v>2.1711024930747919E-2</v>
      </c>
      <c r="AM26" s="519">
        <f t="shared" si="15"/>
        <v>2.1711024930747919E-2</v>
      </c>
      <c r="AN26" s="519">
        <f t="shared" si="15"/>
        <v>2.1711024930747919E-2</v>
      </c>
      <c r="AO26" s="519">
        <f t="shared" si="15"/>
        <v>2.1711024930747919E-2</v>
      </c>
      <c r="AP26" s="519">
        <f t="shared" si="15"/>
        <v>1.003917792797784</v>
      </c>
      <c r="AQ26" s="519">
        <f t="shared" si="15"/>
        <v>5.0161151999999998</v>
      </c>
      <c r="AR26" s="519">
        <f t="shared" si="16"/>
        <v>7.1915598980609419</v>
      </c>
      <c r="AS26" s="519">
        <f t="shared" si="16"/>
        <v>7.5111461850415528</v>
      </c>
      <c r="AT26" s="519">
        <f t="shared" si="16"/>
        <v>4.5019981296398894</v>
      </c>
      <c r="AU26" s="519">
        <f t="shared" si="16"/>
        <v>1.45984931634349</v>
      </c>
      <c r="AV26" s="519">
        <f t="shared" si="16"/>
        <v>4.2553608864265904</v>
      </c>
      <c r="AW26" s="519">
        <f t="shared" si="16"/>
        <v>7.8376799999999989</v>
      </c>
      <c r="AX26" s="519">
        <f t="shared" si="16"/>
        <v>8.6844099722991679</v>
      </c>
      <c r="AY26" s="519">
        <f t="shared" si="16"/>
        <v>8.3405073373961223</v>
      </c>
      <c r="AZ26" s="519">
        <f t="shared" si="16"/>
        <v>6.2744862049861476</v>
      </c>
      <c r="BA26" s="519">
        <f t="shared" si="16"/>
        <v>3.2314689506925203</v>
      </c>
      <c r="BB26" s="519">
        <f t="shared" si="16"/>
        <v>0.22232089529085872</v>
      </c>
      <c r="BC26" s="519">
        <f t="shared" si="16"/>
        <v>4.2553608864265929E-2</v>
      </c>
      <c r="BD26" s="519">
        <f t="shared" si="16"/>
        <v>3.1263875900277009E-2</v>
      </c>
      <c r="BE26" s="519">
        <f t="shared" si="16"/>
        <v>2.1711024930747919E-2</v>
      </c>
      <c r="BF26" s="519">
        <f t="shared" si="10"/>
        <v>65.800037478116337</v>
      </c>
    </row>
    <row r="27" spans="3:58">
      <c r="C27" s="488" t="s">
        <v>514</v>
      </c>
      <c r="D27" s="488" t="s">
        <v>739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51">
        <v>20</v>
      </c>
      <c r="S27" s="523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1.1822485168513388</v>
      </c>
      <c r="W27" s="489" t="s">
        <v>95</v>
      </c>
      <c r="X27" s="1"/>
      <c r="Y27" s="488" t="s">
        <v>514</v>
      </c>
      <c r="Z27" s="488" t="s">
        <v>739</v>
      </c>
      <c r="AA27" s="487">
        <v>11</v>
      </c>
      <c r="AB27" s="10">
        <f t="shared" si="4"/>
        <v>0.9</v>
      </c>
      <c r="AC27" s="499">
        <f t="shared" si="5"/>
        <v>3</v>
      </c>
      <c r="AD27" s="12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9">
        <v>5.32</v>
      </c>
      <c r="AH27" s="519">
        <f t="shared" si="15"/>
        <v>5.3737373737373728E-5</v>
      </c>
      <c r="AI27" s="519">
        <f t="shared" si="15"/>
        <v>5.3737373737373728E-5</v>
      </c>
      <c r="AJ27" s="519">
        <f t="shared" si="15"/>
        <v>5.3737373737373728E-5</v>
      </c>
      <c r="AK27" s="519">
        <f t="shared" si="15"/>
        <v>5.3737373737373728E-5</v>
      </c>
      <c r="AL27" s="519">
        <f t="shared" si="15"/>
        <v>5.3737373737373728E-5</v>
      </c>
      <c r="AM27" s="519">
        <f t="shared" si="15"/>
        <v>5.3737373737373728E-5</v>
      </c>
      <c r="AN27" s="519">
        <f t="shared" si="15"/>
        <v>5.3737373737373728E-5</v>
      </c>
      <c r="AO27" s="519">
        <f t="shared" si="15"/>
        <v>5.3737373737373728E-5</v>
      </c>
      <c r="AP27" s="519">
        <f t="shared" si="15"/>
        <v>2.4848161616161622E-3</v>
      </c>
      <c r="AQ27" s="519">
        <f t="shared" si="15"/>
        <v>1.2415482828282825E-2</v>
      </c>
      <c r="AR27" s="519">
        <f t="shared" si="16"/>
        <v>1.7799967676767676E-2</v>
      </c>
      <c r="AS27" s="519">
        <f t="shared" si="16"/>
        <v>1.8590981818181813E-2</v>
      </c>
      <c r="AT27" s="519">
        <f t="shared" si="16"/>
        <v>1.1142981818181814E-2</v>
      </c>
      <c r="AU27" s="519">
        <f t="shared" si="16"/>
        <v>3.6133010101010092E-3</v>
      </c>
      <c r="AV27" s="519">
        <f t="shared" si="16"/>
        <v>1.0532525252525248E-2</v>
      </c>
      <c r="AW27" s="519">
        <f t="shared" si="16"/>
        <v>1.939919191919191E-2</v>
      </c>
      <c r="AX27" s="519">
        <f t="shared" si="16"/>
        <v>2.149494949494949E-2</v>
      </c>
      <c r="AY27" s="519">
        <f t="shared" si="16"/>
        <v>2.0643749494949491E-2</v>
      </c>
      <c r="AZ27" s="519">
        <f t="shared" si="16"/>
        <v>1.5530101010101006E-2</v>
      </c>
      <c r="BA27" s="519">
        <f t="shared" si="16"/>
        <v>7.9982707070707041E-3</v>
      </c>
      <c r="BB27" s="519">
        <f t="shared" si="16"/>
        <v>5.5027070707070705E-4</v>
      </c>
      <c r="BC27" s="519">
        <f t="shared" si="16"/>
        <v>1.0532525252525254E-4</v>
      </c>
      <c r="BD27" s="519">
        <f t="shared" si="16"/>
        <v>7.7381818181818151E-5</v>
      </c>
      <c r="BE27" s="519">
        <f t="shared" si="16"/>
        <v>5.3737373737373728E-5</v>
      </c>
      <c r="BF27" s="519">
        <f t="shared" si="10"/>
        <v>0.16286293333333327</v>
      </c>
    </row>
    <row r="28" spans="3:58">
      <c r="C28" s="488" t="s">
        <v>514</v>
      </c>
      <c r="D28" s="488" t="s">
        <v>512</v>
      </c>
      <c r="E28" s="487">
        <v>41</v>
      </c>
      <c r="F28" s="9">
        <v>50</v>
      </c>
      <c r="G28" s="9">
        <v>0</v>
      </c>
      <c r="H28" s="10">
        <f t="shared" si="11"/>
        <v>6</v>
      </c>
      <c r="I28" s="12">
        <v>380</v>
      </c>
      <c r="J28" s="51">
        <v>0.9</v>
      </c>
      <c r="K28" s="490">
        <f t="shared" si="14"/>
        <v>6.6666666666666661</v>
      </c>
      <c r="L28" s="490">
        <f t="shared" si="12"/>
        <v>273.33333333333331</v>
      </c>
      <c r="M28" s="499">
        <v>3</v>
      </c>
      <c r="N28" s="51">
        <f t="shared" si="0"/>
        <v>10.128952091046065</v>
      </c>
      <c r="O28" s="487">
        <v>1</v>
      </c>
      <c r="P28" s="490">
        <f t="shared" si="1"/>
        <v>10.128952091046065</v>
      </c>
      <c r="Q28" s="9" t="s">
        <v>374</v>
      </c>
      <c r="R28" s="51">
        <v>120</v>
      </c>
      <c r="S28" s="51">
        <v>58.83</v>
      </c>
      <c r="T28" s="490">
        <f t="shared" si="2"/>
        <v>1</v>
      </c>
      <c r="U28" s="51">
        <f t="shared" si="3"/>
        <v>0.11135872576177284</v>
      </c>
      <c r="V28" s="490">
        <f t="shared" si="13"/>
        <v>1.2936072426131116</v>
      </c>
      <c r="W28" s="489" t="s">
        <v>95</v>
      </c>
      <c r="X28" s="1"/>
      <c r="Y28" s="488" t="s">
        <v>514</v>
      </c>
      <c r="Z28" s="488" t="s">
        <v>512</v>
      </c>
      <c r="AA28" s="487">
        <v>41</v>
      </c>
      <c r="AB28" s="10">
        <f t="shared" si="4"/>
        <v>0.9</v>
      </c>
      <c r="AC28" s="499">
        <f t="shared" si="5"/>
        <v>3</v>
      </c>
      <c r="AD28" s="12">
        <v>380</v>
      </c>
      <c r="AE28" s="10">
        <f t="shared" si="6"/>
        <v>10.128952091046065</v>
      </c>
      <c r="AF28" s="9" t="str">
        <f t="shared" si="7"/>
        <v>AL No 1/0 THHN SERIE 8000</v>
      </c>
      <c r="AG28" s="9">
        <v>0.67800000000000005</v>
      </c>
      <c r="AH28" s="519">
        <f t="shared" si="15"/>
        <v>2.138965835641736E-2</v>
      </c>
      <c r="AI28" s="519">
        <f t="shared" si="15"/>
        <v>2.138965835641736E-2</v>
      </c>
      <c r="AJ28" s="519">
        <f t="shared" si="15"/>
        <v>2.138965835641736E-2</v>
      </c>
      <c r="AK28" s="519">
        <f t="shared" si="15"/>
        <v>2.138965835641736E-2</v>
      </c>
      <c r="AL28" s="519">
        <f t="shared" si="15"/>
        <v>2.138965835641736E-2</v>
      </c>
      <c r="AM28" s="519">
        <f t="shared" si="15"/>
        <v>2.138965835641736E-2</v>
      </c>
      <c r="AN28" s="519">
        <f t="shared" si="15"/>
        <v>2.138965835641736E-2</v>
      </c>
      <c r="AO28" s="519">
        <f t="shared" si="15"/>
        <v>2.138965835641736E-2</v>
      </c>
      <c r="AP28" s="519">
        <f t="shared" si="15"/>
        <v>0.98905780240073859</v>
      </c>
      <c r="AQ28" s="519">
        <f t="shared" si="15"/>
        <v>4.941866666666666</v>
      </c>
      <c r="AR28" s="519">
        <f t="shared" si="16"/>
        <v>7.0851104339796853</v>
      </c>
      <c r="AS28" s="519">
        <f t="shared" si="16"/>
        <v>7.3999662049861472</v>
      </c>
      <c r="AT28" s="519">
        <f t="shared" si="16"/>
        <v>4.435359556786703</v>
      </c>
      <c r="AU28" s="519">
        <f t="shared" si="16"/>
        <v>1.4382406278855033</v>
      </c>
      <c r="AV28" s="519">
        <f t="shared" si="16"/>
        <v>4.1923730378578021</v>
      </c>
      <c r="AW28" s="519">
        <f t="shared" si="16"/>
        <v>7.7216666666666658</v>
      </c>
      <c r="AX28" s="519">
        <f t="shared" si="16"/>
        <v>8.5558633425669424</v>
      </c>
      <c r="AY28" s="519">
        <f t="shared" si="16"/>
        <v>8.2170511542012896</v>
      </c>
      <c r="AZ28" s="519">
        <f t="shared" si="16"/>
        <v>6.1816112650046158</v>
      </c>
      <c r="BA28" s="519">
        <f t="shared" si="16"/>
        <v>3.1836367497691596</v>
      </c>
      <c r="BB28" s="519">
        <f t="shared" si="16"/>
        <v>0.21903010156971367</v>
      </c>
      <c r="BC28" s="519">
        <f t="shared" si="16"/>
        <v>4.1923730378578029E-2</v>
      </c>
      <c r="BD28" s="519">
        <f t="shared" si="16"/>
        <v>3.0801108033240987E-2</v>
      </c>
      <c r="BE28" s="519">
        <f t="shared" si="16"/>
        <v>2.138965835641736E-2</v>
      </c>
      <c r="BF28" s="519">
        <f t="shared" si="10"/>
        <v>64.826065373961228</v>
      </c>
    </row>
    <row r="29" spans="3:58">
      <c r="C29" s="488" t="s">
        <v>512</v>
      </c>
      <c r="D29" s="488" t="s">
        <v>738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51">
        <v>20</v>
      </c>
      <c r="S29" s="523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1.299012579639889</v>
      </c>
      <c r="W29" s="489" t="s">
        <v>95</v>
      </c>
      <c r="X29" s="1"/>
      <c r="Y29" s="488" t="s">
        <v>512</v>
      </c>
      <c r="Z29" s="488" t="s">
        <v>738</v>
      </c>
      <c r="AA29" s="487">
        <v>11</v>
      </c>
      <c r="AB29" s="10">
        <f t="shared" si="4"/>
        <v>0.9</v>
      </c>
      <c r="AC29" s="499">
        <f t="shared" si="5"/>
        <v>3</v>
      </c>
      <c r="AD29" s="12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9">
        <v>5.32</v>
      </c>
      <c r="AH29" s="519">
        <f t="shared" si="15"/>
        <v>5.3737373737373728E-5</v>
      </c>
      <c r="AI29" s="519">
        <f t="shared" si="15"/>
        <v>5.3737373737373728E-5</v>
      </c>
      <c r="AJ29" s="519">
        <f t="shared" si="15"/>
        <v>5.3737373737373728E-5</v>
      </c>
      <c r="AK29" s="519">
        <f t="shared" si="15"/>
        <v>5.3737373737373728E-5</v>
      </c>
      <c r="AL29" s="519">
        <f t="shared" si="15"/>
        <v>5.3737373737373728E-5</v>
      </c>
      <c r="AM29" s="519">
        <f t="shared" si="15"/>
        <v>5.3737373737373728E-5</v>
      </c>
      <c r="AN29" s="519">
        <f t="shared" si="15"/>
        <v>5.3737373737373728E-5</v>
      </c>
      <c r="AO29" s="519">
        <f t="shared" si="15"/>
        <v>5.3737373737373728E-5</v>
      </c>
      <c r="AP29" s="519">
        <f t="shared" si="15"/>
        <v>2.4848161616161622E-3</v>
      </c>
      <c r="AQ29" s="519">
        <f t="shared" si="15"/>
        <v>1.2415482828282825E-2</v>
      </c>
      <c r="AR29" s="519">
        <f t="shared" si="16"/>
        <v>1.7799967676767676E-2</v>
      </c>
      <c r="AS29" s="519">
        <f t="shared" si="16"/>
        <v>1.8590981818181813E-2</v>
      </c>
      <c r="AT29" s="519">
        <f t="shared" si="16"/>
        <v>1.1142981818181814E-2</v>
      </c>
      <c r="AU29" s="519">
        <f t="shared" si="16"/>
        <v>3.6133010101010092E-3</v>
      </c>
      <c r="AV29" s="519">
        <f t="shared" si="16"/>
        <v>1.0532525252525248E-2</v>
      </c>
      <c r="AW29" s="519">
        <f t="shared" si="16"/>
        <v>1.939919191919191E-2</v>
      </c>
      <c r="AX29" s="519">
        <f t="shared" si="16"/>
        <v>2.149494949494949E-2</v>
      </c>
      <c r="AY29" s="519">
        <f t="shared" si="16"/>
        <v>2.0643749494949491E-2</v>
      </c>
      <c r="AZ29" s="519">
        <f t="shared" si="16"/>
        <v>1.5530101010101006E-2</v>
      </c>
      <c r="BA29" s="519">
        <f t="shared" si="16"/>
        <v>7.9982707070707041E-3</v>
      </c>
      <c r="BB29" s="519">
        <f t="shared" si="16"/>
        <v>5.5027070707070705E-4</v>
      </c>
      <c r="BC29" s="519">
        <f t="shared" si="16"/>
        <v>1.0532525252525254E-4</v>
      </c>
      <c r="BD29" s="519">
        <f t="shared" si="16"/>
        <v>7.7381818181818151E-5</v>
      </c>
      <c r="BE29" s="519">
        <f t="shared" si="16"/>
        <v>5.3737373737373728E-5</v>
      </c>
      <c r="BF29" s="519">
        <f t="shared" si="10"/>
        <v>0.16286293333333327</v>
      </c>
    </row>
    <row r="30" spans="3:58">
      <c r="C30" s="488" t="s">
        <v>512</v>
      </c>
      <c r="D30" s="488" t="s">
        <v>510</v>
      </c>
      <c r="E30" s="487">
        <v>42</v>
      </c>
      <c r="F30" s="9">
        <v>49</v>
      </c>
      <c r="G30" s="9">
        <v>0</v>
      </c>
      <c r="H30" s="10">
        <f t="shared" si="11"/>
        <v>5.88</v>
      </c>
      <c r="I30" s="12">
        <v>380</v>
      </c>
      <c r="J30" s="51">
        <v>0.9</v>
      </c>
      <c r="K30" s="490">
        <f t="shared" si="14"/>
        <v>6.5333333333333332</v>
      </c>
      <c r="L30" s="490">
        <f t="shared" si="12"/>
        <v>274.39999999999998</v>
      </c>
      <c r="M30" s="499">
        <v>3</v>
      </c>
      <c r="N30" s="51">
        <f t="shared" si="0"/>
        <v>9.926373049225143</v>
      </c>
      <c r="O30" s="487">
        <v>1</v>
      </c>
      <c r="P30" s="490">
        <f t="shared" si="1"/>
        <v>9.926373049225143</v>
      </c>
      <c r="Q30" s="9" t="s">
        <v>374</v>
      </c>
      <c r="R30" s="51">
        <v>120</v>
      </c>
      <c r="S30" s="51">
        <v>58.83</v>
      </c>
      <c r="T30" s="490">
        <f t="shared" si="2"/>
        <v>1</v>
      </c>
      <c r="U30" s="51">
        <f t="shared" si="3"/>
        <v>0.11179329639889195</v>
      </c>
      <c r="V30" s="490">
        <f t="shared" si="13"/>
        <v>1.4108058760387809</v>
      </c>
      <c r="W30" s="489" t="s">
        <v>95</v>
      </c>
      <c r="X30" s="1"/>
      <c r="Y30" s="488" t="s">
        <v>512</v>
      </c>
      <c r="Z30" s="488" t="s">
        <v>510</v>
      </c>
      <c r="AA30" s="487">
        <v>42</v>
      </c>
      <c r="AB30" s="10">
        <f t="shared" si="4"/>
        <v>0.9</v>
      </c>
      <c r="AC30" s="499">
        <f t="shared" si="5"/>
        <v>3</v>
      </c>
      <c r="AD30" s="12">
        <v>380</v>
      </c>
      <c r="AE30" s="10">
        <f t="shared" si="6"/>
        <v>9.926373049225143</v>
      </c>
      <c r="AF30" s="9" t="str">
        <f t="shared" si="7"/>
        <v>AL No 1/0 THHN SERIE 8000</v>
      </c>
      <c r="AG30" s="9">
        <v>0.67800000000000005</v>
      </c>
      <c r="AH30" s="519">
        <f t="shared" ref="AH30:AQ39" si="17">$AC30*($AE30*AH$9)^2*$AG30*$AA30/1000</f>
        <v>2.1043667590027699E-2</v>
      </c>
      <c r="AI30" s="519">
        <f t="shared" si="17"/>
        <v>2.1043667590027699E-2</v>
      </c>
      <c r="AJ30" s="519">
        <f t="shared" si="17"/>
        <v>2.1043667590027699E-2</v>
      </c>
      <c r="AK30" s="519">
        <f t="shared" si="17"/>
        <v>2.1043667590027699E-2</v>
      </c>
      <c r="AL30" s="519">
        <f t="shared" si="17"/>
        <v>2.1043667590027699E-2</v>
      </c>
      <c r="AM30" s="519">
        <f t="shared" si="17"/>
        <v>2.1043667590027699E-2</v>
      </c>
      <c r="AN30" s="519">
        <f t="shared" si="17"/>
        <v>2.1043667590027699E-2</v>
      </c>
      <c r="AO30" s="519">
        <f t="shared" si="17"/>
        <v>2.1043667590027699E-2</v>
      </c>
      <c r="AP30" s="519">
        <f t="shared" si="17"/>
        <v>0.97305918936288083</v>
      </c>
      <c r="AQ30" s="519">
        <f t="shared" si="17"/>
        <v>4.8619289599999984</v>
      </c>
      <c r="AR30" s="519">
        <f t="shared" ref="AR30:BE39" si="18">$AC30*($AE30*AR$9)^2*$AG30*$AA30/1000</f>
        <v>6.9705044525207756</v>
      </c>
      <c r="AS30" s="519">
        <f t="shared" si="18"/>
        <v>7.2802672394459824</v>
      </c>
      <c r="AT30" s="519">
        <f t="shared" si="18"/>
        <v>4.3636149114681428</v>
      </c>
      <c r="AU30" s="519">
        <f t="shared" si="18"/>
        <v>1.4149762087534621</v>
      </c>
      <c r="AV30" s="519">
        <f t="shared" si="18"/>
        <v>4.124558847645428</v>
      </c>
      <c r="AW30" s="519">
        <f t="shared" si="18"/>
        <v>7.5967639999999994</v>
      </c>
      <c r="AX30" s="519">
        <f t="shared" si="18"/>
        <v>8.417467036011077</v>
      </c>
      <c r="AY30" s="519">
        <f t="shared" si="18"/>
        <v>8.0841353413850392</v>
      </c>
      <c r="AZ30" s="519">
        <f t="shared" si="18"/>
        <v>6.0816199335180041</v>
      </c>
      <c r="BA30" s="519">
        <f t="shared" si="18"/>
        <v>3.1321394840997216</v>
      </c>
      <c r="BB30" s="519">
        <f t="shared" si="18"/>
        <v>0.21548715612188357</v>
      </c>
      <c r="BC30" s="519">
        <f t="shared" si="18"/>
        <v>4.1245588476454292E-2</v>
      </c>
      <c r="BD30" s="519">
        <f t="shared" si="18"/>
        <v>3.0302881329639875E-2</v>
      </c>
      <c r="BE30" s="519">
        <f t="shared" si="18"/>
        <v>2.1043667590027699E-2</v>
      </c>
      <c r="BF30" s="519">
        <f t="shared" si="10"/>
        <v>63.777464238448736</v>
      </c>
    </row>
    <row r="31" spans="3:58">
      <c r="C31" s="488" t="s">
        <v>510</v>
      </c>
      <c r="D31" s="488" t="s">
        <v>737</v>
      </c>
      <c r="E31" s="487">
        <v>11</v>
      </c>
      <c r="F31" s="9">
        <v>1</v>
      </c>
      <c r="G31" s="9">
        <v>0</v>
      </c>
      <c r="H31" s="10">
        <f t="shared" si="11"/>
        <v>0.12</v>
      </c>
      <c r="I31" s="12">
        <v>220</v>
      </c>
      <c r="J31" s="51">
        <v>0.9</v>
      </c>
      <c r="K31" s="490">
        <f t="shared" si="14"/>
        <v>0.13333333333333333</v>
      </c>
      <c r="L31" s="490">
        <f t="shared" si="12"/>
        <v>1.4666666666666666</v>
      </c>
      <c r="M31" s="487">
        <v>3</v>
      </c>
      <c r="N31" s="51">
        <f t="shared" si="0"/>
        <v>0.34990925405431861</v>
      </c>
      <c r="O31" s="487">
        <v>1</v>
      </c>
      <c r="P31" s="490">
        <f t="shared" si="1"/>
        <v>0.34990925405431861</v>
      </c>
      <c r="Q31" s="9" t="s">
        <v>937</v>
      </c>
      <c r="R31" s="551">
        <v>20</v>
      </c>
      <c r="S31" s="523">
        <v>532.17999999999995</v>
      </c>
      <c r="T31" s="490">
        <f t="shared" si="2"/>
        <v>1</v>
      </c>
      <c r="U31" s="51">
        <f t="shared" si="3"/>
        <v>5.4053370267774688E-3</v>
      </c>
      <c r="V31" s="490">
        <f t="shared" si="13"/>
        <v>1.4162112130655584</v>
      </c>
      <c r="W31" s="489" t="s">
        <v>95</v>
      </c>
      <c r="X31" s="1"/>
      <c r="Y31" s="488" t="s">
        <v>510</v>
      </c>
      <c r="Z31" s="488" t="s">
        <v>737</v>
      </c>
      <c r="AA31" s="487">
        <v>11</v>
      </c>
      <c r="AB31" s="10">
        <f t="shared" si="4"/>
        <v>0.9</v>
      </c>
      <c r="AC31" s="499">
        <f t="shared" si="5"/>
        <v>3</v>
      </c>
      <c r="AD31" s="12">
        <v>220</v>
      </c>
      <c r="AE31" s="10">
        <f t="shared" si="6"/>
        <v>0.34990925405431861</v>
      </c>
      <c r="AF31" s="9" t="str">
        <f t="shared" si="7"/>
        <v>Cable de Cobre Encauchetado 12 AWG</v>
      </c>
      <c r="AG31" s="9">
        <v>5.32</v>
      </c>
      <c r="AH31" s="519">
        <f t="shared" si="17"/>
        <v>5.3737373737373728E-5</v>
      </c>
      <c r="AI31" s="519">
        <f t="shared" si="17"/>
        <v>5.3737373737373728E-5</v>
      </c>
      <c r="AJ31" s="519">
        <f t="shared" si="17"/>
        <v>5.3737373737373728E-5</v>
      </c>
      <c r="AK31" s="519">
        <f t="shared" si="17"/>
        <v>5.3737373737373728E-5</v>
      </c>
      <c r="AL31" s="519">
        <f t="shared" si="17"/>
        <v>5.3737373737373728E-5</v>
      </c>
      <c r="AM31" s="519">
        <f t="shared" si="17"/>
        <v>5.3737373737373728E-5</v>
      </c>
      <c r="AN31" s="519">
        <f t="shared" si="17"/>
        <v>5.3737373737373728E-5</v>
      </c>
      <c r="AO31" s="519">
        <f t="shared" si="17"/>
        <v>5.3737373737373728E-5</v>
      </c>
      <c r="AP31" s="519">
        <f t="shared" si="17"/>
        <v>2.4848161616161622E-3</v>
      </c>
      <c r="AQ31" s="519">
        <f t="shared" si="17"/>
        <v>1.2415482828282825E-2</v>
      </c>
      <c r="AR31" s="519">
        <f t="shared" si="18"/>
        <v>1.7799967676767676E-2</v>
      </c>
      <c r="AS31" s="519">
        <f t="shared" si="18"/>
        <v>1.8590981818181813E-2</v>
      </c>
      <c r="AT31" s="519">
        <f t="shared" si="18"/>
        <v>1.1142981818181814E-2</v>
      </c>
      <c r="AU31" s="519">
        <f t="shared" si="18"/>
        <v>3.6133010101010092E-3</v>
      </c>
      <c r="AV31" s="519">
        <f t="shared" si="18"/>
        <v>1.0532525252525248E-2</v>
      </c>
      <c r="AW31" s="519">
        <f t="shared" si="18"/>
        <v>1.939919191919191E-2</v>
      </c>
      <c r="AX31" s="519">
        <f t="shared" si="18"/>
        <v>2.149494949494949E-2</v>
      </c>
      <c r="AY31" s="519">
        <f t="shared" si="18"/>
        <v>2.0643749494949491E-2</v>
      </c>
      <c r="AZ31" s="519">
        <f t="shared" si="18"/>
        <v>1.5530101010101006E-2</v>
      </c>
      <c r="BA31" s="519">
        <f t="shared" si="18"/>
        <v>7.9982707070707041E-3</v>
      </c>
      <c r="BB31" s="519">
        <f t="shared" si="18"/>
        <v>5.5027070707070705E-4</v>
      </c>
      <c r="BC31" s="519">
        <f t="shared" si="18"/>
        <v>1.0532525252525254E-4</v>
      </c>
      <c r="BD31" s="519">
        <f t="shared" si="18"/>
        <v>7.7381818181818151E-5</v>
      </c>
      <c r="BE31" s="519">
        <f t="shared" si="18"/>
        <v>5.3737373737373728E-5</v>
      </c>
      <c r="BF31" s="519">
        <f t="shared" si="10"/>
        <v>0.16286293333333327</v>
      </c>
    </row>
    <row r="32" spans="3:58">
      <c r="C32" s="488" t="s">
        <v>510</v>
      </c>
      <c r="D32" s="488" t="s">
        <v>508</v>
      </c>
      <c r="E32" s="487">
        <v>41</v>
      </c>
      <c r="F32" s="9">
        <v>48</v>
      </c>
      <c r="G32" s="9">
        <v>0</v>
      </c>
      <c r="H32" s="10">
        <f t="shared" si="11"/>
        <v>5.76</v>
      </c>
      <c r="I32" s="12">
        <v>380</v>
      </c>
      <c r="J32" s="51">
        <v>0.9</v>
      </c>
      <c r="K32" s="490">
        <f t="shared" si="14"/>
        <v>6.3999999999999995</v>
      </c>
      <c r="L32" s="490">
        <f t="shared" si="12"/>
        <v>262.39999999999998</v>
      </c>
      <c r="M32" s="499">
        <v>3</v>
      </c>
      <c r="N32" s="51">
        <f t="shared" si="0"/>
        <v>9.7237940074042211</v>
      </c>
      <c r="O32" s="487">
        <v>1</v>
      </c>
      <c r="P32" s="490">
        <f t="shared" si="1"/>
        <v>9.7237940074042211</v>
      </c>
      <c r="Q32" s="9" t="s">
        <v>374</v>
      </c>
      <c r="R32" s="51">
        <v>120</v>
      </c>
      <c r="S32" s="51">
        <v>58.83</v>
      </c>
      <c r="T32" s="490">
        <f t="shared" si="2"/>
        <v>1</v>
      </c>
      <c r="U32" s="51">
        <f t="shared" si="3"/>
        <v>0.10690437673130193</v>
      </c>
      <c r="V32" s="490">
        <f t="shared" si="13"/>
        <v>1.5231155897968605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10">
        <f t="shared" si="4"/>
        <v>0.9</v>
      </c>
      <c r="AC32" s="499">
        <f t="shared" si="5"/>
        <v>3</v>
      </c>
      <c r="AD32" s="12">
        <v>380</v>
      </c>
      <c r="AE32" s="10">
        <f t="shared" si="6"/>
        <v>9.7237940074042211</v>
      </c>
      <c r="AF32" s="9" t="str">
        <f t="shared" si="7"/>
        <v>AL No 1/0 THHN SERIE 8000</v>
      </c>
      <c r="AG32" s="9">
        <v>0.67800000000000005</v>
      </c>
      <c r="AH32" s="519">
        <f t="shared" si="17"/>
        <v>1.9712709141274227E-2</v>
      </c>
      <c r="AI32" s="519">
        <f t="shared" si="17"/>
        <v>1.9712709141274227E-2</v>
      </c>
      <c r="AJ32" s="519">
        <f t="shared" si="17"/>
        <v>1.9712709141274227E-2</v>
      </c>
      <c r="AK32" s="519">
        <f t="shared" si="17"/>
        <v>1.9712709141274227E-2</v>
      </c>
      <c r="AL32" s="519">
        <f t="shared" si="17"/>
        <v>1.9712709141274227E-2</v>
      </c>
      <c r="AM32" s="519">
        <f t="shared" si="17"/>
        <v>1.9712709141274227E-2</v>
      </c>
      <c r="AN32" s="519">
        <f t="shared" si="17"/>
        <v>1.9712709141274227E-2</v>
      </c>
      <c r="AO32" s="519">
        <f t="shared" si="17"/>
        <v>1.9712709141274227E-2</v>
      </c>
      <c r="AP32" s="519">
        <f t="shared" si="17"/>
        <v>0.9115156706925206</v>
      </c>
      <c r="AQ32" s="519">
        <f t="shared" si="17"/>
        <v>4.5544243199999981</v>
      </c>
      <c r="AR32" s="519">
        <f t="shared" si="18"/>
        <v>6.5296377759556758</v>
      </c>
      <c r="AS32" s="519">
        <f t="shared" si="18"/>
        <v>6.8198088545152338</v>
      </c>
      <c r="AT32" s="519">
        <f t="shared" si="18"/>
        <v>4.0876273675346244</v>
      </c>
      <c r="AU32" s="519">
        <f t="shared" si="18"/>
        <v>1.325482562659279</v>
      </c>
      <c r="AV32" s="519">
        <f t="shared" si="18"/>
        <v>3.8636909916897491</v>
      </c>
      <c r="AW32" s="519">
        <f t="shared" si="18"/>
        <v>7.1162879999999964</v>
      </c>
      <c r="AX32" s="519">
        <f t="shared" si="18"/>
        <v>7.8850836565096927</v>
      </c>
      <c r="AY32" s="519">
        <f t="shared" si="18"/>
        <v>7.5728343437119072</v>
      </c>
      <c r="AZ32" s="519">
        <f t="shared" si="18"/>
        <v>5.6969729418282515</v>
      </c>
      <c r="BA32" s="519">
        <f t="shared" si="18"/>
        <v>2.9340396285872563</v>
      </c>
      <c r="BB32" s="519">
        <f t="shared" si="18"/>
        <v>0.20185814160664814</v>
      </c>
      <c r="BC32" s="519">
        <f t="shared" si="18"/>
        <v>3.8636909916897492E-2</v>
      </c>
      <c r="BD32" s="519">
        <f t="shared" si="18"/>
        <v>2.8386301163434886E-2</v>
      </c>
      <c r="BE32" s="519">
        <f t="shared" si="18"/>
        <v>1.9712709141274227E-2</v>
      </c>
      <c r="BF32" s="519">
        <f t="shared" si="10"/>
        <v>59.743701848642637</v>
      </c>
    </row>
    <row r="33" spans="3:58">
      <c r="C33" s="488" t="s">
        <v>508</v>
      </c>
      <c r="D33" s="488" t="s">
        <v>736</v>
      </c>
      <c r="E33" s="487">
        <v>11</v>
      </c>
      <c r="F33" s="9">
        <v>1</v>
      </c>
      <c r="G33" s="9">
        <v>0</v>
      </c>
      <c r="H33" s="10">
        <f t="shared" si="11"/>
        <v>0.12</v>
      </c>
      <c r="I33" s="12">
        <v>220</v>
      </c>
      <c r="J33" s="51">
        <v>0.9</v>
      </c>
      <c r="K33" s="490">
        <f t="shared" si="14"/>
        <v>0.13333333333333333</v>
      </c>
      <c r="L33" s="490">
        <f t="shared" si="12"/>
        <v>1.4666666666666666</v>
      </c>
      <c r="M33" s="487">
        <v>3</v>
      </c>
      <c r="N33" s="51">
        <f t="shared" si="0"/>
        <v>0.34990925405431861</v>
      </c>
      <c r="O33" s="487">
        <v>1</v>
      </c>
      <c r="P33" s="490">
        <f t="shared" si="1"/>
        <v>0.34990925405431861</v>
      </c>
      <c r="Q33" s="9" t="s">
        <v>937</v>
      </c>
      <c r="R33" s="551">
        <v>20</v>
      </c>
      <c r="S33" s="523">
        <v>532.17999999999995</v>
      </c>
      <c r="T33" s="490">
        <f t="shared" si="2"/>
        <v>1</v>
      </c>
      <c r="U33" s="51">
        <f t="shared" si="3"/>
        <v>5.4053370267774688E-3</v>
      </c>
      <c r="V33" s="490">
        <f t="shared" si="13"/>
        <v>1.5285209268236379</v>
      </c>
      <c r="W33" s="489" t="s">
        <v>95</v>
      </c>
      <c r="X33" s="1"/>
      <c r="Y33" s="488" t="s">
        <v>508</v>
      </c>
      <c r="Z33" s="488" t="s">
        <v>736</v>
      </c>
      <c r="AA33" s="487">
        <v>11</v>
      </c>
      <c r="AB33" s="10">
        <f t="shared" si="4"/>
        <v>0.9</v>
      </c>
      <c r="AC33" s="499">
        <f t="shared" si="5"/>
        <v>3</v>
      </c>
      <c r="AD33" s="12">
        <v>220</v>
      </c>
      <c r="AE33" s="10">
        <f t="shared" si="6"/>
        <v>0.34990925405431861</v>
      </c>
      <c r="AF33" s="9" t="str">
        <f t="shared" si="7"/>
        <v>Cable de Cobre Encauchetado 12 AWG</v>
      </c>
      <c r="AG33" s="9">
        <v>5.32</v>
      </c>
      <c r="AH33" s="519">
        <f t="shared" si="17"/>
        <v>5.3737373737373728E-5</v>
      </c>
      <c r="AI33" s="519">
        <f t="shared" si="17"/>
        <v>5.3737373737373728E-5</v>
      </c>
      <c r="AJ33" s="519">
        <f t="shared" si="17"/>
        <v>5.3737373737373728E-5</v>
      </c>
      <c r="AK33" s="519">
        <f t="shared" si="17"/>
        <v>5.3737373737373728E-5</v>
      </c>
      <c r="AL33" s="519">
        <f t="shared" si="17"/>
        <v>5.3737373737373728E-5</v>
      </c>
      <c r="AM33" s="519">
        <f t="shared" si="17"/>
        <v>5.3737373737373728E-5</v>
      </c>
      <c r="AN33" s="519">
        <f t="shared" si="17"/>
        <v>5.3737373737373728E-5</v>
      </c>
      <c r="AO33" s="519">
        <f t="shared" si="17"/>
        <v>5.3737373737373728E-5</v>
      </c>
      <c r="AP33" s="519">
        <f t="shared" si="17"/>
        <v>2.4848161616161622E-3</v>
      </c>
      <c r="AQ33" s="519">
        <f t="shared" si="17"/>
        <v>1.2415482828282825E-2</v>
      </c>
      <c r="AR33" s="519">
        <f t="shared" si="18"/>
        <v>1.7799967676767676E-2</v>
      </c>
      <c r="AS33" s="519">
        <f t="shared" si="18"/>
        <v>1.8590981818181813E-2</v>
      </c>
      <c r="AT33" s="519">
        <f t="shared" si="18"/>
        <v>1.1142981818181814E-2</v>
      </c>
      <c r="AU33" s="519">
        <f t="shared" si="18"/>
        <v>3.6133010101010092E-3</v>
      </c>
      <c r="AV33" s="519">
        <f t="shared" si="18"/>
        <v>1.0532525252525248E-2</v>
      </c>
      <c r="AW33" s="519">
        <f t="shared" si="18"/>
        <v>1.939919191919191E-2</v>
      </c>
      <c r="AX33" s="519">
        <f t="shared" si="18"/>
        <v>2.149494949494949E-2</v>
      </c>
      <c r="AY33" s="519">
        <f t="shared" si="18"/>
        <v>2.0643749494949491E-2</v>
      </c>
      <c r="AZ33" s="519">
        <f t="shared" si="18"/>
        <v>1.5530101010101006E-2</v>
      </c>
      <c r="BA33" s="519">
        <f t="shared" si="18"/>
        <v>7.9982707070707041E-3</v>
      </c>
      <c r="BB33" s="519">
        <f t="shared" si="18"/>
        <v>5.5027070707070705E-4</v>
      </c>
      <c r="BC33" s="519">
        <f t="shared" si="18"/>
        <v>1.0532525252525254E-4</v>
      </c>
      <c r="BD33" s="519">
        <f t="shared" si="18"/>
        <v>7.7381818181818151E-5</v>
      </c>
      <c r="BE33" s="519">
        <f t="shared" si="18"/>
        <v>5.3737373737373728E-5</v>
      </c>
      <c r="BF33" s="519">
        <f t="shared" si="10"/>
        <v>0.16286293333333327</v>
      </c>
    </row>
    <row r="34" spans="3:58">
      <c r="C34" s="488" t="s">
        <v>508</v>
      </c>
      <c r="D34" s="488" t="s">
        <v>506</v>
      </c>
      <c r="E34" s="487">
        <v>40</v>
      </c>
      <c r="F34" s="9">
        <v>47</v>
      </c>
      <c r="G34" s="9">
        <v>0</v>
      </c>
      <c r="H34" s="10">
        <f t="shared" si="11"/>
        <v>5.64</v>
      </c>
      <c r="I34" s="12">
        <v>380</v>
      </c>
      <c r="J34" s="51">
        <v>0.9</v>
      </c>
      <c r="K34" s="490">
        <f t="shared" si="14"/>
        <v>6.2666666666666657</v>
      </c>
      <c r="L34" s="490">
        <f t="shared" si="12"/>
        <v>250.66666666666663</v>
      </c>
      <c r="M34" s="499">
        <v>3</v>
      </c>
      <c r="N34" s="51">
        <f t="shared" si="0"/>
        <v>9.5212149655832992</v>
      </c>
      <c r="O34" s="487">
        <v>1</v>
      </c>
      <c r="P34" s="490">
        <f t="shared" si="1"/>
        <v>9.5212149655832992</v>
      </c>
      <c r="Q34" s="9" t="s">
        <v>374</v>
      </c>
      <c r="R34" s="51">
        <v>120</v>
      </c>
      <c r="S34" s="51">
        <v>58.83</v>
      </c>
      <c r="T34" s="490">
        <f t="shared" si="2"/>
        <v>1</v>
      </c>
      <c r="U34" s="51">
        <f t="shared" si="3"/>
        <v>0.10212409972299168</v>
      </c>
      <c r="V34" s="490">
        <f t="shared" si="13"/>
        <v>1.6306450265466297</v>
      </c>
      <c r="W34" s="489" t="s">
        <v>95</v>
      </c>
      <c r="X34" s="1"/>
      <c r="Y34" s="488" t="s">
        <v>508</v>
      </c>
      <c r="Z34" s="488" t="s">
        <v>506</v>
      </c>
      <c r="AA34" s="487">
        <v>40</v>
      </c>
      <c r="AB34" s="10">
        <f t="shared" si="4"/>
        <v>0.9</v>
      </c>
      <c r="AC34" s="499">
        <f t="shared" si="5"/>
        <v>3</v>
      </c>
      <c r="AD34" s="12">
        <v>380</v>
      </c>
      <c r="AE34" s="10">
        <f t="shared" si="6"/>
        <v>9.5212149655832992</v>
      </c>
      <c r="AF34" s="9" t="str">
        <f t="shared" si="7"/>
        <v>AL No 1/0 THHN SERIE 8000</v>
      </c>
      <c r="AG34" s="9">
        <v>0.67800000000000005</v>
      </c>
      <c r="AH34" s="519">
        <f t="shared" si="17"/>
        <v>1.8438928901200365E-2</v>
      </c>
      <c r="AI34" s="519">
        <f t="shared" si="17"/>
        <v>1.8438928901200365E-2</v>
      </c>
      <c r="AJ34" s="519">
        <f t="shared" si="17"/>
        <v>1.8438928901200365E-2</v>
      </c>
      <c r="AK34" s="519">
        <f t="shared" si="17"/>
        <v>1.8438928901200365E-2</v>
      </c>
      <c r="AL34" s="519">
        <f t="shared" si="17"/>
        <v>1.8438928901200365E-2</v>
      </c>
      <c r="AM34" s="519">
        <f t="shared" si="17"/>
        <v>1.8438928901200365E-2</v>
      </c>
      <c r="AN34" s="519">
        <f t="shared" si="17"/>
        <v>1.8438928901200365E-2</v>
      </c>
      <c r="AO34" s="519">
        <f t="shared" si="17"/>
        <v>1.8438928901200365E-2</v>
      </c>
      <c r="AP34" s="519">
        <f t="shared" si="17"/>
        <v>0.85261607239150461</v>
      </c>
      <c r="AQ34" s="519">
        <f t="shared" si="17"/>
        <v>4.2601301333333303</v>
      </c>
      <c r="AR34" s="519">
        <f t="shared" si="18"/>
        <v>6.1077108092336081</v>
      </c>
      <c r="AS34" s="519">
        <f t="shared" si="18"/>
        <v>6.3791318426592767</v>
      </c>
      <c r="AT34" s="519">
        <f t="shared" si="18"/>
        <v>3.8234962969529063</v>
      </c>
      <c r="AU34" s="519">
        <f t="shared" si="18"/>
        <v>1.2398335793167121</v>
      </c>
      <c r="AV34" s="519">
        <f t="shared" si="18"/>
        <v>3.6140300646352697</v>
      </c>
      <c r="AW34" s="519">
        <f t="shared" si="18"/>
        <v>6.6564533333333289</v>
      </c>
      <c r="AX34" s="519">
        <f t="shared" si="18"/>
        <v>7.3755715604801422</v>
      </c>
      <c r="AY34" s="519">
        <f t="shared" si="18"/>
        <v>7.0834989266851318</v>
      </c>
      <c r="AZ34" s="519">
        <f t="shared" si="18"/>
        <v>5.3288504524469031</v>
      </c>
      <c r="BA34" s="519">
        <f t="shared" si="18"/>
        <v>2.7444501776546617</v>
      </c>
      <c r="BB34" s="519">
        <f t="shared" si="18"/>
        <v>0.18881463194829168</v>
      </c>
      <c r="BC34" s="519">
        <f t="shared" si="18"/>
        <v>3.6140300646352715E-2</v>
      </c>
      <c r="BD34" s="519">
        <f t="shared" si="18"/>
        <v>2.6552057617728515E-2</v>
      </c>
      <c r="BE34" s="519">
        <f t="shared" si="18"/>
        <v>1.8438928901200365E-2</v>
      </c>
      <c r="BF34" s="519">
        <f t="shared" si="10"/>
        <v>55.883230599445945</v>
      </c>
    </row>
    <row r="35" spans="3:58">
      <c r="C35" s="488" t="s">
        <v>506</v>
      </c>
      <c r="D35" s="488" t="s">
        <v>735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51">
        <v>20</v>
      </c>
      <c r="S35" s="523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1.6360503635734072</v>
      </c>
      <c r="W35" s="489" t="s">
        <v>95</v>
      </c>
      <c r="X35" s="1"/>
      <c r="Y35" s="488" t="s">
        <v>506</v>
      </c>
      <c r="Z35" s="488" t="s">
        <v>735</v>
      </c>
      <c r="AA35" s="487">
        <v>11</v>
      </c>
      <c r="AB35" s="10">
        <f t="shared" si="4"/>
        <v>0.9</v>
      </c>
      <c r="AC35" s="499">
        <f t="shared" si="5"/>
        <v>3</v>
      </c>
      <c r="AD35" s="12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9">
        <v>5.32</v>
      </c>
      <c r="AH35" s="519">
        <f t="shared" si="17"/>
        <v>5.3737373737373728E-5</v>
      </c>
      <c r="AI35" s="519">
        <f t="shared" si="17"/>
        <v>5.3737373737373728E-5</v>
      </c>
      <c r="AJ35" s="519">
        <f t="shared" si="17"/>
        <v>5.3737373737373728E-5</v>
      </c>
      <c r="AK35" s="519">
        <f t="shared" si="17"/>
        <v>5.3737373737373728E-5</v>
      </c>
      <c r="AL35" s="519">
        <f t="shared" si="17"/>
        <v>5.3737373737373728E-5</v>
      </c>
      <c r="AM35" s="519">
        <f t="shared" si="17"/>
        <v>5.3737373737373728E-5</v>
      </c>
      <c r="AN35" s="519">
        <f t="shared" si="17"/>
        <v>5.3737373737373728E-5</v>
      </c>
      <c r="AO35" s="519">
        <f t="shared" si="17"/>
        <v>5.3737373737373728E-5</v>
      </c>
      <c r="AP35" s="519">
        <f t="shared" si="17"/>
        <v>2.4848161616161622E-3</v>
      </c>
      <c r="AQ35" s="519">
        <f t="shared" si="17"/>
        <v>1.2415482828282825E-2</v>
      </c>
      <c r="AR35" s="519">
        <f t="shared" si="18"/>
        <v>1.7799967676767676E-2</v>
      </c>
      <c r="AS35" s="519">
        <f t="shared" si="18"/>
        <v>1.8590981818181813E-2</v>
      </c>
      <c r="AT35" s="519">
        <f t="shared" si="18"/>
        <v>1.1142981818181814E-2</v>
      </c>
      <c r="AU35" s="519">
        <f t="shared" si="18"/>
        <v>3.6133010101010092E-3</v>
      </c>
      <c r="AV35" s="519">
        <f t="shared" si="18"/>
        <v>1.0532525252525248E-2</v>
      </c>
      <c r="AW35" s="519">
        <f t="shared" si="18"/>
        <v>1.939919191919191E-2</v>
      </c>
      <c r="AX35" s="519">
        <f t="shared" si="18"/>
        <v>2.149494949494949E-2</v>
      </c>
      <c r="AY35" s="519">
        <f t="shared" si="18"/>
        <v>2.0643749494949491E-2</v>
      </c>
      <c r="AZ35" s="519">
        <f t="shared" si="18"/>
        <v>1.5530101010101006E-2</v>
      </c>
      <c r="BA35" s="519">
        <f t="shared" si="18"/>
        <v>7.9982707070707041E-3</v>
      </c>
      <c r="BB35" s="519">
        <f t="shared" si="18"/>
        <v>5.5027070707070705E-4</v>
      </c>
      <c r="BC35" s="519">
        <f t="shared" si="18"/>
        <v>1.0532525252525254E-4</v>
      </c>
      <c r="BD35" s="519">
        <f t="shared" si="18"/>
        <v>7.7381818181818151E-5</v>
      </c>
      <c r="BE35" s="519">
        <f t="shared" si="18"/>
        <v>5.3737373737373728E-5</v>
      </c>
      <c r="BF35" s="519">
        <f t="shared" si="10"/>
        <v>0.16286293333333327</v>
      </c>
    </row>
    <row r="36" spans="3:58">
      <c r="C36" s="488" t="s">
        <v>506</v>
      </c>
      <c r="D36" s="488" t="s">
        <v>504</v>
      </c>
      <c r="E36" s="487">
        <v>40</v>
      </c>
      <c r="F36" s="9">
        <v>46</v>
      </c>
      <c r="G36" s="9">
        <v>0</v>
      </c>
      <c r="H36" s="10">
        <f t="shared" si="11"/>
        <v>5.52</v>
      </c>
      <c r="I36" s="12">
        <v>380</v>
      </c>
      <c r="J36" s="51">
        <v>0.9</v>
      </c>
      <c r="K36" s="490">
        <f t="shared" si="14"/>
        <v>6.1333333333333329</v>
      </c>
      <c r="L36" s="490">
        <f t="shared" si="12"/>
        <v>245.33333333333331</v>
      </c>
      <c r="M36" s="499">
        <v>3</v>
      </c>
      <c r="N36" s="51">
        <f t="shared" si="0"/>
        <v>9.3186359237623808</v>
      </c>
      <c r="O36" s="487">
        <v>1</v>
      </c>
      <c r="P36" s="490">
        <f t="shared" si="1"/>
        <v>9.3186359237623808</v>
      </c>
      <c r="Q36" s="9" t="s">
        <v>374</v>
      </c>
      <c r="R36" s="51">
        <v>120</v>
      </c>
      <c r="S36" s="51">
        <v>58.83</v>
      </c>
      <c r="T36" s="490">
        <f t="shared" si="2"/>
        <v>1</v>
      </c>
      <c r="U36" s="51">
        <f t="shared" si="3"/>
        <v>9.9951246537396121E-2</v>
      </c>
      <c r="V36" s="490">
        <f t="shared" si="13"/>
        <v>1.7360016101108033</v>
      </c>
      <c r="W36" s="489" t="s">
        <v>95</v>
      </c>
      <c r="X36" s="1"/>
      <c r="Y36" s="488" t="s">
        <v>506</v>
      </c>
      <c r="Z36" s="488" t="s">
        <v>504</v>
      </c>
      <c r="AA36" s="487">
        <v>40</v>
      </c>
      <c r="AB36" s="10">
        <f t="shared" si="4"/>
        <v>0.9</v>
      </c>
      <c r="AC36" s="499">
        <f t="shared" si="5"/>
        <v>3</v>
      </c>
      <c r="AD36" s="12">
        <v>380</v>
      </c>
      <c r="AE36" s="10">
        <f t="shared" si="6"/>
        <v>9.3186359237623808</v>
      </c>
      <c r="AF36" s="9" t="str">
        <f t="shared" si="7"/>
        <v>AL No 1/0 THHN SERIE 8000</v>
      </c>
      <c r="AG36" s="9">
        <v>0.67800000000000005</v>
      </c>
      <c r="AH36" s="519">
        <f t="shared" si="17"/>
        <v>1.7662640812557719E-2</v>
      </c>
      <c r="AI36" s="519">
        <f t="shared" si="17"/>
        <v>1.7662640812557719E-2</v>
      </c>
      <c r="AJ36" s="519">
        <f t="shared" si="17"/>
        <v>1.7662640812557719E-2</v>
      </c>
      <c r="AK36" s="519">
        <f t="shared" si="17"/>
        <v>1.7662640812557719E-2</v>
      </c>
      <c r="AL36" s="519">
        <f t="shared" si="17"/>
        <v>1.7662640812557719E-2</v>
      </c>
      <c r="AM36" s="519">
        <f t="shared" si="17"/>
        <v>1.7662640812557719E-2</v>
      </c>
      <c r="AN36" s="519">
        <f t="shared" si="17"/>
        <v>1.7662640812557719E-2</v>
      </c>
      <c r="AO36" s="519">
        <f t="shared" si="17"/>
        <v>1.7662640812557719E-2</v>
      </c>
      <c r="AP36" s="519">
        <f t="shared" si="17"/>
        <v>0.81672051117266853</v>
      </c>
      <c r="AQ36" s="519">
        <f t="shared" si="17"/>
        <v>4.0807765333333332</v>
      </c>
      <c r="AR36" s="519">
        <f t="shared" si="18"/>
        <v>5.8505731427516148</v>
      </c>
      <c r="AS36" s="519">
        <f t="shared" si="18"/>
        <v>6.1105672155124644</v>
      </c>
      <c r="AT36" s="519">
        <f t="shared" si="18"/>
        <v>3.6625251988919669</v>
      </c>
      <c r="AU36" s="519">
        <f t="shared" si="18"/>
        <v>1.1876359682363804</v>
      </c>
      <c r="AV36" s="519">
        <f t="shared" si="18"/>
        <v>3.4618775992613111</v>
      </c>
      <c r="AW36" s="519">
        <f t="shared" si="18"/>
        <v>6.3762133333333333</v>
      </c>
      <c r="AX36" s="519">
        <f t="shared" si="18"/>
        <v>7.0650563250230842</v>
      </c>
      <c r="AY36" s="519">
        <f t="shared" si="18"/>
        <v>6.7852800945521707</v>
      </c>
      <c r="AZ36" s="519">
        <f t="shared" si="18"/>
        <v>5.1045031948291779</v>
      </c>
      <c r="BA36" s="519">
        <f t="shared" si="18"/>
        <v>2.6289074585410894</v>
      </c>
      <c r="BB36" s="519">
        <f t="shared" si="18"/>
        <v>0.18086544192059095</v>
      </c>
      <c r="BC36" s="519">
        <f t="shared" si="18"/>
        <v>3.4618775992613114E-2</v>
      </c>
      <c r="BD36" s="519">
        <f t="shared" si="18"/>
        <v>2.5434202770083104E-2</v>
      </c>
      <c r="BE36" s="519">
        <f t="shared" si="18"/>
        <v>1.7662640812557719E-2</v>
      </c>
      <c r="BF36" s="519">
        <f t="shared" si="10"/>
        <v>53.530518763434898</v>
      </c>
    </row>
    <row r="37" spans="3:58">
      <c r="C37" s="488" t="s">
        <v>504</v>
      </c>
      <c r="D37" s="488" t="s">
        <v>734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51">
        <v>20</v>
      </c>
      <c r="S37" s="523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1.7414069471375808</v>
      </c>
      <c r="W37" s="489" t="s">
        <v>95</v>
      </c>
      <c r="X37" s="1"/>
      <c r="Y37" s="488" t="s">
        <v>504</v>
      </c>
      <c r="Z37" s="488" t="s">
        <v>734</v>
      </c>
      <c r="AA37" s="487">
        <v>11</v>
      </c>
      <c r="AB37" s="10">
        <f t="shared" si="4"/>
        <v>0.9</v>
      </c>
      <c r="AC37" s="499">
        <f t="shared" si="5"/>
        <v>3</v>
      </c>
      <c r="AD37" s="12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9">
        <v>5.32</v>
      </c>
      <c r="AH37" s="519">
        <f t="shared" si="17"/>
        <v>5.3737373737373728E-5</v>
      </c>
      <c r="AI37" s="519">
        <f t="shared" si="17"/>
        <v>5.3737373737373728E-5</v>
      </c>
      <c r="AJ37" s="519">
        <f t="shared" si="17"/>
        <v>5.3737373737373728E-5</v>
      </c>
      <c r="AK37" s="519">
        <f t="shared" si="17"/>
        <v>5.3737373737373728E-5</v>
      </c>
      <c r="AL37" s="519">
        <f t="shared" si="17"/>
        <v>5.3737373737373728E-5</v>
      </c>
      <c r="AM37" s="519">
        <f t="shared" si="17"/>
        <v>5.3737373737373728E-5</v>
      </c>
      <c r="AN37" s="519">
        <f t="shared" si="17"/>
        <v>5.3737373737373728E-5</v>
      </c>
      <c r="AO37" s="519">
        <f t="shared" si="17"/>
        <v>5.3737373737373728E-5</v>
      </c>
      <c r="AP37" s="519">
        <f t="shared" si="17"/>
        <v>2.4848161616161622E-3</v>
      </c>
      <c r="AQ37" s="519">
        <f t="shared" si="17"/>
        <v>1.2415482828282825E-2</v>
      </c>
      <c r="AR37" s="519">
        <f t="shared" si="18"/>
        <v>1.7799967676767676E-2</v>
      </c>
      <c r="AS37" s="519">
        <f t="shared" si="18"/>
        <v>1.8590981818181813E-2</v>
      </c>
      <c r="AT37" s="519">
        <f t="shared" si="18"/>
        <v>1.1142981818181814E-2</v>
      </c>
      <c r="AU37" s="519">
        <f t="shared" si="18"/>
        <v>3.6133010101010092E-3</v>
      </c>
      <c r="AV37" s="519">
        <f t="shared" si="18"/>
        <v>1.0532525252525248E-2</v>
      </c>
      <c r="AW37" s="519">
        <f t="shared" si="18"/>
        <v>1.939919191919191E-2</v>
      </c>
      <c r="AX37" s="519">
        <f t="shared" si="18"/>
        <v>2.149494949494949E-2</v>
      </c>
      <c r="AY37" s="519">
        <f t="shared" si="18"/>
        <v>2.0643749494949491E-2</v>
      </c>
      <c r="AZ37" s="519">
        <f t="shared" si="18"/>
        <v>1.5530101010101006E-2</v>
      </c>
      <c r="BA37" s="519">
        <f t="shared" si="18"/>
        <v>7.9982707070707041E-3</v>
      </c>
      <c r="BB37" s="519">
        <f t="shared" si="18"/>
        <v>5.5027070707070705E-4</v>
      </c>
      <c r="BC37" s="519">
        <f t="shared" si="18"/>
        <v>1.0532525252525254E-4</v>
      </c>
      <c r="BD37" s="519">
        <f t="shared" si="18"/>
        <v>7.7381818181818151E-5</v>
      </c>
      <c r="BE37" s="519">
        <f t="shared" si="18"/>
        <v>5.3737373737373728E-5</v>
      </c>
      <c r="BF37" s="519">
        <f t="shared" si="10"/>
        <v>0.16286293333333327</v>
      </c>
    </row>
    <row r="38" spans="3:58">
      <c r="C38" s="488" t="s">
        <v>504</v>
      </c>
      <c r="D38" s="488" t="s">
        <v>502</v>
      </c>
      <c r="E38" s="487">
        <v>42</v>
      </c>
      <c r="F38" s="9">
        <v>45</v>
      </c>
      <c r="G38" s="9">
        <v>0</v>
      </c>
      <c r="H38" s="10">
        <f t="shared" si="11"/>
        <v>5.4</v>
      </c>
      <c r="I38" s="12">
        <v>380</v>
      </c>
      <c r="J38" s="51">
        <v>0.9</v>
      </c>
      <c r="K38" s="490">
        <f t="shared" si="14"/>
        <v>6</v>
      </c>
      <c r="L38" s="490">
        <f t="shared" si="12"/>
        <v>252</v>
      </c>
      <c r="M38" s="499">
        <v>3</v>
      </c>
      <c r="N38" s="51">
        <f t="shared" si="0"/>
        <v>9.1160568819414589</v>
      </c>
      <c r="O38" s="487">
        <v>1</v>
      </c>
      <c r="P38" s="490">
        <f t="shared" si="1"/>
        <v>9.1160568819414589</v>
      </c>
      <c r="Q38" s="9" t="s">
        <v>374</v>
      </c>
      <c r="R38" s="51">
        <v>120</v>
      </c>
      <c r="S38" s="51">
        <v>58.83</v>
      </c>
      <c r="T38" s="490">
        <f t="shared" si="2"/>
        <v>1</v>
      </c>
      <c r="U38" s="51">
        <f t="shared" si="3"/>
        <v>0.10266731301939058</v>
      </c>
      <c r="V38" s="490">
        <f t="shared" si="13"/>
        <v>1.8440742601569715</v>
      </c>
      <c r="W38" s="489" t="s">
        <v>95</v>
      </c>
      <c r="X38" s="1"/>
      <c r="Y38" s="488" t="s">
        <v>504</v>
      </c>
      <c r="Z38" s="488" t="s">
        <v>502</v>
      </c>
      <c r="AA38" s="487">
        <v>42</v>
      </c>
      <c r="AB38" s="10">
        <f t="shared" si="4"/>
        <v>0.9</v>
      </c>
      <c r="AC38" s="499">
        <f t="shared" si="5"/>
        <v>3</v>
      </c>
      <c r="AD38" s="12">
        <v>380</v>
      </c>
      <c r="AE38" s="10">
        <f t="shared" si="6"/>
        <v>9.1160568819414589</v>
      </c>
      <c r="AF38" s="9" t="str">
        <f t="shared" si="7"/>
        <v>AL No 1/0 THHN SERIE 8000</v>
      </c>
      <c r="AG38" s="9">
        <v>0.67800000000000005</v>
      </c>
      <c r="AH38" s="519">
        <f t="shared" si="17"/>
        <v>1.7748199445983378E-2</v>
      </c>
      <c r="AI38" s="519">
        <f t="shared" si="17"/>
        <v>1.7748199445983378E-2</v>
      </c>
      <c r="AJ38" s="519">
        <f t="shared" si="17"/>
        <v>1.7748199445983378E-2</v>
      </c>
      <c r="AK38" s="519">
        <f t="shared" si="17"/>
        <v>1.7748199445983378E-2</v>
      </c>
      <c r="AL38" s="519">
        <f t="shared" si="17"/>
        <v>1.7748199445983378E-2</v>
      </c>
      <c r="AM38" s="519">
        <f t="shared" si="17"/>
        <v>1.7748199445983378E-2</v>
      </c>
      <c r="AN38" s="519">
        <f t="shared" si="17"/>
        <v>1.7748199445983378E-2</v>
      </c>
      <c r="AO38" s="519">
        <f t="shared" si="17"/>
        <v>1.7748199445983378E-2</v>
      </c>
      <c r="AP38" s="519">
        <f t="shared" si="17"/>
        <v>0.82067674238227162</v>
      </c>
      <c r="AQ38" s="519">
        <f t="shared" si="17"/>
        <v>4.1005440000000002</v>
      </c>
      <c r="AR38" s="519">
        <f t="shared" si="18"/>
        <v>5.8789135844875338</v>
      </c>
      <c r="AS38" s="519">
        <f t="shared" si="18"/>
        <v>6.1401670803324118</v>
      </c>
      <c r="AT38" s="519">
        <f t="shared" si="18"/>
        <v>3.6802666371191131</v>
      </c>
      <c r="AU38" s="519">
        <f t="shared" si="18"/>
        <v>1.1933889307479222</v>
      </c>
      <c r="AV38" s="519">
        <f t="shared" si="18"/>
        <v>3.4786470914127423</v>
      </c>
      <c r="AW38" s="519">
        <f t="shared" si="18"/>
        <v>6.4070999999999998</v>
      </c>
      <c r="AX38" s="519">
        <f t="shared" si="18"/>
        <v>7.0992797783933517</v>
      </c>
      <c r="AY38" s="519">
        <f t="shared" si="18"/>
        <v>6.8181482991689739</v>
      </c>
      <c r="AZ38" s="519">
        <f t="shared" si="18"/>
        <v>5.1292296398891954</v>
      </c>
      <c r="BA38" s="519">
        <f t="shared" si="18"/>
        <v>2.6416420055401657</v>
      </c>
      <c r="BB38" s="519">
        <f t="shared" si="18"/>
        <v>0.18174156232686983</v>
      </c>
      <c r="BC38" s="519">
        <f t="shared" si="18"/>
        <v>3.4786470914127433E-2</v>
      </c>
      <c r="BD38" s="519">
        <f t="shared" si="18"/>
        <v>2.5557407202216061E-2</v>
      </c>
      <c r="BE38" s="519">
        <f t="shared" si="18"/>
        <v>1.7748199445983378E-2</v>
      </c>
      <c r="BF38" s="519">
        <f t="shared" si="10"/>
        <v>53.78982302493074</v>
      </c>
    </row>
    <row r="39" spans="3:58">
      <c r="C39" s="488" t="s">
        <v>502</v>
      </c>
      <c r="D39" s="488" t="s">
        <v>733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51">
        <v>20</v>
      </c>
      <c r="S39" s="523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1.849479597183749</v>
      </c>
      <c r="W39" s="489" t="s">
        <v>95</v>
      </c>
      <c r="X39" s="1"/>
      <c r="Y39" s="488" t="s">
        <v>502</v>
      </c>
      <c r="Z39" s="488" t="s">
        <v>733</v>
      </c>
      <c r="AA39" s="487">
        <v>11</v>
      </c>
      <c r="AB39" s="10">
        <f t="shared" si="4"/>
        <v>0.9</v>
      </c>
      <c r="AC39" s="499">
        <f t="shared" si="5"/>
        <v>3</v>
      </c>
      <c r="AD39" s="12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9">
        <v>5.32</v>
      </c>
      <c r="AH39" s="519">
        <f t="shared" si="17"/>
        <v>5.3737373737373728E-5</v>
      </c>
      <c r="AI39" s="519">
        <f t="shared" si="17"/>
        <v>5.3737373737373728E-5</v>
      </c>
      <c r="AJ39" s="519">
        <f t="shared" si="17"/>
        <v>5.3737373737373728E-5</v>
      </c>
      <c r="AK39" s="519">
        <f t="shared" si="17"/>
        <v>5.3737373737373728E-5</v>
      </c>
      <c r="AL39" s="519">
        <f t="shared" si="17"/>
        <v>5.3737373737373728E-5</v>
      </c>
      <c r="AM39" s="519">
        <f t="shared" si="17"/>
        <v>5.3737373737373728E-5</v>
      </c>
      <c r="AN39" s="519">
        <f t="shared" si="17"/>
        <v>5.3737373737373728E-5</v>
      </c>
      <c r="AO39" s="519">
        <f t="shared" si="17"/>
        <v>5.3737373737373728E-5</v>
      </c>
      <c r="AP39" s="519">
        <f t="shared" si="17"/>
        <v>2.4848161616161622E-3</v>
      </c>
      <c r="AQ39" s="519">
        <f t="shared" si="17"/>
        <v>1.2415482828282825E-2</v>
      </c>
      <c r="AR39" s="519">
        <f t="shared" si="18"/>
        <v>1.7799967676767676E-2</v>
      </c>
      <c r="AS39" s="519">
        <f t="shared" si="18"/>
        <v>1.8590981818181813E-2</v>
      </c>
      <c r="AT39" s="519">
        <f t="shared" si="18"/>
        <v>1.1142981818181814E-2</v>
      </c>
      <c r="AU39" s="519">
        <f t="shared" si="18"/>
        <v>3.6133010101010092E-3</v>
      </c>
      <c r="AV39" s="519">
        <f t="shared" si="18"/>
        <v>1.0532525252525248E-2</v>
      </c>
      <c r="AW39" s="519">
        <f t="shared" si="18"/>
        <v>1.939919191919191E-2</v>
      </c>
      <c r="AX39" s="519">
        <f t="shared" si="18"/>
        <v>2.149494949494949E-2</v>
      </c>
      <c r="AY39" s="519">
        <f t="shared" si="18"/>
        <v>2.0643749494949491E-2</v>
      </c>
      <c r="AZ39" s="519">
        <f t="shared" si="18"/>
        <v>1.5530101010101006E-2</v>
      </c>
      <c r="BA39" s="519">
        <f t="shared" si="18"/>
        <v>7.9982707070707041E-3</v>
      </c>
      <c r="BB39" s="519">
        <f t="shared" si="18"/>
        <v>5.5027070707070705E-4</v>
      </c>
      <c r="BC39" s="519">
        <f t="shared" si="18"/>
        <v>1.0532525252525254E-4</v>
      </c>
      <c r="BD39" s="519">
        <f t="shared" si="18"/>
        <v>7.7381818181818151E-5</v>
      </c>
      <c r="BE39" s="519">
        <f t="shared" si="18"/>
        <v>5.3737373737373728E-5</v>
      </c>
      <c r="BF39" s="519">
        <f t="shared" si="10"/>
        <v>0.16286293333333327</v>
      </c>
    </row>
    <row r="40" spans="3:58">
      <c r="C40" s="488" t="s">
        <v>502</v>
      </c>
      <c r="D40" s="488" t="s">
        <v>500</v>
      </c>
      <c r="E40" s="487">
        <v>41</v>
      </c>
      <c r="F40" s="9">
        <v>44</v>
      </c>
      <c r="G40" s="9">
        <v>0</v>
      </c>
      <c r="H40" s="10">
        <f t="shared" si="11"/>
        <v>5.28</v>
      </c>
      <c r="I40" s="12">
        <v>380</v>
      </c>
      <c r="J40" s="51">
        <v>0.9</v>
      </c>
      <c r="K40" s="490">
        <f t="shared" si="14"/>
        <v>5.8666666666666671</v>
      </c>
      <c r="L40" s="490">
        <f t="shared" si="12"/>
        <v>240.53333333333336</v>
      </c>
      <c r="M40" s="499">
        <v>3</v>
      </c>
      <c r="N40" s="51">
        <f t="shared" si="0"/>
        <v>8.913477840120537</v>
      </c>
      <c r="O40" s="487">
        <v>1</v>
      </c>
      <c r="P40" s="490">
        <f t="shared" si="1"/>
        <v>8.913477840120537</v>
      </c>
      <c r="Q40" s="9" t="s">
        <v>374</v>
      </c>
      <c r="R40" s="51">
        <v>120</v>
      </c>
      <c r="S40" s="51">
        <v>58.83</v>
      </c>
      <c r="T40" s="490">
        <f t="shared" si="2"/>
        <v>1</v>
      </c>
      <c r="U40" s="51">
        <f t="shared" si="3"/>
        <v>9.7995678670360117E-2</v>
      </c>
      <c r="V40" s="490">
        <f t="shared" si="13"/>
        <v>1.9474752758541092</v>
      </c>
      <c r="W40" s="489" t="s">
        <v>95</v>
      </c>
      <c r="X40" s="1"/>
      <c r="Y40" s="488" t="s">
        <v>502</v>
      </c>
      <c r="Z40" s="488" t="s">
        <v>500</v>
      </c>
      <c r="AA40" s="487">
        <v>41</v>
      </c>
      <c r="AB40" s="10">
        <f t="shared" si="4"/>
        <v>0.9</v>
      </c>
      <c r="AC40" s="499">
        <f t="shared" si="5"/>
        <v>3</v>
      </c>
      <c r="AD40" s="12">
        <v>380</v>
      </c>
      <c r="AE40" s="10">
        <f t="shared" si="6"/>
        <v>8.913477840120537</v>
      </c>
      <c r="AF40" s="9" t="str">
        <f t="shared" si="7"/>
        <v>AL No 1/0 THHN SERIE 8000</v>
      </c>
      <c r="AG40" s="9">
        <v>0.67800000000000005</v>
      </c>
      <c r="AH40" s="519">
        <f t="shared" ref="AH40:AQ49" si="19">$AC40*($AE40*AH$9)^2*$AG40*$AA40/1000</f>
        <v>1.6564151431209602E-2</v>
      </c>
      <c r="AI40" s="519">
        <f t="shared" si="19"/>
        <v>1.6564151431209602E-2</v>
      </c>
      <c r="AJ40" s="519">
        <f t="shared" si="19"/>
        <v>1.6564151431209602E-2</v>
      </c>
      <c r="AK40" s="519">
        <f t="shared" si="19"/>
        <v>1.6564151431209602E-2</v>
      </c>
      <c r="AL40" s="519">
        <f t="shared" si="19"/>
        <v>1.6564151431209602E-2</v>
      </c>
      <c r="AM40" s="519">
        <f t="shared" si="19"/>
        <v>1.6564151431209602E-2</v>
      </c>
      <c r="AN40" s="519">
        <f t="shared" si="19"/>
        <v>1.6564151431209602E-2</v>
      </c>
      <c r="AO40" s="519">
        <f t="shared" si="19"/>
        <v>1.6564151431209602E-2</v>
      </c>
      <c r="AP40" s="519">
        <f t="shared" si="19"/>
        <v>0.76592636217913224</v>
      </c>
      <c r="AQ40" s="519">
        <f t="shared" si="19"/>
        <v>3.8269815466666666</v>
      </c>
      <c r="AR40" s="519">
        <f t="shared" ref="AR40:BE49" si="20">$AC40*($AE40*AR$9)^2*$AG40*$AA40/1000</f>
        <v>5.486709520073866</v>
      </c>
      <c r="AS40" s="519">
        <f t="shared" si="20"/>
        <v>5.7305338291412742</v>
      </c>
      <c r="AT40" s="519">
        <f t="shared" si="20"/>
        <v>3.4347424407756222</v>
      </c>
      <c r="AU40" s="519">
        <f t="shared" si="20"/>
        <v>1.1137735422345332</v>
      </c>
      <c r="AV40" s="519">
        <f t="shared" si="20"/>
        <v>3.2465736805170815</v>
      </c>
      <c r="AW40" s="519">
        <f t="shared" si="20"/>
        <v>5.9796586666666647</v>
      </c>
      <c r="AX40" s="519">
        <f t="shared" si="20"/>
        <v>6.6256605724838407</v>
      </c>
      <c r="AY40" s="519">
        <f t="shared" si="20"/>
        <v>6.3632844138134796</v>
      </c>
      <c r="AZ40" s="519">
        <f t="shared" si="20"/>
        <v>4.7870397636195738</v>
      </c>
      <c r="BA40" s="519">
        <f t="shared" si="20"/>
        <v>2.4654082990212367</v>
      </c>
      <c r="BB40" s="519">
        <f t="shared" si="20"/>
        <v>0.16961691065558634</v>
      </c>
      <c r="BC40" s="519">
        <f t="shared" si="20"/>
        <v>3.2465736805170821E-2</v>
      </c>
      <c r="BD40" s="519">
        <f t="shared" si="20"/>
        <v>2.3852378060941832E-2</v>
      </c>
      <c r="BE40" s="519">
        <f t="shared" si="20"/>
        <v>1.6564151431209602E-2</v>
      </c>
      <c r="BF40" s="519">
        <f t="shared" si="10"/>
        <v>50.201305025595559</v>
      </c>
    </row>
    <row r="41" spans="3:58">
      <c r="C41" s="488" t="s">
        <v>500</v>
      </c>
      <c r="D41" s="488" t="s">
        <v>732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51">
        <v>20</v>
      </c>
      <c r="S41" s="523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1.9528806128808867</v>
      </c>
      <c r="W41" s="489" t="s">
        <v>95</v>
      </c>
      <c r="X41" s="1"/>
      <c r="Y41" s="488" t="s">
        <v>500</v>
      </c>
      <c r="Z41" s="488" t="s">
        <v>732</v>
      </c>
      <c r="AA41" s="487">
        <v>11</v>
      </c>
      <c r="AB41" s="10">
        <f t="shared" si="4"/>
        <v>0.9</v>
      </c>
      <c r="AC41" s="499">
        <f t="shared" si="5"/>
        <v>3</v>
      </c>
      <c r="AD41" s="12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9">
        <v>5.32</v>
      </c>
      <c r="AH41" s="519">
        <f t="shared" si="19"/>
        <v>5.3737373737373728E-5</v>
      </c>
      <c r="AI41" s="519">
        <f t="shared" si="19"/>
        <v>5.3737373737373728E-5</v>
      </c>
      <c r="AJ41" s="519">
        <f t="shared" si="19"/>
        <v>5.3737373737373728E-5</v>
      </c>
      <c r="AK41" s="519">
        <f t="shared" si="19"/>
        <v>5.3737373737373728E-5</v>
      </c>
      <c r="AL41" s="519">
        <f t="shared" si="19"/>
        <v>5.3737373737373728E-5</v>
      </c>
      <c r="AM41" s="519">
        <f t="shared" si="19"/>
        <v>5.3737373737373728E-5</v>
      </c>
      <c r="AN41" s="519">
        <f t="shared" si="19"/>
        <v>5.3737373737373728E-5</v>
      </c>
      <c r="AO41" s="519">
        <f t="shared" si="19"/>
        <v>5.3737373737373728E-5</v>
      </c>
      <c r="AP41" s="519">
        <f t="shared" si="19"/>
        <v>2.4848161616161622E-3</v>
      </c>
      <c r="AQ41" s="519">
        <f t="shared" si="19"/>
        <v>1.2415482828282825E-2</v>
      </c>
      <c r="AR41" s="519">
        <f t="shared" si="20"/>
        <v>1.7799967676767676E-2</v>
      </c>
      <c r="AS41" s="519">
        <f t="shared" si="20"/>
        <v>1.8590981818181813E-2</v>
      </c>
      <c r="AT41" s="519">
        <f t="shared" si="20"/>
        <v>1.1142981818181814E-2</v>
      </c>
      <c r="AU41" s="519">
        <f t="shared" si="20"/>
        <v>3.6133010101010092E-3</v>
      </c>
      <c r="AV41" s="519">
        <f t="shared" si="20"/>
        <v>1.0532525252525248E-2</v>
      </c>
      <c r="AW41" s="519">
        <f t="shared" si="20"/>
        <v>1.939919191919191E-2</v>
      </c>
      <c r="AX41" s="519">
        <f t="shared" si="20"/>
        <v>2.149494949494949E-2</v>
      </c>
      <c r="AY41" s="519">
        <f t="shared" si="20"/>
        <v>2.0643749494949491E-2</v>
      </c>
      <c r="AZ41" s="519">
        <f t="shared" si="20"/>
        <v>1.5530101010101006E-2</v>
      </c>
      <c r="BA41" s="519">
        <f t="shared" si="20"/>
        <v>7.9982707070707041E-3</v>
      </c>
      <c r="BB41" s="519">
        <f t="shared" si="20"/>
        <v>5.5027070707070705E-4</v>
      </c>
      <c r="BC41" s="519">
        <f t="shared" si="20"/>
        <v>1.0532525252525254E-4</v>
      </c>
      <c r="BD41" s="519">
        <f t="shared" si="20"/>
        <v>7.7381818181818151E-5</v>
      </c>
      <c r="BE41" s="519">
        <f t="shared" si="20"/>
        <v>5.3737373737373728E-5</v>
      </c>
      <c r="BF41" s="519">
        <f t="shared" si="10"/>
        <v>0.16286293333333327</v>
      </c>
    </row>
    <row r="42" spans="3:58">
      <c r="C42" s="488" t="s">
        <v>500</v>
      </c>
      <c r="D42" s="488" t="s">
        <v>498</v>
      </c>
      <c r="E42" s="487">
        <v>40</v>
      </c>
      <c r="F42" s="9">
        <v>43</v>
      </c>
      <c r="G42" s="9">
        <v>0</v>
      </c>
      <c r="H42" s="10">
        <f t="shared" si="11"/>
        <v>5.16</v>
      </c>
      <c r="I42" s="12">
        <v>380</v>
      </c>
      <c r="J42" s="51">
        <v>0.9</v>
      </c>
      <c r="K42" s="490">
        <f t="shared" si="14"/>
        <v>5.7333333333333334</v>
      </c>
      <c r="L42" s="490">
        <f t="shared" si="12"/>
        <v>229.33333333333334</v>
      </c>
      <c r="M42" s="499">
        <v>3</v>
      </c>
      <c r="N42" s="51">
        <f t="shared" ref="N42:N73" si="21">+IF(M42=3,K42*SQRT(3)*1000/(3*I42),IF(M42=2,K42*SQRT(3)*1000/(2*I42),K42*SQRT(3)*1000/(1*I42)))</f>
        <v>8.7108987982996169</v>
      </c>
      <c r="O42" s="487">
        <v>1</v>
      </c>
      <c r="P42" s="490">
        <f t="shared" ref="P42:P73" si="22">+N42/O42</f>
        <v>8.7108987982996169</v>
      </c>
      <c r="Q42" s="9" t="s">
        <v>374</v>
      </c>
      <c r="R42" s="51">
        <v>120</v>
      </c>
      <c r="S42" s="51">
        <v>58.83</v>
      </c>
      <c r="T42" s="490">
        <f t="shared" ref="T42:T73" si="23">+IF(M42=3,1,IF(M42=2,2.25,6))</f>
        <v>1</v>
      </c>
      <c r="U42" s="51">
        <f t="shared" ref="U42:U73" si="24">L42*S42*T42/(($T$7^2))</f>
        <v>9.3432686980609414E-2</v>
      </c>
      <c r="V42" s="490">
        <f t="shared" si="13"/>
        <v>2.0463132998614961</v>
      </c>
      <c r="W42" s="489" t="s">
        <v>95</v>
      </c>
      <c r="X42" s="1"/>
      <c r="Y42" s="488" t="s">
        <v>500</v>
      </c>
      <c r="Z42" s="488" t="s">
        <v>498</v>
      </c>
      <c r="AA42" s="487">
        <v>40</v>
      </c>
      <c r="AB42" s="10">
        <f t="shared" ref="AB42:AB65" si="25">J42</f>
        <v>0.9</v>
      </c>
      <c r="AC42" s="499">
        <f t="shared" ref="AC42:AC65" si="26">M42</f>
        <v>3</v>
      </c>
      <c r="AD42" s="12">
        <v>380</v>
      </c>
      <c r="AE42" s="10">
        <f t="shared" ref="AE42:AE73" si="27">N42</f>
        <v>8.7108987982996169</v>
      </c>
      <c r="AF42" s="9" t="str">
        <f t="shared" ref="AF42:AF65" si="28">Q42</f>
        <v>AL No 1/0 THHN SERIE 8000</v>
      </c>
      <c r="AG42" s="9">
        <v>0.67800000000000005</v>
      </c>
      <c r="AH42" s="519">
        <f t="shared" si="19"/>
        <v>1.5433942751615887E-2</v>
      </c>
      <c r="AI42" s="519">
        <f t="shared" si="19"/>
        <v>1.5433942751615887E-2</v>
      </c>
      <c r="AJ42" s="519">
        <f t="shared" si="19"/>
        <v>1.5433942751615887E-2</v>
      </c>
      <c r="AK42" s="519">
        <f t="shared" si="19"/>
        <v>1.5433942751615887E-2</v>
      </c>
      <c r="AL42" s="519">
        <f t="shared" si="19"/>
        <v>1.5433942751615887E-2</v>
      </c>
      <c r="AM42" s="519">
        <f t="shared" si="19"/>
        <v>1.5433942751615887E-2</v>
      </c>
      <c r="AN42" s="519">
        <f t="shared" si="19"/>
        <v>1.5433942751615887E-2</v>
      </c>
      <c r="AO42" s="519">
        <f t="shared" si="19"/>
        <v>1.5433942751615887E-2</v>
      </c>
      <c r="AP42" s="519">
        <f t="shared" si="19"/>
        <v>0.71366551283471846</v>
      </c>
      <c r="AQ42" s="519">
        <f t="shared" si="19"/>
        <v>3.5658581333333337</v>
      </c>
      <c r="AR42" s="519">
        <f t="shared" si="20"/>
        <v>5.1123391970452454</v>
      </c>
      <c r="AS42" s="519">
        <f t="shared" si="20"/>
        <v>5.3395268343490319</v>
      </c>
      <c r="AT42" s="519">
        <f t="shared" si="20"/>
        <v>3.2003823689750694</v>
      </c>
      <c r="AU42" s="519">
        <f t="shared" si="20"/>
        <v>1.0377783106186516</v>
      </c>
      <c r="AV42" s="519">
        <f t="shared" si="20"/>
        <v>3.0250527793167121</v>
      </c>
      <c r="AW42" s="519">
        <f t="shared" si="20"/>
        <v>5.5716533333333329</v>
      </c>
      <c r="AX42" s="519">
        <f t="shared" si="20"/>
        <v>6.1735771006463533</v>
      </c>
      <c r="AY42" s="519">
        <f t="shared" si="20"/>
        <v>5.9291034474607569</v>
      </c>
      <c r="AZ42" s="519">
        <f t="shared" si="20"/>
        <v>4.4604094552169897</v>
      </c>
      <c r="BA42" s="519">
        <f t="shared" si="20"/>
        <v>2.2971880391505084</v>
      </c>
      <c r="BB42" s="519">
        <f t="shared" si="20"/>
        <v>0.15804357377654665</v>
      </c>
      <c r="BC42" s="519">
        <f t="shared" si="20"/>
        <v>3.0250527793167128E-2</v>
      </c>
      <c r="BD42" s="519">
        <f t="shared" si="20"/>
        <v>2.2224877562326873E-2</v>
      </c>
      <c r="BE42" s="519">
        <f t="shared" si="20"/>
        <v>1.5433942751615887E-2</v>
      </c>
      <c r="BF42" s="519">
        <f t="shared" ref="BF42:BF73" si="29">SUM(AH42:BE42)</f>
        <v>46.775958976177279</v>
      </c>
    </row>
    <row r="43" spans="3:58">
      <c r="C43" s="488" t="s">
        <v>498</v>
      </c>
      <c r="D43" s="488" t="s">
        <v>731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51">
        <v>20</v>
      </c>
      <c r="S43" s="523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61" si="32">+U43+V42</f>
        <v>2.0517186368882734</v>
      </c>
      <c r="W43" s="489" t="s">
        <v>95</v>
      </c>
      <c r="X43" s="1"/>
      <c r="Y43" s="488" t="s">
        <v>498</v>
      </c>
      <c r="Z43" s="488" t="s">
        <v>731</v>
      </c>
      <c r="AA43" s="487">
        <v>11</v>
      </c>
      <c r="AB43" s="10">
        <f t="shared" si="25"/>
        <v>0.9</v>
      </c>
      <c r="AC43" s="499">
        <f t="shared" si="26"/>
        <v>3</v>
      </c>
      <c r="AD43" s="12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9">
        <v>5.32</v>
      </c>
      <c r="AH43" s="519">
        <f t="shared" si="19"/>
        <v>5.3737373737373728E-5</v>
      </c>
      <c r="AI43" s="519">
        <f t="shared" si="19"/>
        <v>5.3737373737373728E-5</v>
      </c>
      <c r="AJ43" s="519">
        <f t="shared" si="19"/>
        <v>5.3737373737373728E-5</v>
      </c>
      <c r="AK43" s="519">
        <f t="shared" si="19"/>
        <v>5.3737373737373728E-5</v>
      </c>
      <c r="AL43" s="519">
        <f t="shared" si="19"/>
        <v>5.3737373737373728E-5</v>
      </c>
      <c r="AM43" s="519">
        <f t="shared" si="19"/>
        <v>5.3737373737373728E-5</v>
      </c>
      <c r="AN43" s="519">
        <f t="shared" si="19"/>
        <v>5.3737373737373728E-5</v>
      </c>
      <c r="AO43" s="519">
        <f t="shared" si="19"/>
        <v>5.3737373737373728E-5</v>
      </c>
      <c r="AP43" s="519">
        <f t="shared" si="19"/>
        <v>2.4848161616161622E-3</v>
      </c>
      <c r="AQ43" s="519">
        <f t="shared" si="19"/>
        <v>1.2415482828282825E-2</v>
      </c>
      <c r="AR43" s="519">
        <f t="shared" si="20"/>
        <v>1.7799967676767676E-2</v>
      </c>
      <c r="AS43" s="519">
        <f t="shared" si="20"/>
        <v>1.8590981818181813E-2</v>
      </c>
      <c r="AT43" s="519">
        <f t="shared" si="20"/>
        <v>1.1142981818181814E-2</v>
      </c>
      <c r="AU43" s="519">
        <f t="shared" si="20"/>
        <v>3.6133010101010092E-3</v>
      </c>
      <c r="AV43" s="519">
        <f t="shared" si="20"/>
        <v>1.0532525252525248E-2</v>
      </c>
      <c r="AW43" s="519">
        <f t="shared" si="20"/>
        <v>1.939919191919191E-2</v>
      </c>
      <c r="AX43" s="519">
        <f t="shared" si="20"/>
        <v>2.149494949494949E-2</v>
      </c>
      <c r="AY43" s="519">
        <f t="shared" si="20"/>
        <v>2.0643749494949491E-2</v>
      </c>
      <c r="AZ43" s="519">
        <f t="shared" si="20"/>
        <v>1.5530101010101006E-2</v>
      </c>
      <c r="BA43" s="519">
        <f t="shared" si="20"/>
        <v>7.9982707070707041E-3</v>
      </c>
      <c r="BB43" s="519">
        <f t="shared" si="20"/>
        <v>5.5027070707070705E-4</v>
      </c>
      <c r="BC43" s="519">
        <f t="shared" si="20"/>
        <v>1.0532525252525254E-4</v>
      </c>
      <c r="BD43" s="519">
        <f t="shared" si="20"/>
        <v>7.7381818181818151E-5</v>
      </c>
      <c r="BE43" s="519">
        <f t="shared" si="20"/>
        <v>5.3737373737373728E-5</v>
      </c>
      <c r="BF43" s="519">
        <f t="shared" si="29"/>
        <v>0.16286293333333327</v>
      </c>
    </row>
    <row r="44" spans="3:58">
      <c r="C44" s="488" t="s">
        <v>498</v>
      </c>
      <c r="D44" s="488" t="s">
        <v>496</v>
      </c>
      <c r="E44" s="487">
        <v>42</v>
      </c>
      <c r="F44" s="9">
        <v>42</v>
      </c>
      <c r="G44" s="9">
        <v>0</v>
      </c>
      <c r="H44" s="10">
        <f t="shared" si="30"/>
        <v>5.04</v>
      </c>
      <c r="I44" s="12">
        <v>380</v>
      </c>
      <c r="J44" s="51">
        <v>0.9</v>
      </c>
      <c r="K44" s="490">
        <f t="shared" ref="K44:K75" si="33">+H44/J44</f>
        <v>5.6</v>
      </c>
      <c r="L44" s="490">
        <f t="shared" si="31"/>
        <v>235.2</v>
      </c>
      <c r="M44" s="499">
        <v>3</v>
      </c>
      <c r="N44" s="51">
        <f t="shared" si="21"/>
        <v>8.508319756478695</v>
      </c>
      <c r="O44" s="487">
        <v>1</v>
      </c>
      <c r="P44" s="490">
        <f t="shared" si="22"/>
        <v>8.508319756478695</v>
      </c>
      <c r="Q44" s="9" t="s">
        <v>374</v>
      </c>
      <c r="R44" s="51">
        <v>120</v>
      </c>
      <c r="S44" s="51">
        <v>58.83</v>
      </c>
      <c r="T44" s="490">
        <f t="shared" si="23"/>
        <v>1</v>
      </c>
      <c r="U44" s="51">
        <f t="shared" si="24"/>
        <v>9.5822825484764534E-2</v>
      </c>
      <c r="V44" s="490">
        <f t="shared" si="32"/>
        <v>2.147541462373038</v>
      </c>
      <c r="W44" s="489" t="s">
        <v>95</v>
      </c>
      <c r="X44" s="1"/>
      <c r="Y44" s="488" t="s">
        <v>498</v>
      </c>
      <c r="Z44" s="488" t="s">
        <v>496</v>
      </c>
      <c r="AA44" s="487">
        <v>42</v>
      </c>
      <c r="AB44" s="10">
        <f t="shared" si="25"/>
        <v>0.9</v>
      </c>
      <c r="AC44" s="499">
        <f t="shared" si="26"/>
        <v>3</v>
      </c>
      <c r="AD44" s="12">
        <v>380</v>
      </c>
      <c r="AE44" s="10">
        <f t="shared" si="27"/>
        <v>8.508319756478695</v>
      </c>
      <c r="AF44" s="9" t="str">
        <f t="shared" si="28"/>
        <v>AL No 1/0 THHN SERIE 8000</v>
      </c>
      <c r="AG44" s="9">
        <v>0.67800000000000005</v>
      </c>
      <c r="AH44" s="519">
        <f t="shared" si="19"/>
        <v>1.5460653739612187E-2</v>
      </c>
      <c r="AI44" s="519">
        <f t="shared" si="19"/>
        <v>1.5460653739612187E-2</v>
      </c>
      <c r="AJ44" s="519">
        <f t="shared" si="19"/>
        <v>1.5460653739612187E-2</v>
      </c>
      <c r="AK44" s="519">
        <f t="shared" si="19"/>
        <v>1.5460653739612187E-2</v>
      </c>
      <c r="AL44" s="519">
        <f t="shared" si="19"/>
        <v>1.5460653739612187E-2</v>
      </c>
      <c r="AM44" s="519">
        <f t="shared" si="19"/>
        <v>1.5460653739612187E-2</v>
      </c>
      <c r="AN44" s="519">
        <f t="shared" si="19"/>
        <v>1.5460653739612187E-2</v>
      </c>
      <c r="AO44" s="519">
        <f t="shared" si="19"/>
        <v>1.5460653739612187E-2</v>
      </c>
      <c r="AP44" s="519">
        <f t="shared" si="19"/>
        <v>0.71490062891966766</v>
      </c>
      <c r="AQ44" s="519">
        <f t="shared" si="19"/>
        <v>3.5720294399999992</v>
      </c>
      <c r="AR44" s="519">
        <f t="shared" si="20"/>
        <v>5.1211869447091409</v>
      </c>
      <c r="AS44" s="519">
        <f t="shared" si="20"/>
        <v>5.3487677677562333</v>
      </c>
      <c r="AT44" s="519">
        <f t="shared" si="20"/>
        <v>3.2059211594459831</v>
      </c>
      <c r="AU44" s="519">
        <f t="shared" si="20"/>
        <v>1.0395743574515235</v>
      </c>
      <c r="AV44" s="519">
        <f t="shared" si="20"/>
        <v>3.0302881329639884</v>
      </c>
      <c r="AW44" s="519">
        <f t="shared" si="20"/>
        <v>5.5812959999999991</v>
      </c>
      <c r="AX44" s="519">
        <f t="shared" si="20"/>
        <v>6.1842614958448738</v>
      </c>
      <c r="AY44" s="519">
        <f t="shared" si="20"/>
        <v>5.9393647406094177</v>
      </c>
      <c r="AZ44" s="519">
        <f t="shared" si="20"/>
        <v>4.4681289307479215</v>
      </c>
      <c r="BA44" s="519">
        <f t="shared" si="20"/>
        <v>2.3011637026038776</v>
      </c>
      <c r="BB44" s="519">
        <f t="shared" si="20"/>
        <v>0.15831709429362884</v>
      </c>
      <c r="BC44" s="519">
        <f t="shared" si="20"/>
        <v>3.0302881329639892E-2</v>
      </c>
      <c r="BD44" s="519">
        <f t="shared" si="20"/>
        <v>2.2263341385041543E-2</v>
      </c>
      <c r="BE44" s="519">
        <f t="shared" si="20"/>
        <v>1.5460653739612187E-2</v>
      </c>
      <c r="BF44" s="519">
        <f t="shared" si="29"/>
        <v>46.856912501717446</v>
      </c>
    </row>
    <row r="45" spans="3:58">
      <c r="C45" s="488" t="s">
        <v>496</v>
      </c>
      <c r="D45" s="488" t="s">
        <v>730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51">
        <v>20</v>
      </c>
      <c r="S45" s="523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2.1529467993998153</v>
      </c>
      <c r="W45" s="489" t="s">
        <v>95</v>
      </c>
      <c r="X45" s="1"/>
      <c r="Y45" s="488" t="s">
        <v>496</v>
      </c>
      <c r="Z45" s="488" t="s">
        <v>730</v>
      </c>
      <c r="AA45" s="487">
        <v>11</v>
      </c>
      <c r="AB45" s="10">
        <f t="shared" si="25"/>
        <v>0.9</v>
      </c>
      <c r="AC45" s="499">
        <f t="shared" si="26"/>
        <v>3</v>
      </c>
      <c r="AD45" s="12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9">
        <v>5.32</v>
      </c>
      <c r="AH45" s="519">
        <f t="shared" si="19"/>
        <v>5.3737373737373728E-5</v>
      </c>
      <c r="AI45" s="519">
        <f t="shared" si="19"/>
        <v>5.3737373737373728E-5</v>
      </c>
      <c r="AJ45" s="519">
        <f t="shared" si="19"/>
        <v>5.3737373737373728E-5</v>
      </c>
      <c r="AK45" s="519">
        <f t="shared" si="19"/>
        <v>5.3737373737373728E-5</v>
      </c>
      <c r="AL45" s="519">
        <f t="shared" si="19"/>
        <v>5.3737373737373728E-5</v>
      </c>
      <c r="AM45" s="519">
        <f t="shared" si="19"/>
        <v>5.3737373737373728E-5</v>
      </c>
      <c r="AN45" s="519">
        <f t="shared" si="19"/>
        <v>5.3737373737373728E-5</v>
      </c>
      <c r="AO45" s="519">
        <f t="shared" si="19"/>
        <v>5.3737373737373728E-5</v>
      </c>
      <c r="AP45" s="519">
        <f t="shared" si="19"/>
        <v>2.4848161616161622E-3</v>
      </c>
      <c r="AQ45" s="519">
        <f t="shared" si="19"/>
        <v>1.2415482828282825E-2</v>
      </c>
      <c r="AR45" s="519">
        <f t="shared" si="20"/>
        <v>1.7799967676767676E-2</v>
      </c>
      <c r="AS45" s="519">
        <f t="shared" si="20"/>
        <v>1.8590981818181813E-2</v>
      </c>
      <c r="AT45" s="519">
        <f t="shared" si="20"/>
        <v>1.1142981818181814E-2</v>
      </c>
      <c r="AU45" s="519">
        <f t="shared" si="20"/>
        <v>3.6133010101010092E-3</v>
      </c>
      <c r="AV45" s="519">
        <f t="shared" si="20"/>
        <v>1.0532525252525248E-2</v>
      </c>
      <c r="AW45" s="519">
        <f t="shared" si="20"/>
        <v>1.939919191919191E-2</v>
      </c>
      <c r="AX45" s="519">
        <f t="shared" si="20"/>
        <v>2.149494949494949E-2</v>
      </c>
      <c r="AY45" s="519">
        <f t="shared" si="20"/>
        <v>2.0643749494949491E-2</v>
      </c>
      <c r="AZ45" s="519">
        <f t="shared" si="20"/>
        <v>1.5530101010101006E-2</v>
      </c>
      <c r="BA45" s="519">
        <f t="shared" si="20"/>
        <v>7.9982707070707041E-3</v>
      </c>
      <c r="BB45" s="519">
        <f t="shared" si="20"/>
        <v>5.5027070707070705E-4</v>
      </c>
      <c r="BC45" s="519">
        <f t="shared" si="20"/>
        <v>1.0532525252525254E-4</v>
      </c>
      <c r="BD45" s="519">
        <f t="shared" si="20"/>
        <v>7.7381818181818151E-5</v>
      </c>
      <c r="BE45" s="519">
        <f t="shared" si="20"/>
        <v>5.3737373737373728E-5</v>
      </c>
      <c r="BF45" s="519">
        <f t="shared" si="29"/>
        <v>0.16286293333333327</v>
      </c>
    </row>
    <row r="46" spans="3:58">
      <c r="C46" s="488" t="s">
        <v>496</v>
      </c>
      <c r="D46" s="488" t="s">
        <v>494</v>
      </c>
      <c r="E46" s="487">
        <v>30</v>
      </c>
      <c r="F46" s="9">
        <v>41</v>
      </c>
      <c r="G46" s="9">
        <v>0</v>
      </c>
      <c r="H46" s="10">
        <f t="shared" si="30"/>
        <v>4.92</v>
      </c>
      <c r="I46" s="12">
        <v>380</v>
      </c>
      <c r="J46" s="51">
        <v>0.9</v>
      </c>
      <c r="K46" s="490">
        <f t="shared" si="33"/>
        <v>5.4666666666666668</v>
      </c>
      <c r="L46" s="490">
        <f t="shared" si="31"/>
        <v>164</v>
      </c>
      <c r="M46" s="499">
        <v>3</v>
      </c>
      <c r="N46" s="51">
        <f t="shared" si="21"/>
        <v>8.3057407146577749</v>
      </c>
      <c r="O46" s="487">
        <v>1</v>
      </c>
      <c r="P46" s="490">
        <f t="shared" si="22"/>
        <v>8.3057407146577749</v>
      </c>
      <c r="Q46" s="9" t="s">
        <v>374</v>
      </c>
      <c r="R46" s="51">
        <v>120</v>
      </c>
      <c r="S46" s="51">
        <v>58.83</v>
      </c>
      <c r="T46" s="490">
        <f t="shared" si="23"/>
        <v>1</v>
      </c>
      <c r="U46" s="51">
        <f t="shared" si="24"/>
        <v>6.6815235457063707E-2</v>
      </c>
      <c r="V46" s="490">
        <f t="shared" si="32"/>
        <v>2.219762034856879</v>
      </c>
      <c r="W46" s="489" t="s">
        <v>95</v>
      </c>
      <c r="X46" s="1"/>
      <c r="Y46" s="488" t="s">
        <v>496</v>
      </c>
      <c r="Z46" s="488" t="s">
        <v>494</v>
      </c>
      <c r="AA46" s="487">
        <v>30</v>
      </c>
      <c r="AB46" s="10">
        <f t="shared" si="25"/>
        <v>0.9</v>
      </c>
      <c r="AC46" s="499">
        <f t="shared" si="26"/>
        <v>3</v>
      </c>
      <c r="AD46" s="12">
        <v>380</v>
      </c>
      <c r="AE46" s="10">
        <f t="shared" si="27"/>
        <v>8.3057407146577749</v>
      </c>
      <c r="AF46" s="9" t="str">
        <f t="shared" si="28"/>
        <v>AL No 1/0 THHN SERIE 8000</v>
      </c>
      <c r="AG46" s="9">
        <v>0.67800000000000005</v>
      </c>
      <c r="AH46" s="519">
        <f t="shared" si="19"/>
        <v>1.0523711911357345E-2</v>
      </c>
      <c r="AI46" s="519">
        <f t="shared" si="19"/>
        <v>1.0523711911357345E-2</v>
      </c>
      <c r="AJ46" s="519">
        <f t="shared" si="19"/>
        <v>1.0523711911357345E-2</v>
      </c>
      <c r="AK46" s="519">
        <f t="shared" si="19"/>
        <v>1.0523711911357345E-2</v>
      </c>
      <c r="AL46" s="519">
        <f t="shared" si="19"/>
        <v>1.0523711911357345E-2</v>
      </c>
      <c r="AM46" s="519">
        <f t="shared" si="19"/>
        <v>1.0523711911357345E-2</v>
      </c>
      <c r="AN46" s="519">
        <f t="shared" si="19"/>
        <v>1.0523711911357345E-2</v>
      </c>
      <c r="AO46" s="519">
        <f t="shared" si="19"/>
        <v>1.0523711911357345E-2</v>
      </c>
      <c r="AP46" s="519">
        <f t="shared" si="19"/>
        <v>0.48661643878116362</v>
      </c>
      <c r="AQ46" s="519">
        <f t="shared" si="19"/>
        <v>2.4313984000000004</v>
      </c>
      <c r="AR46" s="519">
        <f t="shared" si="20"/>
        <v>3.485874333518006</v>
      </c>
      <c r="AS46" s="519">
        <f t="shared" si="20"/>
        <v>3.6407833728531873</v>
      </c>
      <c r="AT46" s="519">
        <f t="shared" si="20"/>
        <v>2.1821969019390584</v>
      </c>
      <c r="AU46" s="519">
        <f t="shared" si="20"/>
        <v>0.70761438891966766</v>
      </c>
      <c r="AV46" s="519">
        <f t="shared" si="20"/>
        <v>2.0626475346260391</v>
      </c>
      <c r="AW46" s="519">
        <f t="shared" si="20"/>
        <v>3.7990600000000008</v>
      </c>
      <c r="AX46" s="519">
        <f t="shared" si="20"/>
        <v>4.2094847645429381</v>
      </c>
      <c r="AY46" s="519">
        <f t="shared" si="20"/>
        <v>4.0427891678670367</v>
      </c>
      <c r="AZ46" s="519">
        <f t="shared" si="20"/>
        <v>3.0413527423822715</v>
      </c>
      <c r="BA46" s="519">
        <f t="shared" si="20"/>
        <v>1.5663492808864266</v>
      </c>
      <c r="BB46" s="519">
        <f t="shared" si="20"/>
        <v>0.1077628099722992</v>
      </c>
      <c r="BC46" s="519">
        <f t="shared" si="20"/>
        <v>2.0626475346260397E-2</v>
      </c>
      <c r="BD46" s="519">
        <f t="shared" si="20"/>
        <v>1.5154145152354574E-2</v>
      </c>
      <c r="BE46" s="519">
        <f t="shared" si="20"/>
        <v>1.0523711911357345E-2</v>
      </c>
      <c r="BF46" s="519">
        <f t="shared" si="29"/>
        <v>31.89442416398893</v>
      </c>
    </row>
    <row r="47" spans="3:58">
      <c r="C47" s="488" t="s">
        <v>494</v>
      </c>
      <c r="D47" s="488" t="s">
        <v>729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51">
        <v>20</v>
      </c>
      <c r="S47" s="523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2.2251673718836562</v>
      </c>
      <c r="W47" s="489" t="s">
        <v>95</v>
      </c>
      <c r="X47" s="1"/>
      <c r="Y47" s="488" t="s">
        <v>494</v>
      </c>
      <c r="Z47" s="488" t="s">
        <v>729</v>
      </c>
      <c r="AA47" s="487">
        <v>11</v>
      </c>
      <c r="AB47" s="10">
        <f t="shared" si="25"/>
        <v>0.9</v>
      </c>
      <c r="AC47" s="499">
        <f t="shared" si="26"/>
        <v>3</v>
      </c>
      <c r="AD47" s="12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9">
        <v>5.32</v>
      </c>
      <c r="AH47" s="519">
        <f t="shared" si="19"/>
        <v>5.3737373737373728E-5</v>
      </c>
      <c r="AI47" s="519">
        <f t="shared" si="19"/>
        <v>5.3737373737373728E-5</v>
      </c>
      <c r="AJ47" s="519">
        <f t="shared" si="19"/>
        <v>5.3737373737373728E-5</v>
      </c>
      <c r="AK47" s="519">
        <f t="shared" si="19"/>
        <v>5.3737373737373728E-5</v>
      </c>
      <c r="AL47" s="519">
        <f t="shared" si="19"/>
        <v>5.3737373737373728E-5</v>
      </c>
      <c r="AM47" s="519">
        <f t="shared" si="19"/>
        <v>5.3737373737373728E-5</v>
      </c>
      <c r="AN47" s="519">
        <f t="shared" si="19"/>
        <v>5.3737373737373728E-5</v>
      </c>
      <c r="AO47" s="519">
        <f t="shared" si="19"/>
        <v>5.3737373737373728E-5</v>
      </c>
      <c r="AP47" s="519">
        <f t="shared" si="19"/>
        <v>2.4848161616161622E-3</v>
      </c>
      <c r="AQ47" s="519">
        <f t="shared" si="19"/>
        <v>1.2415482828282825E-2</v>
      </c>
      <c r="AR47" s="519">
        <f t="shared" si="20"/>
        <v>1.7799967676767676E-2</v>
      </c>
      <c r="AS47" s="519">
        <f t="shared" si="20"/>
        <v>1.8590981818181813E-2</v>
      </c>
      <c r="AT47" s="519">
        <f t="shared" si="20"/>
        <v>1.1142981818181814E-2</v>
      </c>
      <c r="AU47" s="519">
        <f t="shared" si="20"/>
        <v>3.6133010101010092E-3</v>
      </c>
      <c r="AV47" s="519">
        <f t="shared" si="20"/>
        <v>1.0532525252525248E-2</v>
      </c>
      <c r="AW47" s="519">
        <f t="shared" si="20"/>
        <v>1.939919191919191E-2</v>
      </c>
      <c r="AX47" s="519">
        <f t="shared" si="20"/>
        <v>2.149494949494949E-2</v>
      </c>
      <c r="AY47" s="519">
        <f t="shared" si="20"/>
        <v>2.0643749494949491E-2</v>
      </c>
      <c r="AZ47" s="519">
        <f t="shared" si="20"/>
        <v>1.5530101010101006E-2</v>
      </c>
      <c r="BA47" s="519">
        <f t="shared" si="20"/>
        <v>7.9982707070707041E-3</v>
      </c>
      <c r="BB47" s="519">
        <f t="shared" si="20"/>
        <v>5.5027070707070705E-4</v>
      </c>
      <c r="BC47" s="519">
        <f t="shared" si="20"/>
        <v>1.0532525252525254E-4</v>
      </c>
      <c r="BD47" s="519">
        <f t="shared" si="20"/>
        <v>7.7381818181818151E-5</v>
      </c>
      <c r="BE47" s="519">
        <f t="shared" si="20"/>
        <v>5.3737373737373728E-5</v>
      </c>
      <c r="BF47" s="519">
        <f t="shared" si="29"/>
        <v>0.16286293333333327</v>
      </c>
    </row>
    <row r="48" spans="3:58">
      <c r="C48" s="488" t="s">
        <v>494</v>
      </c>
      <c r="D48" s="488" t="s">
        <v>492</v>
      </c>
      <c r="E48" s="487">
        <v>31</v>
      </c>
      <c r="F48" s="9">
        <v>40</v>
      </c>
      <c r="G48" s="9">
        <v>0</v>
      </c>
      <c r="H48" s="10">
        <f t="shared" si="30"/>
        <v>4.8</v>
      </c>
      <c r="I48" s="12">
        <v>380</v>
      </c>
      <c r="J48" s="51">
        <v>0.9</v>
      </c>
      <c r="K48" s="490">
        <f t="shared" si="33"/>
        <v>5.333333333333333</v>
      </c>
      <c r="L48" s="490">
        <f t="shared" si="31"/>
        <v>165.33333333333331</v>
      </c>
      <c r="M48" s="499">
        <v>3</v>
      </c>
      <c r="N48" s="51">
        <f t="shared" si="21"/>
        <v>8.1031616728368512</v>
      </c>
      <c r="O48" s="487">
        <v>1</v>
      </c>
      <c r="P48" s="490">
        <f t="shared" si="22"/>
        <v>8.1031616728368512</v>
      </c>
      <c r="Q48" s="9" t="s">
        <v>374</v>
      </c>
      <c r="R48" s="51">
        <v>120</v>
      </c>
      <c r="S48" s="51">
        <v>58.83</v>
      </c>
      <c r="T48" s="490">
        <f t="shared" si="23"/>
        <v>1</v>
      </c>
      <c r="U48" s="51">
        <f t="shared" si="24"/>
        <v>6.7358448753462599E-2</v>
      </c>
      <c r="V48" s="490">
        <f t="shared" si="32"/>
        <v>2.2925258206371186</v>
      </c>
      <c r="W48" s="489" t="s">
        <v>95</v>
      </c>
      <c r="X48" s="1"/>
      <c r="Y48" s="488" t="s">
        <v>494</v>
      </c>
      <c r="Z48" s="488" t="s">
        <v>492</v>
      </c>
      <c r="AA48" s="487">
        <v>31</v>
      </c>
      <c r="AB48" s="10">
        <f t="shared" si="25"/>
        <v>0.9</v>
      </c>
      <c r="AC48" s="499">
        <f t="shared" si="26"/>
        <v>3</v>
      </c>
      <c r="AD48" s="12">
        <v>380</v>
      </c>
      <c r="AE48" s="10">
        <f t="shared" si="27"/>
        <v>8.1031616728368512</v>
      </c>
      <c r="AF48" s="9" t="str">
        <f t="shared" si="28"/>
        <v>AL No 1/0 THHN SERIE 8000</v>
      </c>
      <c r="AG48" s="9">
        <v>0.67800000000000005</v>
      </c>
      <c r="AH48" s="519">
        <f t="shared" si="19"/>
        <v>1.0350507848568787E-2</v>
      </c>
      <c r="AI48" s="519">
        <f t="shared" si="19"/>
        <v>1.0350507848568787E-2</v>
      </c>
      <c r="AJ48" s="519">
        <f t="shared" si="19"/>
        <v>1.0350507848568787E-2</v>
      </c>
      <c r="AK48" s="519">
        <f t="shared" si="19"/>
        <v>1.0350507848568787E-2</v>
      </c>
      <c r="AL48" s="519">
        <f t="shared" si="19"/>
        <v>1.0350507848568787E-2</v>
      </c>
      <c r="AM48" s="519">
        <f t="shared" si="19"/>
        <v>1.0350507848568787E-2</v>
      </c>
      <c r="AN48" s="519">
        <f t="shared" si="19"/>
        <v>1.0350507848568787E-2</v>
      </c>
      <c r="AO48" s="519">
        <f t="shared" si="19"/>
        <v>1.0350507848568787E-2</v>
      </c>
      <c r="AP48" s="519">
        <f t="shared" si="19"/>
        <v>0.47860748291782074</v>
      </c>
      <c r="AQ48" s="519">
        <f t="shared" si="19"/>
        <v>2.3913813333333325</v>
      </c>
      <c r="AR48" s="519">
        <f t="shared" si="20"/>
        <v>3.4285022197599249</v>
      </c>
      <c r="AS48" s="519">
        <f t="shared" si="20"/>
        <v>3.5808616952908578</v>
      </c>
      <c r="AT48" s="519">
        <f t="shared" si="20"/>
        <v>2.1462813074792235</v>
      </c>
      <c r="AU48" s="519">
        <f t="shared" si="20"/>
        <v>0.69596814773776505</v>
      </c>
      <c r="AV48" s="519">
        <f t="shared" si="20"/>
        <v>2.0286995383194819</v>
      </c>
      <c r="AW48" s="519">
        <f t="shared" si="20"/>
        <v>3.7365333333333313</v>
      </c>
      <c r="AX48" s="519">
        <f t="shared" si="20"/>
        <v>4.1402031394275154</v>
      </c>
      <c r="AY48" s="519">
        <f t="shared" si="20"/>
        <v>3.9762510951061851</v>
      </c>
      <c r="AZ48" s="519">
        <f t="shared" si="20"/>
        <v>2.9912967682363796</v>
      </c>
      <c r="BA48" s="519">
        <f t="shared" si="20"/>
        <v>1.540569588180978</v>
      </c>
      <c r="BB48" s="519">
        <f t="shared" si="20"/>
        <v>0.10598920036934441</v>
      </c>
      <c r="BC48" s="519">
        <f t="shared" si="20"/>
        <v>2.0286995383194825E-2</v>
      </c>
      <c r="BD48" s="519">
        <f t="shared" si="20"/>
        <v>1.4904731301939049E-2</v>
      </c>
      <c r="BE48" s="519">
        <f t="shared" si="20"/>
        <v>1.0350507848568787E-2</v>
      </c>
      <c r="BF48" s="519">
        <f t="shared" si="29"/>
        <v>31.369491146814394</v>
      </c>
    </row>
    <row r="49" spans="3:58">
      <c r="C49" s="488" t="s">
        <v>492</v>
      </c>
      <c r="D49" s="488" t="s">
        <v>728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51">
        <v>20</v>
      </c>
      <c r="S49" s="523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2.2979311576638959</v>
      </c>
      <c r="W49" s="489" t="s">
        <v>95</v>
      </c>
      <c r="X49" s="1"/>
      <c r="Y49" s="488" t="s">
        <v>492</v>
      </c>
      <c r="Z49" s="488" t="s">
        <v>728</v>
      </c>
      <c r="AA49" s="487">
        <v>11</v>
      </c>
      <c r="AB49" s="10">
        <f t="shared" si="25"/>
        <v>0.9</v>
      </c>
      <c r="AC49" s="499">
        <f t="shared" si="26"/>
        <v>3</v>
      </c>
      <c r="AD49" s="12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9">
        <v>5.32</v>
      </c>
      <c r="AH49" s="519">
        <f t="shared" si="19"/>
        <v>5.3737373737373728E-5</v>
      </c>
      <c r="AI49" s="519">
        <f t="shared" si="19"/>
        <v>5.3737373737373728E-5</v>
      </c>
      <c r="AJ49" s="519">
        <f t="shared" si="19"/>
        <v>5.3737373737373728E-5</v>
      </c>
      <c r="AK49" s="519">
        <f t="shared" si="19"/>
        <v>5.3737373737373728E-5</v>
      </c>
      <c r="AL49" s="519">
        <f t="shared" si="19"/>
        <v>5.3737373737373728E-5</v>
      </c>
      <c r="AM49" s="519">
        <f t="shared" si="19"/>
        <v>5.3737373737373728E-5</v>
      </c>
      <c r="AN49" s="519">
        <f t="shared" si="19"/>
        <v>5.3737373737373728E-5</v>
      </c>
      <c r="AO49" s="519">
        <f t="shared" si="19"/>
        <v>5.3737373737373728E-5</v>
      </c>
      <c r="AP49" s="519">
        <f t="shared" si="19"/>
        <v>2.4848161616161622E-3</v>
      </c>
      <c r="AQ49" s="519">
        <f t="shared" si="19"/>
        <v>1.2415482828282825E-2</v>
      </c>
      <c r="AR49" s="519">
        <f t="shared" si="20"/>
        <v>1.7799967676767676E-2</v>
      </c>
      <c r="AS49" s="519">
        <f t="shared" si="20"/>
        <v>1.8590981818181813E-2</v>
      </c>
      <c r="AT49" s="519">
        <f t="shared" si="20"/>
        <v>1.1142981818181814E-2</v>
      </c>
      <c r="AU49" s="519">
        <f t="shared" si="20"/>
        <v>3.6133010101010092E-3</v>
      </c>
      <c r="AV49" s="519">
        <f t="shared" si="20"/>
        <v>1.0532525252525248E-2</v>
      </c>
      <c r="AW49" s="519">
        <f t="shared" si="20"/>
        <v>1.939919191919191E-2</v>
      </c>
      <c r="AX49" s="519">
        <f t="shared" si="20"/>
        <v>2.149494949494949E-2</v>
      </c>
      <c r="AY49" s="519">
        <f t="shared" si="20"/>
        <v>2.0643749494949491E-2</v>
      </c>
      <c r="AZ49" s="519">
        <f t="shared" si="20"/>
        <v>1.5530101010101006E-2</v>
      </c>
      <c r="BA49" s="519">
        <f t="shared" si="20"/>
        <v>7.9982707070707041E-3</v>
      </c>
      <c r="BB49" s="519">
        <f t="shared" si="20"/>
        <v>5.5027070707070705E-4</v>
      </c>
      <c r="BC49" s="519">
        <f t="shared" si="20"/>
        <v>1.0532525252525254E-4</v>
      </c>
      <c r="BD49" s="519">
        <f t="shared" si="20"/>
        <v>7.7381818181818151E-5</v>
      </c>
      <c r="BE49" s="519">
        <f t="shared" si="20"/>
        <v>5.3737373737373728E-5</v>
      </c>
      <c r="BF49" s="519">
        <f t="shared" si="29"/>
        <v>0.16286293333333327</v>
      </c>
    </row>
    <row r="50" spans="3:58">
      <c r="C50" s="488" t="s">
        <v>492</v>
      </c>
      <c r="D50" s="488" t="s">
        <v>490</v>
      </c>
      <c r="E50" s="487">
        <v>50</v>
      </c>
      <c r="F50" s="9">
        <v>39</v>
      </c>
      <c r="G50" s="9">
        <v>0</v>
      </c>
      <c r="H50" s="10">
        <f t="shared" si="30"/>
        <v>4.68</v>
      </c>
      <c r="I50" s="12">
        <v>380</v>
      </c>
      <c r="J50" s="51">
        <v>0.9</v>
      </c>
      <c r="K50" s="490">
        <f t="shared" si="33"/>
        <v>5.1999999999999993</v>
      </c>
      <c r="L50" s="490">
        <f t="shared" si="31"/>
        <v>259.99999999999994</v>
      </c>
      <c r="M50" s="499">
        <v>3</v>
      </c>
      <c r="N50" s="51">
        <f t="shared" si="21"/>
        <v>7.9005826310159311</v>
      </c>
      <c r="O50" s="487">
        <v>1</v>
      </c>
      <c r="P50" s="490">
        <f t="shared" si="22"/>
        <v>7.9005826310159311</v>
      </c>
      <c r="Q50" s="9" t="s">
        <v>374</v>
      </c>
      <c r="R50" s="51">
        <v>120</v>
      </c>
      <c r="S50" s="51">
        <v>58.83</v>
      </c>
      <c r="T50" s="490">
        <f t="shared" si="23"/>
        <v>1</v>
      </c>
      <c r="U50" s="51">
        <f t="shared" si="24"/>
        <v>0.10592659279778391</v>
      </c>
      <c r="V50" s="490">
        <f t="shared" si="32"/>
        <v>2.4038577504616798</v>
      </c>
      <c r="W50" s="489" t="s">
        <v>95</v>
      </c>
      <c r="X50" s="1"/>
      <c r="Y50" s="488" t="s">
        <v>492</v>
      </c>
      <c r="Z50" s="488" t="s">
        <v>490</v>
      </c>
      <c r="AA50" s="487">
        <v>50</v>
      </c>
      <c r="AB50" s="10">
        <f t="shared" si="25"/>
        <v>0.9</v>
      </c>
      <c r="AC50" s="499">
        <f t="shared" si="26"/>
        <v>3</v>
      </c>
      <c r="AD50" s="12">
        <v>380</v>
      </c>
      <c r="AE50" s="10">
        <f t="shared" si="27"/>
        <v>7.9005826310159311</v>
      </c>
      <c r="AF50" s="9" t="str">
        <f t="shared" si="28"/>
        <v>AL No 1/0 THHN SERIE 8000</v>
      </c>
      <c r="AG50" s="9">
        <v>0.67800000000000005</v>
      </c>
      <c r="AH50" s="519">
        <f t="shared" ref="AH50:AQ59" si="34">$AC50*($AE50*AH$9)^2*$AG50*$AA50/1000</f>
        <v>1.5870083102493073E-2</v>
      </c>
      <c r="AI50" s="519">
        <f t="shared" si="34"/>
        <v>1.5870083102493073E-2</v>
      </c>
      <c r="AJ50" s="519">
        <f t="shared" si="34"/>
        <v>1.5870083102493073E-2</v>
      </c>
      <c r="AK50" s="519">
        <f t="shared" si="34"/>
        <v>1.5870083102493073E-2</v>
      </c>
      <c r="AL50" s="519">
        <f t="shared" si="34"/>
        <v>1.5870083102493073E-2</v>
      </c>
      <c r="AM50" s="519">
        <f t="shared" si="34"/>
        <v>1.5870083102493073E-2</v>
      </c>
      <c r="AN50" s="519">
        <f t="shared" si="34"/>
        <v>1.5870083102493073E-2</v>
      </c>
      <c r="AO50" s="519">
        <f t="shared" si="34"/>
        <v>1.5870083102493073E-2</v>
      </c>
      <c r="AP50" s="519">
        <f t="shared" si="34"/>
        <v>0.73383264265927994</v>
      </c>
      <c r="AQ50" s="519">
        <f t="shared" si="34"/>
        <v>3.6666239999999992</v>
      </c>
      <c r="AR50" s="519">
        <f t="shared" ref="AR50:BE59" si="35">$AC50*($AE50*AR$9)^2*$AG50*$AA50/1000</f>
        <v>5.2568063268698051</v>
      </c>
      <c r="AS50" s="519">
        <f t="shared" si="35"/>
        <v>5.4904139501385041</v>
      </c>
      <c r="AT50" s="519">
        <f t="shared" si="35"/>
        <v>3.2908204321329637</v>
      </c>
      <c r="AU50" s="519">
        <f t="shared" si="35"/>
        <v>1.067104387811634</v>
      </c>
      <c r="AV50" s="519">
        <f t="shared" si="35"/>
        <v>3.1105362880886425</v>
      </c>
      <c r="AW50" s="519">
        <f t="shared" si="35"/>
        <v>5.7290999999999999</v>
      </c>
      <c r="AX50" s="519">
        <f t="shared" si="35"/>
        <v>6.3480332409972302</v>
      </c>
      <c r="AY50" s="519">
        <f t="shared" si="35"/>
        <v>6.0966511246537394</v>
      </c>
      <c r="AZ50" s="519">
        <f t="shared" si="35"/>
        <v>4.5864540166204977</v>
      </c>
      <c r="BA50" s="519">
        <f t="shared" si="35"/>
        <v>2.3621031689750689</v>
      </c>
      <c r="BB50" s="519">
        <f t="shared" si="35"/>
        <v>0.1625096509695291</v>
      </c>
      <c r="BC50" s="519">
        <f t="shared" si="35"/>
        <v>3.1105362880886438E-2</v>
      </c>
      <c r="BD50" s="519">
        <f t="shared" si="35"/>
        <v>2.2852919667590024E-2</v>
      </c>
      <c r="BE50" s="519">
        <f t="shared" si="35"/>
        <v>1.5870083102493073E-2</v>
      </c>
      <c r="BF50" s="519">
        <f t="shared" si="29"/>
        <v>48.097778260387813</v>
      </c>
    </row>
    <row r="51" spans="3:58">
      <c r="C51" s="488" t="s">
        <v>490</v>
      </c>
      <c r="D51" s="488">
        <v>363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51">
        <v>20</v>
      </c>
      <c r="S51" s="523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2.4092630874884571</v>
      </c>
      <c r="W51" s="489" t="s">
        <v>95</v>
      </c>
      <c r="X51" s="1"/>
      <c r="Y51" s="488" t="s">
        <v>490</v>
      </c>
      <c r="Z51" s="488">
        <v>363</v>
      </c>
      <c r="AA51" s="487">
        <v>11</v>
      </c>
      <c r="AB51" s="10">
        <f t="shared" si="25"/>
        <v>0.9</v>
      </c>
      <c r="AC51" s="499">
        <f t="shared" si="26"/>
        <v>3</v>
      </c>
      <c r="AD51" s="12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9">
        <v>5.32</v>
      </c>
      <c r="AH51" s="519">
        <f t="shared" si="34"/>
        <v>5.3737373737373728E-5</v>
      </c>
      <c r="AI51" s="519">
        <f t="shared" si="34"/>
        <v>5.3737373737373728E-5</v>
      </c>
      <c r="AJ51" s="519">
        <f t="shared" si="34"/>
        <v>5.3737373737373728E-5</v>
      </c>
      <c r="AK51" s="519">
        <f t="shared" si="34"/>
        <v>5.3737373737373728E-5</v>
      </c>
      <c r="AL51" s="519">
        <f t="shared" si="34"/>
        <v>5.3737373737373728E-5</v>
      </c>
      <c r="AM51" s="519">
        <f t="shared" si="34"/>
        <v>5.3737373737373728E-5</v>
      </c>
      <c r="AN51" s="519">
        <f t="shared" si="34"/>
        <v>5.3737373737373728E-5</v>
      </c>
      <c r="AO51" s="519">
        <f t="shared" si="34"/>
        <v>5.3737373737373728E-5</v>
      </c>
      <c r="AP51" s="519">
        <f t="shared" si="34"/>
        <v>2.4848161616161622E-3</v>
      </c>
      <c r="AQ51" s="519">
        <f t="shared" si="34"/>
        <v>1.2415482828282825E-2</v>
      </c>
      <c r="AR51" s="519">
        <f t="shared" si="35"/>
        <v>1.7799967676767676E-2</v>
      </c>
      <c r="AS51" s="519">
        <f t="shared" si="35"/>
        <v>1.8590981818181813E-2</v>
      </c>
      <c r="AT51" s="519">
        <f t="shared" si="35"/>
        <v>1.1142981818181814E-2</v>
      </c>
      <c r="AU51" s="519">
        <f t="shared" si="35"/>
        <v>3.6133010101010092E-3</v>
      </c>
      <c r="AV51" s="519">
        <f t="shared" si="35"/>
        <v>1.0532525252525248E-2</v>
      </c>
      <c r="AW51" s="519">
        <f t="shared" si="35"/>
        <v>1.939919191919191E-2</v>
      </c>
      <c r="AX51" s="519">
        <f t="shared" si="35"/>
        <v>2.149494949494949E-2</v>
      </c>
      <c r="AY51" s="519">
        <f t="shared" si="35"/>
        <v>2.0643749494949491E-2</v>
      </c>
      <c r="AZ51" s="519">
        <f t="shared" si="35"/>
        <v>1.5530101010101006E-2</v>
      </c>
      <c r="BA51" s="519">
        <f t="shared" si="35"/>
        <v>7.9982707070707041E-3</v>
      </c>
      <c r="BB51" s="519">
        <f t="shared" si="35"/>
        <v>5.5027070707070705E-4</v>
      </c>
      <c r="BC51" s="519">
        <f t="shared" si="35"/>
        <v>1.0532525252525254E-4</v>
      </c>
      <c r="BD51" s="519">
        <f t="shared" si="35"/>
        <v>7.7381818181818151E-5</v>
      </c>
      <c r="BE51" s="519">
        <f t="shared" si="35"/>
        <v>5.3737373737373728E-5</v>
      </c>
      <c r="BF51" s="519">
        <f t="shared" si="29"/>
        <v>0.16286293333333327</v>
      </c>
    </row>
    <row r="52" spans="3:58">
      <c r="C52" s="488" t="s">
        <v>490</v>
      </c>
      <c r="D52" s="488" t="s">
        <v>488</v>
      </c>
      <c r="E52" s="487">
        <v>41</v>
      </c>
      <c r="F52" s="9">
        <v>38</v>
      </c>
      <c r="G52" s="9">
        <v>0</v>
      </c>
      <c r="H52" s="10">
        <f t="shared" si="30"/>
        <v>4.5599999999999996</v>
      </c>
      <c r="I52" s="12">
        <v>380</v>
      </c>
      <c r="J52" s="51">
        <v>0.9</v>
      </c>
      <c r="K52" s="490">
        <f t="shared" si="33"/>
        <v>5.0666666666666664</v>
      </c>
      <c r="L52" s="490">
        <f t="shared" si="31"/>
        <v>207.73333333333332</v>
      </c>
      <c r="M52" s="499">
        <v>3</v>
      </c>
      <c r="N52" s="51">
        <f t="shared" si="21"/>
        <v>7.6980035891950092</v>
      </c>
      <c r="O52" s="487">
        <v>1</v>
      </c>
      <c r="P52" s="490">
        <f t="shared" si="22"/>
        <v>7.6980035891950092</v>
      </c>
      <c r="Q52" s="9" t="s">
        <v>374</v>
      </c>
      <c r="R52" s="51">
        <v>120</v>
      </c>
      <c r="S52" s="51">
        <v>58.83</v>
      </c>
      <c r="T52" s="490">
        <f t="shared" si="23"/>
        <v>1</v>
      </c>
      <c r="U52" s="51">
        <f t="shared" si="24"/>
        <v>8.4632631578947362E-2</v>
      </c>
      <c r="V52" s="490">
        <f t="shared" si="32"/>
        <v>2.4938957190674045</v>
      </c>
      <c r="W52" s="489" t="s">
        <v>95</v>
      </c>
      <c r="X52" s="1"/>
      <c r="Y52" s="488" t="s">
        <v>490</v>
      </c>
      <c r="Z52" s="488" t="s">
        <v>488</v>
      </c>
      <c r="AA52" s="487">
        <v>41</v>
      </c>
      <c r="AB52" s="10">
        <f t="shared" si="25"/>
        <v>0.9</v>
      </c>
      <c r="AC52" s="499">
        <f t="shared" si="26"/>
        <v>3</v>
      </c>
      <c r="AD52" s="12">
        <v>380</v>
      </c>
      <c r="AE52" s="10">
        <f t="shared" si="27"/>
        <v>7.6980035891950092</v>
      </c>
      <c r="AF52" s="9" t="str">
        <f t="shared" si="28"/>
        <v>AL No 1/0 THHN SERIE 8000</v>
      </c>
      <c r="AG52" s="9">
        <v>0.67800000000000005</v>
      </c>
      <c r="AH52" s="519">
        <f t="shared" si="34"/>
        <v>1.2354666666666665E-2</v>
      </c>
      <c r="AI52" s="519">
        <f t="shared" si="34"/>
        <v>1.2354666666666665E-2</v>
      </c>
      <c r="AJ52" s="519">
        <f t="shared" si="34"/>
        <v>1.2354666666666665E-2</v>
      </c>
      <c r="AK52" s="519">
        <f t="shared" si="34"/>
        <v>1.2354666666666665E-2</v>
      </c>
      <c r="AL52" s="519">
        <f t="shared" si="34"/>
        <v>1.2354666666666665E-2</v>
      </c>
      <c r="AM52" s="519">
        <f t="shared" si="34"/>
        <v>1.2354666666666665E-2</v>
      </c>
      <c r="AN52" s="519">
        <f t="shared" si="34"/>
        <v>1.2354666666666665E-2</v>
      </c>
      <c r="AO52" s="519">
        <f t="shared" si="34"/>
        <v>1.2354666666666665E-2</v>
      </c>
      <c r="AP52" s="519">
        <f t="shared" si="34"/>
        <v>0.57127978666666657</v>
      </c>
      <c r="AQ52" s="519">
        <f t="shared" si="34"/>
        <v>2.8544221866666657</v>
      </c>
      <c r="AR52" s="519">
        <f t="shared" si="35"/>
        <v>4.0923597866666661</v>
      </c>
      <c r="AS52" s="519">
        <f t="shared" si="35"/>
        <v>4.2742204799999994</v>
      </c>
      <c r="AT52" s="519">
        <f t="shared" si="35"/>
        <v>2.5618636799999996</v>
      </c>
      <c r="AU52" s="519">
        <f t="shared" si="35"/>
        <v>0.83072778666666613</v>
      </c>
      <c r="AV52" s="519">
        <f t="shared" si="35"/>
        <v>2.421514666666666</v>
      </c>
      <c r="AW52" s="519">
        <f t="shared" si="35"/>
        <v>4.4600346666666644</v>
      </c>
      <c r="AX52" s="519">
        <f t="shared" si="35"/>
        <v>4.941866666666666</v>
      </c>
      <c r="AY52" s="519">
        <f t="shared" si="35"/>
        <v>4.7461687466666653</v>
      </c>
      <c r="AZ52" s="519">
        <f t="shared" si="35"/>
        <v>3.5704986666666656</v>
      </c>
      <c r="BA52" s="519">
        <f t="shared" si="35"/>
        <v>1.8388685866666665</v>
      </c>
      <c r="BB52" s="519">
        <f t="shared" si="35"/>
        <v>0.12651178666666668</v>
      </c>
      <c r="BC52" s="519">
        <f t="shared" si="35"/>
        <v>2.4215146666666663E-2</v>
      </c>
      <c r="BD52" s="519">
        <f t="shared" si="35"/>
        <v>1.7790719999999993E-2</v>
      </c>
      <c r="BE52" s="519">
        <f t="shared" si="35"/>
        <v>1.2354666666666665E-2</v>
      </c>
      <c r="BF52" s="519">
        <f t="shared" si="29"/>
        <v>37.443535359999998</v>
      </c>
    </row>
    <row r="53" spans="3:58">
      <c r="C53" s="488" t="s">
        <v>488</v>
      </c>
      <c r="D53" s="488" t="s">
        <v>727</v>
      </c>
      <c r="E53" s="487">
        <v>11</v>
      </c>
      <c r="F53" s="9">
        <v>1</v>
      </c>
      <c r="G53" s="9">
        <v>0</v>
      </c>
      <c r="H53" s="10">
        <f t="shared" si="30"/>
        <v>0.12</v>
      </c>
      <c r="I53" s="12">
        <v>220</v>
      </c>
      <c r="J53" s="51">
        <v>0.9</v>
      </c>
      <c r="K53" s="490">
        <f t="shared" si="33"/>
        <v>0.13333333333333333</v>
      </c>
      <c r="L53" s="490">
        <f t="shared" si="31"/>
        <v>1.4666666666666666</v>
      </c>
      <c r="M53" s="487">
        <v>3</v>
      </c>
      <c r="N53" s="51">
        <f t="shared" si="21"/>
        <v>0.34990925405431861</v>
      </c>
      <c r="O53" s="487">
        <v>1</v>
      </c>
      <c r="P53" s="490">
        <f t="shared" si="22"/>
        <v>0.34990925405431861</v>
      </c>
      <c r="Q53" s="9" t="s">
        <v>937</v>
      </c>
      <c r="R53" s="551">
        <v>20</v>
      </c>
      <c r="S53" s="523">
        <v>532.17999999999995</v>
      </c>
      <c r="T53" s="490">
        <f t="shared" si="23"/>
        <v>1</v>
      </c>
      <c r="U53" s="51">
        <f t="shared" si="24"/>
        <v>5.4053370267774688E-3</v>
      </c>
      <c r="V53" s="490">
        <f t="shared" si="32"/>
        <v>2.4993010560941817</v>
      </c>
      <c r="W53" s="489" t="s">
        <v>95</v>
      </c>
      <c r="X53" s="1"/>
      <c r="Y53" s="488" t="s">
        <v>488</v>
      </c>
      <c r="Z53" s="488" t="s">
        <v>727</v>
      </c>
      <c r="AA53" s="487">
        <v>11</v>
      </c>
      <c r="AB53" s="10">
        <f t="shared" si="25"/>
        <v>0.9</v>
      </c>
      <c r="AC53" s="499">
        <f t="shared" si="26"/>
        <v>3</v>
      </c>
      <c r="AD53" s="12">
        <v>220</v>
      </c>
      <c r="AE53" s="10">
        <f t="shared" si="27"/>
        <v>0.34990925405431861</v>
      </c>
      <c r="AF53" s="9" t="str">
        <f t="shared" si="28"/>
        <v>Cable de Cobre Encauchetado 12 AWG</v>
      </c>
      <c r="AG53" s="9">
        <v>5.32</v>
      </c>
      <c r="AH53" s="519">
        <f t="shared" si="34"/>
        <v>5.3737373737373728E-5</v>
      </c>
      <c r="AI53" s="519">
        <f t="shared" si="34"/>
        <v>5.3737373737373728E-5</v>
      </c>
      <c r="AJ53" s="519">
        <f t="shared" si="34"/>
        <v>5.3737373737373728E-5</v>
      </c>
      <c r="AK53" s="519">
        <f t="shared" si="34"/>
        <v>5.3737373737373728E-5</v>
      </c>
      <c r="AL53" s="519">
        <f t="shared" si="34"/>
        <v>5.3737373737373728E-5</v>
      </c>
      <c r="AM53" s="519">
        <f t="shared" si="34"/>
        <v>5.3737373737373728E-5</v>
      </c>
      <c r="AN53" s="519">
        <f t="shared" si="34"/>
        <v>5.3737373737373728E-5</v>
      </c>
      <c r="AO53" s="519">
        <f t="shared" si="34"/>
        <v>5.3737373737373728E-5</v>
      </c>
      <c r="AP53" s="519">
        <f t="shared" si="34"/>
        <v>2.4848161616161622E-3</v>
      </c>
      <c r="AQ53" s="519">
        <f t="shared" si="34"/>
        <v>1.2415482828282825E-2</v>
      </c>
      <c r="AR53" s="519">
        <f t="shared" si="35"/>
        <v>1.7799967676767676E-2</v>
      </c>
      <c r="AS53" s="519">
        <f t="shared" si="35"/>
        <v>1.8590981818181813E-2</v>
      </c>
      <c r="AT53" s="519">
        <f t="shared" si="35"/>
        <v>1.1142981818181814E-2</v>
      </c>
      <c r="AU53" s="519">
        <f t="shared" si="35"/>
        <v>3.6133010101010092E-3</v>
      </c>
      <c r="AV53" s="519">
        <f t="shared" si="35"/>
        <v>1.0532525252525248E-2</v>
      </c>
      <c r="AW53" s="519">
        <f t="shared" si="35"/>
        <v>1.939919191919191E-2</v>
      </c>
      <c r="AX53" s="519">
        <f t="shared" si="35"/>
        <v>2.149494949494949E-2</v>
      </c>
      <c r="AY53" s="519">
        <f t="shared" si="35"/>
        <v>2.0643749494949491E-2</v>
      </c>
      <c r="AZ53" s="519">
        <f t="shared" si="35"/>
        <v>1.5530101010101006E-2</v>
      </c>
      <c r="BA53" s="519">
        <f t="shared" si="35"/>
        <v>7.9982707070707041E-3</v>
      </c>
      <c r="BB53" s="519">
        <f t="shared" si="35"/>
        <v>5.5027070707070705E-4</v>
      </c>
      <c r="BC53" s="519">
        <f t="shared" si="35"/>
        <v>1.0532525252525254E-4</v>
      </c>
      <c r="BD53" s="519">
        <f t="shared" si="35"/>
        <v>7.7381818181818151E-5</v>
      </c>
      <c r="BE53" s="519">
        <f t="shared" si="35"/>
        <v>5.3737373737373728E-5</v>
      </c>
      <c r="BF53" s="519">
        <f t="shared" si="29"/>
        <v>0.16286293333333327</v>
      </c>
    </row>
    <row r="54" spans="3:58">
      <c r="C54" s="488" t="s">
        <v>488</v>
      </c>
      <c r="D54" s="488" t="s">
        <v>486</v>
      </c>
      <c r="E54" s="487">
        <v>40</v>
      </c>
      <c r="F54" s="9">
        <v>37</v>
      </c>
      <c r="G54" s="9">
        <v>0</v>
      </c>
      <c r="H54" s="10">
        <f t="shared" si="30"/>
        <v>4.4400000000000004</v>
      </c>
      <c r="I54" s="12">
        <v>380</v>
      </c>
      <c r="J54" s="51">
        <v>0.9</v>
      </c>
      <c r="K54" s="490">
        <f t="shared" si="33"/>
        <v>4.9333333333333336</v>
      </c>
      <c r="L54" s="490">
        <f t="shared" si="31"/>
        <v>197.33333333333334</v>
      </c>
      <c r="M54" s="499">
        <v>3</v>
      </c>
      <c r="N54" s="51">
        <f t="shared" si="21"/>
        <v>7.4954245473740881</v>
      </c>
      <c r="O54" s="487">
        <v>1</v>
      </c>
      <c r="P54" s="490">
        <f t="shared" si="22"/>
        <v>7.4954245473740881</v>
      </c>
      <c r="Q54" s="9" t="s">
        <v>374</v>
      </c>
      <c r="R54" s="51">
        <v>120</v>
      </c>
      <c r="S54" s="51">
        <v>58.83</v>
      </c>
      <c r="T54" s="490">
        <f t="shared" si="23"/>
        <v>1</v>
      </c>
      <c r="U54" s="51">
        <f t="shared" si="24"/>
        <v>8.0395567867036014E-2</v>
      </c>
      <c r="V54" s="490">
        <f t="shared" si="32"/>
        <v>2.5796966239612176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10">
        <f t="shared" si="25"/>
        <v>0.9</v>
      </c>
      <c r="AC54" s="499">
        <f t="shared" si="26"/>
        <v>3</v>
      </c>
      <c r="AD54" s="12">
        <v>380</v>
      </c>
      <c r="AE54" s="10">
        <f t="shared" si="27"/>
        <v>7.4954245473740881</v>
      </c>
      <c r="AF54" s="9" t="str">
        <f t="shared" si="28"/>
        <v>AL No 1/0 THHN SERIE 8000</v>
      </c>
      <c r="AG54" s="9">
        <v>0.67800000000000005</v>
      </c>
      <c r="AH54" s="519">
        <f t="shared" si="34"/>
        <v>1.1427294552169901E-2</v>
      </c>
      <c r="AI54" s="519">
        <f t="shared" si="34"/>
        <v>1.1427294552169901E-2</v>
      </c>
      <c r="AJ54" s="519">
        <f t="shared" si="34"/>
        <v>1.1427294552169901E-2</v>
      </c>
      <c r="AK54" s="519">
        <f t="shared" si="34"/>
        <v>1.1427294552169901E-2</v>
      </c>
      <c r="AL54" s="519">
        <f t="shared" si="34"/>
        <v>1.1427294552169901E-2</v>
      </c>
      <c r="AM54" s="519">
        <f t="shared" si="34"/>
        <v>1.1427294552169901E-2</v>
      </c>
      <c r="AN54" s="519">
        <f t="shared" si="34"/>
        <v>1.1427294552169901E-2</v>
      </c>
      <c r="AO54" s="519">
        <f t="shared" si="34"/>
        <v>1.1427294552169901E-2</v>
      </c>
      <c r="AP54" s="519">
        <f t="shared" si="34"/>
        <v>0.52839810009233601</v>
      </c>
      <c r="AQ54" s="519">
        <f t="shared" si="34"/>
        <v>2.6401621333333325</v>
      </c>
      <c r="AR54" s="519">
        <f t="shared" si="35"/>
        <v>3.7851770474607567</v>
      </c>
      <c r="AS54" s="519">
        <f t="shared" si="35"/>
        <v>3.9533868232686977</v>
      </c>
      <c r="AT54" s="519">
        <f t="shared" si="35"/>
        <v>2.3695637983379498</v>
      </c>
      <c r="AU54" s="519">
        <f t="shared" si="35"/>
        <v>0.7683712856879038</v>
      </c>
      <c r="AV54" s="519">
        <f t="shared" si="35"/>
        <v>2.2397497322252997</v>
      </c>
      <c r="AW54" s="519">
        <f t="shared" si="35"/>
        <v>4.1252533333333314</v>
      </c>
      <c r="AX54" s="519">
        <f t="shared" si="35"/>
        <v>4.5709178208679591</v>
      </c>
      <c r="AY54" s="519">
        <f t="shared" si="35"/>
        <v>4.3899094751615886</v>
      </c>
      <c r="AZ54" s="519">
        <f t="shared" si="35"/>
        <v>3.3024881255770997</v>
      </c>
      <c r="BA54" s="519">
        <f t="shared" si="35"/>
        <v>1.7008385211449675</v>
      </c>
      <c r="BB54" s="519">
        <f t="shared" si="35"/>
        <v>0.11701549621421975</v>
      </c>
      <c r="BC54" s="519">
        <f t="shared" si="35"/>
        <v>2.2397497322253001E-2</v>
      </c>
      <c r="BD54" s="519">
        <f t="shared" si="35"/>
        <v>1.645530415512465E-2</v>
      </c>
      <c r="BE54" s="519">
        <f t="shared" si="35"/>
        <v>1.1427294552169901E-2</v>
      </c>
      <c r="BF54" s="519">
        <f t="shared" si="29"/>
        <v>34.632930145152351</v>
      </c>
    </row>
    <row r="55" spans="3:58">
      <c r="C55" s="488" t="s">
        <v>486</v>
      </c>
      <c r="D55" s="488" t="s">
        <v>726</v>
      </c>
      <c r="E55" s="487">
        <v>11</v>
      </c>
      <c r="F55" s="9">
        <v>1</v>
      </c>
      <c r="G55" s="9">
        <v>0</v>
      </c>
      <c r="H55" s="10">
        <f t="shared" si="30"/>
        <v>0.12</v>
      </c>
      <c r="I55" s="12">
        <v>220</v>
      </c>
      <c r="J55" s="51">
        <v>0.9</v>
      </c>
      <c r="K55" s="490">
        <f t="shared" si="33"/>
        <v>0.13333333333333333</v>
      </c>
      <c r="L55" s="490">
        <f t="shared" si="31"/>
        <v>1.4666666666666666</v>
      </c>
      <c r="M55" s="487">
        <v>3</v>
      </c>
      <c r="N55" s="51">
        <f t="shared" si="21"/>
        <v>0.34990925405431861</v>
      </c>
      <c r="O55" s="487">
        <v>1</v>
      </c>
      <c r="P55" s="490">
        <f t="shared" si="22"/>
        <v>0.34990925405431861</v>
      </c>
      <c r="Q55" s="9" t="s">
        <v>937</v>
      </c>
      <c r="R55" s="551">
        <v>20</v>
      </c>
      <c r="S55" s="523">
        <v>532.17999999999995</v>
      </c>
      <c r="T55" s="490">
        <f t="shared" si="23"/>
        <v>1</v>
      </c>
      <c r="U55" s="51">
        <f t="shared" si="24"/>
        <v>5.4053370267774688E-3</v>
      </c>
      <c r="V55" s="490">
        <f t="shared" si="32"/>
        <v>2.5851019609879948</v>
      </c>
      <c r="W55" s="489" t="s">
        <v>95</v>
      </c>
      <c r="X55" s="1"/>
      <c r="Y55" s="488" t="s">
        <v>486</v>
      </c>
      <c r="Z55" s="488" t="s">
        <v>726</v>
      </c>
      <c r="AA55" s="487">
        <v>11</v>
      </c>
      <c r="AB55" s="10">
        <f t="shared" si="25"/>
        <v>0.9</v>
      </c>
      <c r="AC55" s="499">
        <f t="shared" si="26"/>
        <v>3</v>
      </c>
      <c r="AD55" s="12">
        <v>220</v>
      </c>
      <c r="AE55" s="10">
        <f t="shared" si="27"/>
        <v>0.34990925405431861</v>
      </c>
      <c r="AF55" s="9" t="str">
        <f t="shared" si="28"/>
        <v>Cable de Cobre Encauchetado 12 AWG</v>
      </c>
      <c r="AG55" s="9">
        <v>5.32</v>
      </c>
      <c r="AH55" s="519">
        <f t="shared" si="34"/>
        <v>5.3737373737373728E-5</v>
      </c>
      <c r="AI55" s="519">
        <f t="shared" si="34"/>
        <v>5.3737373737373728E-5</v>
      </c>
      <c r="AJ55" s="519">
        <f t="shared" si="34"/>
        <v>5.3737373737373728E-5</v>
      </c>
      <c r="AK55" s="519">
        <f t="shared" si="34"/>
        <v>5.3737373737373728E-5</v>
      </c>
      <c r="AL55" s="519">
        <f t="shared" si="34"/>
        <v>5.3737373737373728E-5</v>
      </c>
      <c r="AM55" s="519">
        <f t="shared" si="34"/>
        <v>5.3737373737373728E-5</v>
      </c>
      <c r="AN55" s="519">
        <f t="shared" si="34"/>
        <v>5.3737373737373728E-5</v>
      </c>
      <c r="AO55" s="519">
        <f t="shared" si="34"/>
        <v>5.3737373737373728E-5</v>
      </c>
      <c r="AP55" s="519">
        <f t="shared" si="34"/>
        <v>2.4848161616161622E-3</v>
      </c>
      <c r="AQ55" s="519">
        <f t="shared" si="34"/>
        <v>1.2415482828282825E-2</v>
      </c>
      <c r="AR55" s="519">
        <f t="shared" si="35"/>
        <v>1.7799967676767676E-2</v>
      </c>
      <c r="AS55" s="519">
        <f t="shared" si="35"/>
        <v>1.8590981818181813E-2</v>
      </c>
      <c r="AT55" s="519">
        <f t="shared" si="35"/>
        <v>1.1142981818181814E-2</v>
      </c>
      <c r="AU55" s="519">
        <f t="shared" si="35"/>
        <v>3.6133010101010092E-3</v>
      </c>
      <c r="AV55" s="519">
        <f t="shared" si="35"/>
        <v>1.0532525252525248E-2</v>
      </c>
      <c r="AW55" s="519">
        <f t="shared" si="35"/>
        <v>1.939919191919191E-2</v>
      </c>
      <c r="AX55" s="519">
        <f t="shared" si="35"/>
        <v>2.149494949494949E-2</v>
      </c>
      <c r="AY55" s="519">
        <f t="shared" si="35"/>
        <v>2.0643749494949491E-2</v>
      </c>
      <c r="AZ55" s="519">
        <f t="shared" si="35"/>
        <v>1.5530101010101006E-2</v>
      </c>
      <c r="BA55" s="519">
        <f t="shared" si="35"/>
        <v>7.9982707070707041E-3</v>
      </c>
      <c r="BB55" s="519">
        <f t="shared" si="35"/>
        <v>5.5027070707070705E-4</v>
      </c>
      <c r="BC55" s="519">
        <f t="shared" si="35"/>
        <v>1.0532525252525254E-4</v>
      </c>
      <c r="BD55" s="519">
        <f t="shared" si="35"/>
        <v>7.7381818181818151E-5</v>
      </c>
      <c r="BE55" s="519">
        <f t="shared" si="35"/>
        <v>5.3737373737373728E-5</v>
      </c>
      <c r="BF55" s="519">
        <f t="shared" si="29"/>
        <v>0.16286293333333327</v>
      </c>
    </row>
    <row r="56" spans="3:58">
      <c r="C56" s="488" t="s">
        <v>486</v>
      </c>
      <c r="D56" s="488" t="s">
        <v>484</v>
      </c>
      <c r="E56" s="487">
        <v>41</v>
      </c>
      <c r="F56" s="9">
        <v>36</v>
      </c>
      <c r="G56" s="9">
        <v>0</v>
      </c>
      <c r="H56" s="10">
        <f t="shared" si="30"/>
        <v>4.32</v>
      </c>
      <c r="I56" s="12">
        <v>380</v>
      </c>
      <c r="J56" s="51">
        <v>0.9</v>
      </c>
      <c r="K56" s="490">
        <f t="shared" si="33"/>
        <v>4.8</v>
      </c>
      <c r="L56" s="490">
        <f t="shared" si="31"/>
        <v>196.79999999999998</v>
      </c>
      <c r="M56" s="499">
        <v>3</v>
      </c>
      <c r="N56" s="51">
        <f t="shared" si="21"/>
        <v>7.2928455055531662</v>
      </c>
      <c r="O56" s="487">
        <v>1</v>
      </c>
      <c r="P56" s="490">
        <f t="shared" si="22"/>
        <v>7.2928455055531662</v>
      </c>
      <c r="Q56" s="9" t="s">
        <v>374</v>
      </c>
      <c r="R56" s="51">
        <v>120</v>
      </c>
      <c r="S56" s="51">
        <v>58.83</v>
      </c>
      <c r="T56" s="490">
        <f t="shared" si="23"/>
        <v>1</v>
      </c>
      <c r="U56" s="51">
        <f t="shared" si="24"/>
        <v>8.0178282548476448E-2</v>
      </c>
      <c r="V56" s="490">
        <f t="shared" si="32"/>
        <v>2.6652802435364711</v>
      </c>
      <c r="W56" s="489" t="s">
        <v>95</v>
      </c>
      <c r="X56" s="1"/>
      <c r="Y56" s="488" t="s">
        <v>486</v>
      </c>
      <c r="Z56" s="488" t="s">
        <v>484</v>
      </c>
      <c r="AA56" s="487">
        <v>41</v>
      </c>
      <c r="AB56" s="10">
        <f t="shared" si="25"/>
        <v>0.9</v>
      </c>
      <c r="AC56" s="499">
        <f t="shared" si="26"/>
        <v>3</v>
      </c>
      <c r="AD56" s="12">
        <v>380</v>
      </c>
      <c r="AE56" s="10">
        <f t="shared" si="27"/>
        <v>7.2928455055531662</v>
      </c>
      <c r="AF56" s="9" t="str">
        <f t="shared" si="28"/>
        <v>AL No 1/0 THHN SERIE 8000</v>
      </c>
      <c r="AG56" s="9">
        <v>0.67800000000000005</v>
      </c>
      <c r="AH56" s="519">
        <f t="shared" si="34"/>
        <v>1.108839889196676E-2</v>
      </c>
      <c r="AI56" s="519">
        <f t="shared" si="34"/>
        <v>1.108839889196676E-2</v>
      </c>
      <c r="AJ56" s="519">
        <f t="shared" si="34"/>
        <v>1.108839889196676E-2</v>
      </c>
      <c r="AK56" s="519">
        <f t="shared" si="34"/>
        <v>1.108839889196676E-2</v>
      </c>
      <c r="AL56" s="519">
        <f t="shared" si="34"/>
        <v>1.108839889196676E-2</v>
      </c>
      <c r="AM56" s="519">
        <f t="shared" si="34"/>
        <v>1.108839889196676E-2</v>
      </c>
      <c r="AN56" s="519">
        <f t="shared" si="34"/>
        <v>1.108839889196676E-2</v>
      </c>
      <c r="AO56" s="519">
        <f t="shared" si="34"/>
        <v>1.108839889196676E-2</v>
      </c>
      <c r="AP56" s="519">
        <f t="shared" si="34"/>
        <v>0.51272756476454284</v>
      </c>
      <c r="AQ56" s="519">
        <f t="shared" si="34"/>
        <v>2.5618636799999996</v>
      </c>
      <c r="AR56" s="519">
        <f t="shared" si="35"/>
        <v>3.6729212489750678</v>
      </c>
      <c r="AS56" s="519">
        <f t="shared" si="35"/>
        <v>3.8361424806648188</v>
      </c>
      <c r="AT56" s="519">
        <f t="shared" si="35"/>
        <v>2.2992903942382261</v>
      </c>
      <c r="AU56" s="519">
        <f t="shared" si="35"/>
        <v>0.7455839414958445</v>
      </c>
      <c r="AV56" s="519">
        <f t="shared" si="35"/>
        <v>2.173326182825484</v>
      </c>
      <c r="AW56" s="519">
        <f t="shared" si="35"/>
        <v>4.0029119999999985</v>
      </c>
      <c r="AX56" s="519">
        <f t="shared" si="35"/>
        <v>4.435359556786703</v>
      </c>
      <c r="AY56" s="519">
        <f t="shared" si="35"/>
        <v>4.2597193183379494</v>
      </c>
      <c r="AZ56" s="519">
        <f t="shared" si="35"/>
        <v>3.2045472797783923</v>
      </c>
      <c r="BA56" s="519">
        <f t="shared" si="35"/>
        <v>1.6503972910803317</v>
      </c>
      <c r="BB56" s="519">
        <f t="shared" si="35"/>
        <v>0.1135452046537396</v>
      </c>
      <c r="BC56" s="519">
        <f t="shared" si="35"/>
        <v>2.173326182825484E-2</v>
      </c>
      <c r="BD56" s="519">
        <f t="shared" si="35"/>
        <v>1.5967294404432127E-2</v>
      </c>
      <c r="BE56" s="519">
        <f t="shared" si="35"/>
        <v>1.108839889196676E-2</v>
      </c>
      <c r="BF56" s="519">
        <f t="shared" si="29"/>
        <v>33.605832289861482</v>
      </c>
    </row>
    <row r="57" spans="3:58">
      <c r="C57" s="488" t="s">
        <v>484</v>
      </c>
      <c r="D57" s="488" t="s">
        <v>725</v>
      </c>
      <c r="E57" s="487">
        <v>11</v>
      </c>
      <c r="F57" s="9">
        <v>1</v>
      </c>
      <c r="G57" s="9">
        <v>0</v>
      </c>
      <c r="H57" s="10">
        <f t="shared" si="30"/>
        <v>0.12</v>
      </c>
      <c r="I57" s="12">
        <v>220</v>
      </c>
      <c r="J57" s="51">
        <v>0.9</v>
      </c>
      <c r="K57" s="490">
        <f t="shared" si="33"/>
        <v>0.13333333333333333</v>
      </c>
      <c r="L57" s="490">
        <f t="shared" si="31"/>
        <v>1.4666666666666666</v>
      </c>
      <c r="M57" s="487">
        <v>3</v>
      </c>
      <c r="N57" s="51">
        <f t="shared" si="21"/>
        <v>0.34990925405431861</v>
      </c>
      <c r="O57" s="487">
        <v>1</v>
      </c>
      <c r="P57" s="490">
        <f t="shared" si="22"/>
        <v>0.34990925405431861</v>
      </c>
      <c r="Q57" s="9" t="s">
        <v>937</v>
      </c>
      <c r="R57" s="551">
        <v>20</v>
      </c>
      <c r="S57" s="523">
        <v>532.17999999999995</v>
      </c>
      <c r="T57" s="490">
        <f t="shared" si="23"/>
        <v>1</v>
      </c>
      <c r="U57" s="51">
        <f t="shared" si="24"/>
        <v>5.4053370267774688E-3</v>
      </c>
      <c r="V57" s="490">
        <f t="shared" si="32"/>
        <v>2.6706855805632483</v>
      </c>
      <c r="W57" s="489" t="s">
        <v>95</v>
      </c>
      <c r="X57" s="1"/>
      <c r="Y57" s="488" t="s">
        <v>484</v>
      </c>
      <c r="Z57" s="488" t="s">
        <v>725</v>
      </c>
      <c r="AA57" s="487">
        <v>11</v>
      </c>
      <c r="AB57" s="10">
        <f t="shared" si="25"/>
        <v>0.9</v>
      </c>
      <c r="AC57" s="499">
        <f t="shared" si="26"/>
        <v>3</v>
      </c>
      <c r="AD57" s="12">
        <v>220</v>
      </c>
      <c r="AE57" s="10">
        <f t="shared" si="27"/>
        <v>0.34990925405431861</v>
      </c>
      <c r="AF57" s="9" t="str">
        <f t="shared" si="28"/>
        <v>Cable de Cobre Encauchetado 12 AWG</v>
      </c>
      <c r="AG57" s="9">
        <v>5.32</v>
      </c>
      <c r="AH57" s="519">
        <f t="shared" si="34"/>
        <v>5.3737373737373728E-5</v>
      </c>
      <c r="AI57" s="519">
        <f t="shared" si="34"/>
        <v>5.3737373737373728E-5</v>
      </c>
      <c r="AJ57" s="519">
        <f t="shared" si="34"/>
        <v>5.3737373737373728E-5</v>
      </c>
      <c r="AK57" s="519">
        <f t="shared" si="34"/>
        <v>5.3737373737373728E-5</v>
      </c>
      <c r="AL57" s="519">
        <f t="shared" si="34"/>
        <v>5.3737373737373728E-5</v>
      </c>
      <c r="AM57" s="519">
        <f t="shared" si="34"/>
        <v>5.3737373737373728E-5</v>
      </c>
      <c r="AN57" s="519">
        <f t="shared" si="34"/>
        <v>5.3737373737373728E-5</v>
      </c>
      <c r="AO57" s="519">
        <f t="shared" si="34"/>
        <v>5.3737373737373728E-5</v>
      </c>
      <c r="AP57" s="519">
        <f t="shared" si="34"/>
        <v>2.4848161616161622E-3</v>
      </c>
      <c r="AQ57" s="519">
        <f t="shared" si="34"/>
        <v>1.2415482828282825E-2</v>
      </c>
      <c r="AR57" s="519">
        <f t="shared" si="35"/>
        <v>1.7799967676767676E-2</v>
      </c>
      <c r="AS57" s="519">
        <f t="shared" si="35"/>
        <v>1.8590981818181813E-2</v>
      </c>
      <c r="AT57" s="519">
        <f t="shared" si="35"/>
        <v>1.1142981818181814E-2</v>
      </c>
      <c r="AU57" s="519">
        <f t="shared" si="35"/>
        <v>3.6133010101010092E-3</v>
      </c>
      <c r="AV57" s="519">
        <f t="shared" si="35"/>
        <v>1.0532525252525248E-2</v>
      </c>
      <c r="AW57" s="519">
        <f t="shared" si="35"/>
        <v>1.939919191919191E-2</v>
      </c>
      <c r="AX57" s="519">
        <f t="shared" si="35"/>
        <v>2.149494949494949E-2</v>
      </c>
      <c r="AY57" s="519">
        <f t="shared" si="35"/>
        <v>2.0643749494949491E-2</v>
      </c>
      <c r="AZ57" s="519">
        <f t="shared" si="35"/>
        <v>1.5530101010101006E-2</v>
      </c>
      <c r="BA57" s="519">
        <f t="shared" si="35"/>
        <v>7.9982707070707041E-3</v>
      </c>
      <c r="BB57" s="519">
        <f t="shared" si="35"/>
        <v>5.5027070707070705E-4</v>
      </c>
      <c r="BC57" s="519">
        <f t="shared" si="35"/>
        <v>1.0532525252525254E-4</v>
      </c>
      <c r="BD57" s="519">
        <f t="shared" si="35"/>
        <v>7.7381818181818151E-5</v>
      </c>
      <c r="BE57" s="519">
        <f t="shared" si="35"/>
        <v>5.3737373737373728E-5</v>
      </c>
      <c r="BF57" s="519">
        <f t="shared" si="29"/>
        <v>0.16286293333333327</v>
      </c>
    </row>
    <row r="58" spans="3:58">
      <c r="C58" s="488" t="s">
        <v>484</v>
      </c>
      <c r="D58" s="488" t="s">
        <v>482</v>
      </c>
      <c r="E58" s="487">
        <v>42</v>
      </c>
      <c r="F58" s="9">
        <v>35</v>
      </c>
      <c r="G58" s="9">
        <v>0</v>
      </c>
      <c r="H58" s="10">
        <f t="shared" si="30"/>
        <v>4.2</v>
      </c>
      <c r="I58" s="12">
        <v>380</v>
      </c>
      <c r="J58" s="51">
        <v>0.9</v>
      </c>
      <c r="K58" s="490">
        <f t="shared" si="33"/>
        <v>4.666666666666667</v>
      </c>
      <c r="L58" s="490">
        <f t="shared" si="31"/>
        <v>196</v>
      </c>
      <c r="M58" s="499">
        <v>3</v>
      </c>
      <c r="N58" s="51">
        <f t="shared" si="21"/>
        <v>7.0902664637322461</v>
      </c>
      <c r="O58" s="487">
        <v>1</v>
      </c>
      <c r="P58" s="490">
        <f t="shared" si="22"/>
        <v>7.0902664637322461</v>
      </c>
      <c r="Q58" s="9" t="s">
        <v>374</v>
      </c>
      <c r="R58" s="51">
        <v>120</v>
      </c>
      <c r="S58" s="51">
        <v>58.83</v>
      </c>
      <c r="T58" s="490">
        <f t="shared" si="23"/>
        <v>1</v>
      </c>
      <c r="U58" s="51">
        <f t="shared" si="24"/>
        <v>7.9852354570637121E-2</v>
      </c>
      <c r="V58" s="490">
        <f t="shared" si="32"/>
        <v>2.7505379351338854</v>
      </c>
      <c r="W58" s="489" t="s">
        <v>95</v>
      </c>
      <c r="X58" s="1"/>
      <c r="Y58" s="488" t="s">
        <v>484</v>
      </c>
      <c r="Z58" s="488" t="s">
        <v>482</v>
      </c>
      <c r="AA58" s="487">
        <v>42</v>
      </c>
      <c r="AB58" s="10">
        <f t="shared" si="25"/>
        <v>0.9</v>
      </c>
      <c r="AC58" s="499">
        <f t="shared" si="26"/>
        <v>3</v>
      </c>
      <c r="AD58" s="12">
        <v>380</v>
      </c>
      <c r="AE58" s="10">
        <f t="shared" si="27"/>
        <v>7.0902664637322461</v>
      </c>
      <c r="AF58" s="9" t="str">
        <f t="shared" si="28"/>
        <v>AL No 1/0 THHN SERIE 8000</v>
      </c>
      <c r="AG58" s="9">
        <v>0.67800000000000005</v>
      </c>
      <c r="AH58" s="519">
        <f t="shared" si="34"/>
        <v>1.0736565096952911E-2</v>
      </c>
      <c r="AI58" s="519">
        <f t="shared" si="34"/>
        <v>1.0736565096952911E-2</v>
      </c>
      <c r="AJ58" s="519">
        <f t="shared" si="34"/>
        <v>1.0736565096952911E-2</v>
      </c>
      <c r="AK58" s="519">
        <f t="shared" si="34"/>
        <v>1.0736565096952911E-2</v>
      </c>
      <c r="AL58" s="519">
        <f t="shared" si="34"/>
        <v>1.0736565096952911E-2</v>
      </c>
      <c r="AM58" s="519">
        <f t="shared" si="34"/>
        <v>1.0736565096952911E-2</v>
      </c>
      <c r="AN58" s="519">
        <f t="shared" si="34"/>
        <v>1.0736565096952911E-2</v>
      </c>
      <c r="AO58" s="519">
        <f t="shared" si="34"/>
        <v>1.0736565096952911E-2</v>
      </c>
      <c r="AP58" s="519">
        <f t="shared" si="34"/>
        <v>0.49645877008310263</v>
      </c>
      <c r="AQ58" s="519">
        <f t="shared" si="34"/>
        <v>2.4805760000000001</v>
      </c>
      <c r="AR58" s="519">
        <f t="shared" si="35"/>
        <v>3.5563798227146819</v>
      </c>
      <c r="AS58" s="519">
        <f t="shared" si="35"/>
        <v>3.7144220609418293</v>
      </c>
      <c r="AT58" s="519">
        <f t="shared" si="35"/>
        <v>2.2263341385041548</v>
      </c>
      <c r="AU58" s="519">
        <f t="shared" si="35"/>
        <v>0.72192663711911376</v>
      </c>
      <c r="AV58" s="519">
        <f t="shared" si="35"/>
        <v>2.1043667590027701</v>
      </c>
      <c r="AW58" s="519">
        <f t="shared" si="35"/>
        <v>3.8758999999999992</v>
      </c>
      <c r="AX58" s="519">
        <f t="shared" si="35"/>
        <v>4.2946260387811632</v>
      </c>
      <c r="AY58" s="519">
        <f t="shared" si="35"/>
        <v>4.1245588476454298</v>
      </c>
      <c r="AZ58" s="519">
        <f t="shared" si="35"/>
        <v>3.1028673130193907</v>
      </c>
      <c r="BA58" s="519">
        <f t="shared" si="35"/>
        <v>1.5980303490304708</v>
      </c>
      <c r="BB58" s="519">
        <f t="shared" si="35"/>
        <v>0.10994242659279779</v>
      </c>
      <c r="BC58" s="519">
        <f t="shared" si="35"/>
        <v>2.1043667590027706E-2</v>
      </c>
      <c r="BD58" s="519">
        <f t="shared" si="35"/>
        <v>1.5460653739612187E-2</v>
      </c>
      <c r="BE58" s="519">
        <f t="shared" si="35"/>
        <v>1.0736565096952911E-2</v>
      </c>
      <c r="BF58" s="519">
        <f t="shared" si="29"/>
        <v>32.539522570637118</v>
      </c>
    </row>
    <row r="59" spans="3:58">
      <c r="C59" s="488" t="s">
        <v>482</v>
      </c>
      <c r="D59" s="488" t="s">
        <v>724</v>
      </c>
      <c r="E59" s="487">
        <v>11</v>
      </c>
      <c r="F59" s="9">
        <v>1</v>
      </c>
      <c r="G59" s="9">
        <v>0</v>
      </c>
      <c r="H59" s="10">
        <f t="shared" si="30"/>
        <v>0.12</v>
      </c>
      <c r="I59" s="12">
        <v>220</v>
      </c>
      <c r="J59" s="51">
        <v>0.9</v>
      </c>
      <c r="K59" s="490">
        <f t="shared" si="33"/>
        <v>0.13333333333333333</v>
      </c>
      <c r="L59" s="490">
        <f t="shared" si="31"/>
        <v>1.4666666666666666</v>
      </c>
      <c r="M59" s="487">
        <v>3</v>
      </c>
      <c r="N59" s="51">
        <f t="shared" si="21"/>
        <v>0.34990925405431861</v>
      </c>
      <c r="O59" s="487">
        <v>1</v>
      </c>
      <c r="P59" s="490">
        <f t="shared" si="22"/>
        <v>0.34990925405431861</v>
      </c>
      <c r="Q59" s="9" t="s">
        <v>937</v>
      </c>
      <c r="R59" s="551">
        <v>20</v>
      </c>
      <c r="S59" s="523">
        <v>532.17999999999995</v>
      </c>
      <c r="T59" s="490">
        <f t="shared" si="23"/>
        <v>1</v>
      </c>
      <c r="U59" s="51">
        <f t="shared" si="24"/>
        <v>5.4053370267774688E-3</v>
      </c>
      <c r="V59" s="490">
        <f t="shared" si="32"/>
        <v>2.7559432721606627</v>
      </c>
      <c r="W59" s="489" t="s">
        <v>95</v>
      </c>
      <c r="X59" s="1"/>
      <c r="Y59" s="488" t="s">
        <v>482</v>
      </c>
      <c r="Z59" s="488" t="s">
        <v>724</v>
      </c>
      <c r="AA59" s="487">
        <v>11</v>
      </c>
      <c r="AB59" s="10">
        <f t="shared" si="25"/>
        <v>0.9</v>
      </c>
      <c r="AC59" s="499">
        <f t="shared" si="26"/>
        <v>3</v>
      </c>
      <c r="AD59" s="12">
        <v>220</v>
      </c>
      <c r="AE59" s="10">
        <f t="shared" si="27"/>
        <v>0.34990925405431861</v>
      </c>
      <c r="AF59" s="9" t="str">
        <f t="shared" si="28"/>
        <v>Cable de Cobre Encauchetado 12 AWG</v>
      </c>
      <c r="AG59" s="9">
        <v>5.32</v>
      </c>
      <c r="AH59" s="519">
        <f t="shared" si="34"/>
        <v>5.3737373737373728E-5</v>
      </c>
      <c r="AI59" s="519">
        <f t="shared" si="34"/>
        <v>5.3737373737373728E-5</v>
      </c>
      <c r="AJ59" s="519">
        <f t="shared" si="34"/>
        <v>5.3737373737373728E-5</v>
      </c>
      <c r="AK59" s="519">
        <f t="shared" si="34"/>
        <v>5.3737373737373728E-5</v>
      </c>
      <c r="AL59" s="519">
        <f t="shared" si="34"/>
        <v>5.3737373737373728E-5</v>
      </c>
      <c r="AM59" s="519">
        <f t="shared" si="34"/>
        <v>5.3737373737373728E-5</v>
      </c>
      <c r="AN59" s="519">
        <f t="shared" si="34"/>
        <v>5.3737373737373728E-5</v>
      </c>
      <c r="AO59" s="519">
        <f t="shared" si="34"/>
        <v>5.3737373737373728E-5</v>
      </c>
      <c r="AP59" s="519">
        <f t="shared" si="34"/>
        <v>2.4848161616161622E-3</v>
      </c>
      <c r="AQ59" s="519">
        <f t="shared" si="34"/>
        <v>1.2415482828282825E-2</v>
      </c>
      <c r="AR59" s="519">
        <f t="shared" si="35"/>
        <v>1.7799967676767676E-2</v>
      </c>
      <c r="AS59" s="519">
        <f t="shared" si="35"/>
        <v>1.8590981818181813E-2</v>
      </c>
      <c r="AT59" s="519">
        <f t="shared" si="35"/>
        <v>1.1142981818181814E-2</v>
      </c>
      <c r="AU59" s="519">
        <f t="shared" si="35"/>
        <v>3.6133010101010092E-3</v>
      </c>
      <c r="AV59" s="519">
        <f t="shared" si="35"/>
        <v>1.0532525252525248E-2</v>
      </c>
      <c r="AW59" s="519">
        <f t="shared" si="35"/>
        <v>1.939919191919191E-2</v>
      </c>
      <c r="AX59" s="519">
        <f t="shared" si="35"/>
        <v>2.149494949494949E-2</v>
      </c>
      <c r="AY59" s="519">
        <f t="shared" si="35"/>
        <v>2.0643749494949491E-2</v>
      </c>
      <c r="AZ59" s="519">
        <f t="shared" si="35"/>
        <v>1.5530101010101006E-2</v>
      </c>
      <c r="BA59" s="519">
        <f t="shared" si="35"/>
        <v>7.9982707070707041E-3</v>
      </c>
      <c r="BB59" s="519">
        <f t="shared" si="35"/>
        <v>5.5027070707070705E-4</v>
      </c>
      <c r="BC59" s="519">
        <f t="shared" si="35"/>
        <v>1.0532525252525254E-4</v>
      </c>
      <c r="BD59" s="519">
        <f t="shared" si="35"/>
        <v>7.7381818181818151E-5</v>
      </c>
      <c r="BE59" s="519">
        <f t="shared" si="35"/>
        <v>5.3737373737373728E-5</v>
      </c>
      <c r="BF59" s="519">
        <f t="shared" si="29"/>
        <v>0.16286293333333327</v>
      </c>
    </row>
    <row r="60" spans="3:58">
      <c r="C60" s="488" t="s">
        <v>482</v>
      </c>
      <c r="D60" s="488" t="s">
        <v>480</v>
      </c>
      <c r="E60" s="487">
        <v>41</v>
      </c>
      <c r="F60" s="9">
        <v>34</v>
      </c>
      <c r="G60" s="9">
        <v>0</v>
      </c>
      <c r="H60" s="10">
        <f t="shared" si="30"/>
        <v>4.08</v>
      </c>
      <c r="I60" s="12">
        <v>380</v>
      </c>
      <c r="J60" s="51">
        <v>0.9</v>
      </c>
      <c r="K60" s="490">
        <f t="shared" si="33"/>
        <v>4.5333333333333332</v>
      </c>
      <c r="L60" s="490">
        <f t="shared" si="31"/>
        <v>185.86666666666667</v>
      </c>
      <c r="M60" s="499">
        <v>3</v>
      </c>
      <c r="N60" s="51">
        <f t="shared" si="21"/>
        <v>6.8876874219113242</v>
      </c>
      <c r="O60" s="487">
        <v>1</v>
      </c>
      <c r="P60" s="490">
        <f t="shared" si="22"/>
        <v>6.8876874219113242</v>
      </c>
      <c r="Q60" s="9" t="s">
        <v>374</v>
      </c>
      <c r="R60" s="51">
        <v>120</v>
      </c>
      <c r="S60" s="51">
        <v>58.83</v>
      </c>
      <c r="T60" s="490">
        <f t="shared" si="23"/>
        <v>1</v>
      </c>
      <c r="U60" s="51">
        <f t="shared" si="24"/>
        <v>7.5723933518005535E-2</v>
      </c>
      <c r="V60" s="490">
        <f t="shared" si="32"/>
        <v>2.8316672056786683</v>
      </c>
      <c r="W60" s="489" t="s">
        <v>95</v>
      </c>
      <c r="X60" s="1"/>
      <c r="Y60" s="488" t="s">
        <v>482</v>
      </c>
      <c r="Z60" s="488" t="s">
        <v>480</v>
      </c>
      <c r="AA60" s="487">
        <v>41</v>
      </c>
      <c r="AB60" s="10">
        <f t="shared" si="25"/>
        <v>0.9</v>
      </c>
      <c r="AC60" s="499">
        <f t="shared" si="26"/>
        <v>3</v>
      </c>
      <c r="AD60" s="12">
        <v>380</v>
      </c>
      <c r="AE60" s="10">
        <f t="shared" si="27"/>
        <v>6.8876874219113242</v>
      </c>
      <c r="AF60" s="9" t="str">
        <f t="shared" si="28"/>
        <v>AL No 1/0 THHN SERIE 8000</v>
      </c>
      <c r="AG60" s="9">
        <v>0.67800000000000005</v>
      </c>
      <c r="AH60" s="519">
        <f t="shared" ref="AH60:AQ69" si="36">$AC60*($AE60*AH$9)^2*$AG60*$AA60/1000</f>
        <v>9.8905780240073869E-3</v>
      </c>
      <c r="AI60" s="519">
        <f t="shared" si="36"/>
        <v>9.8905780240073869E-3</v>
      </c>
      <c r="AJ60" s="519">
        <f t="shared" si="36"/>
        <v>9.8905780240073869E-3</v>
      </c>
      <c r="AK60" s="519">
        <f t="shared" si="36"/>
        <v>9.8905780240073869E-3</v>
      </c>
      <c r="AL60" s="519">
        <f t="shared" si="36"/>
        <v>9.8905780240073869E-3</v>
      </c>
      <c r="AM60" s="519">
        <f t="shared" si="36"/>
        <v>9.8905780240073869E-3</v>
      </c>
      <c r="AN60" s="519">
        <f t="shared" si="36"/>
        <v>9.8905780240073869E-3</v>
      </c>
      <c r="AO60" s="519">
        <f t="shared" si="36"/>
        <v>9.8905780240073869E-3</v>
      </c>
      <c r="AP60" s="519">
        <f t="shared" si="36"/>
        <v>0.45734032783010159</v>
      </c>
      <c r="AQ60" s="519">
        <f t="shared" si="36"/>
        <v>2.2851191466666663</v>
      </c>
      <c r="AR60" s="519">
        <f t="shared" ref="AR60:BE69" si="37">$AC60*($AE60*AR$9)^2*$AG60*$AA60/1000</f>
        <v>3.2761550646722069</v>
      </c>
      <c r="AS60" s="519">
        <f t="shared" si="37"/>
        <v>3.4217443731855948</v>
      </c>
      <c r="AT60" s="519">
        <f t="shared" si="37"/>
        <v>2.0509102590581714</v>
      </c>
      <c r="AU60" s="519">
        <f t="shared" si="37"/>
        <v>0.66504246633425645</v>
      </c>
      <c r="AV60" s="519">
        <f t="shared" si="37"/>
        <v>1.9385532927054476</v>
      </c>
      <c r="AW60" s="519">
        <f t="shared" si="37"/>
        <v>3.5704986666666656</v>
      </c>
      <c r="AX60" s="519">
        <f t="shared" si="37"/>
        <v>3.9562312096029544</v>
      </c>
      <c r="AY60" s="519">
        <f t="shared" si="37"/>
        <v>3.7995644537026769</v>
      </c>
      <c r="AZ60" s="519">
        <f t="shared" si="37"/>
        <v>2.8583770489381339</v>
      </c>
      <c r="BA60" s="519">
        <f t="shared" si="37"/>
        <v>1.4721136330932589</v>
      </c>
      <c r="BB60" s="519">
        <f t="shared" si="37"/>
        <v>0.10127951896583563</v>
      </c>
      <c r="BC60" s="519">
        <f t="shared" si="37"/>
        <v>1.9385532927054482E-2</v>
      </c>
      <c r="BD60" s="519">
        <f t="shared" si="37"/>
        <v>1.4242432354570634E-2</v>
      </c>
      <c r="BE60" s="519">
        <f t="shared" si="37"/>
        <v>9.8905780240073869E-3</v>
      </c>
      <c r="BF60" s="519">
        <f t="shared" si="29"/>
        <v>29.975572628919661</v>
      </c>
    </row>
    <row r="61" spans="3:58">
      <c r="C61" s="488" t="s">
        <v>480</v>
      </c>
      <c r="D61" s="488" t="s">
        <v>723</v>
      </c>
      <c r="E61" s="487">
        <v>11</v>
      </c>
      <c r="F61" s="9">
        <v>1</v>
      </c>
      <c r="G61" s="9">
        <v>0</v>
      </c>
      <c r="H61" s="10">
        <f t="shared" si="30"/>
        <v>0.12</v>
      </c>
      <c r="I61" s="12">
        <v>220</v>
      </c>
      <c r="J61" s="51">
        <v>0.9</v>
      </c>
      <c r="K61" s="490">
        <f t="shared" si="33"/>
        <v>0.13333333333333333</v>
      </c>
      <c r="L61" s="490">
        <f t="shared" si="31"/>
        <v>1.4666666666666666</v>
      </c>
      <c r="M61" s="487">
        <v>3</v>
      </c>
      <c r="N61" s="51">
        <f t="shared" si="21"/>
        <v>0.34990925405431861</v>
      </c>
      <c r="O61" s="487">
        <v>1</v>
      </c>
      <c r="P61" s="490">
        <f t="shared" si="22"/>
        <v>0.34990925405431861</v>
      </c>
      <c r="Q61" s="9" t="s">
        <v>937</v>
      </c>
      <c r="R61" s="551">
        <v>20</v>
      </c>
      <c r="S61" s="523">
        <v>532.17999999999995</v>
      </c>
      <c r="T61" s="490">
        <f t="shared" si="23"/>
        <v>1</v>
      </c>
      <c r="U61" s="51">
        <f t="shared" si="24"/>
        <v>5.4053370267774688E-3</v>
      </c>
      <c r="V61" s="490">
        <f t="shared" si="32"/>
        <v>2.8370725427054455</v>
      </c>
      <c r="W61" s="489" t="s">
        <v>95</v>
      </c>
      <c r="X61" s="1"/>
      <c r="Y61" s="488" t="s">
        <v>480</v>
      </c>
      <c r="Z61" s="488" t="s">
        <v>723</v>
      </c>
      <c r="AA61" s="487">
        <v>11</v>
      </c>
      <c r="AB61" s="10">
        <f t="shared" si="25"/>
        <v>0.9</v>
      </c>
      <c r="AC61" s="499">
        <f t="shared" si="26"/>
        <v>3</v>
      </c>
      <c r="AD61" s="12">
        <v>220</v>
      </c>
      <c r="AE61" s="10">
        <f t="shared" si="27"/>
        <v>0.34990925405431861</v>
      </c>
      <c r="AF61" s="9" t="str">
        <f t="shared" si="28"/>
        <v>Cable de Cobre Encauchetado 12 AWG</v>
      </c>
      <c r="AG61" s="9">
        <v>5.32</v>
      </c>
      <c r="AH61" s="519">
        <f t="shared" si="36"/>
        <v>5.3737373737373728E-5</v>
      </c>
      <c r="AI61" s="519">
        <f t="shared" si="36"/>
        <v>5.3737373737373728E-5</v>
      </c>
      <c r="AJ61" s="519">
        <f t="shared" si="36"/>
        <v>5.3737373737373728E-5</v>
      </c>
      <c r="AK61" s="519">
        <f t="shared" si="36"/>
        <v>5.3737373737373728E-5</v>
      </c>
      <c r="AL61" s="519">
        <f t="shared" si="36"/>
        <v>5.3737373737373728E-5</v>
      </c>
      <c r="AM61" s="519">
        <f t="shared" si="36"/>
        <v>5.3737373737373728E-5</v>
      </c>
      <c r="AN61" s="519">
        <f t="shared" si="36"/>
        <v>5.3737373737373728E-5</v>
      </c>
      <c r="AO61" s="519">
        <f t="shared" si="36"/>
        <v>5.3737373737373728E-5</v>
      </c>
      <c r="AP61" s="519">
        <f t="shared" si="36"/>
        <v>2.4848161616161622E-3</v>
      </c>
      <c r="AQ61" s="519">
        <f t="shared" si="36"/>
        <v>1.2415482828282825E-2</v>
      </c>
      <c r="AR61" s="519">
        <f t="shared" si="37"/>
        <v>1.7799967676767676E-2</v>
      </c>
      <c r="AS61" s="519">
        <f t="shared" si="37"/>
        <v>1.8590981818181813E-2</v>
      </c>
      <c r="AT61" s="519">
        <f t="shared" si="37"/>
        <v>1.1142981818181814E-2</v>
      </c>
      <c r="AU61" s="519">
        <f t="shared" si="37"/>
        <v>3.6133010101010092E-3</v>
      </c>
      <c r="AV61" s="519">
        <f t="shared" si="37"/>
        <v>1.0532525252525248E-2</v>
      </c>
      <c r="AW61" s="519">
        <f t="shared" si="37"/>
        <v>1.939919191919191E-2</v>
      </c>
      <c r="AX61" s="519">
        <f t="shared" si="37"/>
        <v>2.149494949494949E-2</v>
      </c>
      <c r="AY61" s="519">
        <f t="shared" si="37"/>
        <v>2.0643749494949491E-2</v>
      </c>
      <c r="AZ61" s="519">
        <f t="shared" si="37"/>
        <v>1.5530101010101006E-2</v>
      </c>
      <c r="BA61" s="519">
        <f t="shared" si="37"/>
        <v>7.9982707070707041E-3</v>
      </c>
      <c r="BB61" s="519">
        <f t="shared" si="37"/>
        <v>5.5027070707070705E-4</v>
      </c>
      <c r="BC61" s="519">
        <f t="shared" si="37"/>
        <v>1.0532525252525254E-4</v>
      </c>
      <c r="BD61" s="519">
        <f t="shared" si="37"/>
        <v>7.7381818181818151E-5</v>
      </c>
      <c r="BE61" s="519">
        <f t="shared" si="37"/>
        <v>5.3737373737373728E-5</v>
      </c>
      <c r="BF61" s="519">
        <f t="shared" si="29"/>
        <v>0.16286293333333327</v>
      </c>
    </row>
    <row r="62" spans="3:58">
      <c r="C62" s="488" t="s">
        <v>480</v>
      </c>
      <c r="D62" s="488" t="s">
        <v>474</v>
      </c>
      <c r="E62" s="487">
        <v>39</v>
      </c>
      <c r="F62" s="9">
        <v>31</v>
      </c>
      <c r="G62" s="9">
        <v>0</v>
      </c>
      <c r="H62" s="10">
        <f t="shared" si="30"/>
        <v>3.72</v>
      </c>
      <c r="I62" s="12">
        <v>380</v>
      </c>
      <c r="J62" s="51">
        <v>0.9</v>
      </c>
      <c r="K62" s="490">
        <f t="shared" si="33"/>
        <v>4.1333333333333337</v>
      </c>
      <c r="L62" s="490">
        <f t="shared" si="31"/>
        <v>161.20000000000002</v>
      </c>
      <c r="M62" s="499">
        <v>3</v>
      </c>
      <c r="N62" s="51">
        <f t="shared" si="21"/>
        <v>6.2799502964485603</v>
      </c>
      <c r="O62" s="487">
        <v>1</v>
      </c>
      <c r="P62" s="490">
        <f t="shared" si="22"/>
        <v>6.2799502964485603</v>
      </c>
      <c r="Q62" s="9" t="s">
        <v>374</v>
      </c>
      <c r="R62" s="51">
        <v>120</v>
      </c>
      <c r="S62" s="51">
        <v>58.83</v>
      </c>
      <c r="T62" s="490">
        <f t="shared" si="23"/>
        <v>1</v>
      </c>
      <c r="U62" s="51">
        <f t="shared" si="24"/>
        <v>6.5674487534626041E-2</v>
      </c>
      <c r="V62" s="490">
        <f>V61+U62</f>
        <v>2.9027470302400715</v>
      </c>
      <c r="W62" s="489" t="s">
        <v>95</v>
      </c>
      <c r="X62" s="1"/>
      <c r="Y62" s="488" t="s">
        <v>480</v>
      </c>
      <c r="Z62" s="488" t="s">
        <v>474</v>
      </c>
      <c r="AA62" s="487">
        <v>39</v>
      </c>
      <c r="AB62" s="10">
        <f t="shared" si="25"/>
        <v>0.9</v>
      </c>
      <c r="AC62" s="499">
        <f t="shared" si="26"/>
        <v>3</v>
      </c>
      <c r="AD62" s="12">
        <v>380</v>
      </c>
      <c r="AE62" s="10">
        <f t="shared" si="27"/>
        <v>6.2799502964485603</v>
      </c>
      <c r="AF62" s="9" t="str">
        <f t="shared" si="28"/>
        <v>AL No 1/0 THHN SERIE 8000</v>
      </c>
      <c r="AG62" s="9">
        <v>0.67800000000000005</v>
      </c>
      <c r="AH62" s="519">
        <f t="shared" si="36"/>
        <v>7.8211024930747927E-3</v>
      </c>
      <c r="AI62" s="519">
        <f t="shared" si="36"/>
        <v>7.8211024930747927E-3</v>
      </c>
      <c r="AJ62" s="519">
        <f t="shared" si="36"/>
        <v>7.8211024930747927E-3</v>
      </c>
      <c r="AK62" s="519">
        <f t="shared" si="36"/>
        <v>7.8211024930747927E-3</v>
      </c>
      <c r="AL62" s="519">
        <f t="shared" si="36"/>
        <v>7.8211024930747927E-3</v>
      </c>
      <c r="AM62" s="519">
        <f t="shared" si="36"/>
        <v>7.8211024930747927E-3</v>
      </c>
      <c r="AN62" s="519">
        <f t="shared" si="36"/>
        <v>7.8211024930747927E-3</v>
      </c>
      <c r="AO62" s="519">
        <f t="shared" si="36"/>
        <v>7.8211024930747927E-3</v>
      </c>
      <c r="AP62" s="519">
        <f t="shared" si="36"/>
        <v>0.36164777927977843</v>
      </c>
      <c r="AQ62" s="519">
        <f t="shared" si="36"/>
        <v>1.8069875199999998</v>
      </c>
      <c r="AR62" s="519">
        <f t="shared" si="37"/>
        <v>2.5906619898060934</v>
      </c>
      <c r="AS62" s="519">
        <f t="shared" si="37"/>
        <v>2.7057886185041546</v>
      </c>
      <c r="AT62" s="519">
        <f t="shared" si="37"/>
        <v>1.6217838129639885</v>
      </c>
      <c r="AU62" s="519">
        <f t="shared" si="37"/>
        <v>0.52589093163434886</v>
      </c>
      <c r="AV62" s="519">
        <f t="shared" si="37"/>
        <v>1.5329360886426588</v>
      </c>
      <c r="AW62" s="519">
        <f t="shared" si="37"/>
        <v>2.8234180000000002</v>
      </c>
      <c r="AX62" s="519">
        <f t="shared" si="37"/>
        <v>3.1284409972299172</v>
      </c>
      <c r="AY62" s="519">
        <f t="shared" si="37"/>
        <v>3.0045547337396115</v>
      </c>
      <c r="AZ62" s="519">
        <f t="shared" si="37"/>
        <v>2.260298620498614</v>
      </c>
      <c r="BA62" s="519">
        <f t="shared" si="37"/>
        <v>1.164092895069252</v>
      </c>
      <c r="BB62" s="519">
        <f t="shared" si="37"/>
        <v>8.0088089529085874E-2</v>
      </c>
      <c r="BC62" s="519">
        <f t="shared" si="37"/>
        <v>1.5329360886426592E-2</v>
      </c>
      <c r="BD62" s="519">
        <f t="shared" si="37"/>
        <v>1.1262387590027701E-2</v>
      </c>
      <c r="BE62" s="519">
        <f t="shared" si="37"/>
        <v>7.8211024930747927E-3</v>
      </c>
      <c r="BF62" s="519">
        <f t="shared" si="29"/>
        <v>23.703571747811626</v>
      </c>
    </row>
    <row r="63" spans="3:58">
      <c r="C63" s="488" t="s">
        <v>474</v>
      </c>
      <c r="D63" s="488" t="s">
        <v>722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51">
        <v>20</v>
      </c>
      <c r="S63" s="523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ref="V63:V94" si="38">+U63+V62</f>
        <v>2.9081523672668488</v>
      </c>
      <c r="W63" s="489" t="s">
        <v>95</v>
      </c>
      <c r="X63" s="1"/>
      <c r="Y63" s="488" t="s">
        <v>474</v>
      </c>
      <c r="Z63" s="488" t="s">
        <v>722</v>
      </c>
      <c r="AA63" s="487">
        <v>11</v>
      </c>
      <c r="AB63" s="10">
        <f t="shared" si="25"/>
        <v>0.9</v>
      </c>
      <c r="AC63" s="499">
        <f t="shared" si="26"/>
        <v>3</v>
      </c>
      <c r="AD63" s="12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9">
        <v>5.32</v>
      </c>
      <c r="AH63" s="519">
        <f t="shared" si="36"/>
        <v>5.3737373737373728E-5</v>
      </c>
      <c r="AI63" s="519">
        <f t="shared" si="36"/>
        <v>5.3737373737373728E-5</v>
      </c>
      <c r="AJ63" s="519">
        <f t="shared" si="36"/>
        <v>5.3737373737373728E-5</v>
      </c>
      <c r="AK63" s="519">
        <f t="shared" si="36"/>
        <v>5.3737373737373728E-5</v>
      </c>
      <c r="AL63" s="519">
        <f t="shared" si="36"/>
        <v>5.3737373737373728E-5</v>
      </c>
      <c r="AM63" s="519">
        <f t="shared" si="36"/>
        <v>5.3737373737373728E-5</v>
      </c>
      <c r="AN63" s="519">
        <f t="shared" si="36"/>
        <v>5.3737373737373728E-5</v>
      </c>
      <c r="AO63" s="519">
        <f t="shared" si="36"/>
        <v>5.3737373737373728E-5</v>
      </c>
      <c r="AP63" s="519">
        <f t="shared" si="36"/>
        <v>2.4848161616161622E-3</v>
      </c>
      <c r="AQ63" s="519">
        <f t="shared" si="36"/>
        <v>1.2415482828282825E-2</v>
      </c>
      <c r="AR63" s="519">
        <f t="shared" si="37"/>
        <v>1.7799967676767676E-2</v>
      </c>
      <c r="AS63" s="519">
        <f t="shared" si="37"/>
        <v>1.8590981818181813E-2</v>
      </c>
      <c r="AT63" s="519">
        <f t="shared" si="37"/>
        <v>1.1142981818181814E-2</v>
      </c>
      <c r="AU63" s="519">
        <f t="shared" si="37"/>
        <v>3.6133010101010092E-3</v>
      </c>
      <c r="AV63" s="519">
        <f t="shared" si="37"/>
        <v>1.0532525252525248E-2</v>
      </c>
      <c r="AW63" s="519">
        <f t="shared" si="37"/>
        <v>1.939919191919191E-2</v>
      </c>
      <c r="AX63" s="519">
        <f t="shared" si="37"/>
        <v>2.149494949494949E-2</v>
      </c>
      <c r="AY63" s="519">
        <f t="shared" si="37"/>
        <v>2.0643749494949491E-2</v>
      </c>
      <c r="AZ63" s="519">
        <f t="shared" si="37"/>
        <v>1.5530101010101006E-2</v>
      </c>
      <c r="BA63" s="519">
        <f t="shared" si="37"/>
        <v>7.9982707070707041E-3</v>
      </c>
      <c r="BB63" s="519">
        <f t="shared" si="37"/>
        <v>5.5027070707070705E-4</v>
      </c>
      <c r="BC63" s="519">
        <f t="shared" si="37"/>
        <v>1.0532525252525254E-4</v>
      </c>
      <c r="BD63" s="519">
        <f t="shared" si="37"/>
        <v>7.7381818181818151E-5</v>
      </c>
      <c r="BE63" s="519">
        <f t="shared" si="37"/>
        <v>5.3737373737373728E-5</v>
      </c>
      <c r="BF63" s="519">
        <f t="shared" si="29"/>
        <v>0.16286293333333327</v>
      </c>
    </row>
    <row r="64" spans="3:58">
      <c r="C64" s="488" t="s">
        <v>474</v>
      </c>
      <c r="D64" s="488" t="s">
        <v>472</v>
      </c>
      <c r="E64" s="487">
        <v>42</v>
      </c>
      <c r="F64" s="9">
        <v>30</v>
      </c>
      <c r="G64" s="9">
        <v>0</v>
      </c>
      <c r="H64" s="10">
        <f t="shared" si="30"/>
        <v>3.6</v>
      </c>
      <c r="I64" s="12">
        <v>380</v>
      </c>
      <c r="J64" s="51">
        <v>0.9</v>
      </c>
      <c r="K64" s="490">
        <f t="shared" si="33"/>
        <v>4</v>
      </c>
      <c r="L64" s="490">
        <f t="shared" si="31"/>
        <v>168</v>
      </c>
      <c r="M64" s="499">
        <v>3</v>
      </c>
      <c r="N64" s="51">
        <f t="shared" si="21"/>
        <v>6.0773712546276393</v>
      </c>
      <c r="O64" s="487">
        <v>1</v>
      </c>
      <c r="P64" s="490">
        <f t="shared" si="22"/>
        <v>6.0773712546276393</v>
      </c>
      <c r="Q64" s="9" t="s">
        <v>374</v>
      </c>
      <c r="R64" s="51">
        <v>120</v>
      </c>
      <c r="S64" s="51">
        <v>58.83</v>
      </c>
      <c r="T64" s="490">
        <f t="shared" si="23"/>
        <v>1</v>
      </c>
      <c r="U64" s="51">
        <f t="shared" si="24"/>
        <v>6.8444875346260398E-2</v>
      </c>
      <c r="V64" s="490">
        <f t="shared" si="38"/>
        <v>2.9765972426131091</v>
      </c>
      <c r="W64" s="489" t="s">
        <v>95</v>
      </c>
      <c r="X64" s="1"/>
      <c r="Y64" s="488" t="s">
        <v>474</v>
      </c>
      <c r="Z64" s="488" t="s">
        <v>472</v>
      </c>
      <c r="AA64" s="487">
        <v>42</v>
      </c>
      <c r="AB64" s="10">
        <f t="shared" si="25"/>
        <v>0.9</v>
      </c>
      <c r="AC64" s="499">
        <f t="shared" si="26"/>
        <v>3</v>
      </c>
      <c r="AD64" s="12">
        <v>380</v>
      </c>
      <c r="AE64" s="10">
        <f t="shared" si="27"/>
        <v>6.0773712546276393</v>
      </c>
      <c r="AF64" s="9" t="str">
        <f t="shared" si="28"/>
        <v>AL No 1/0 THHN SERIE 8000</v>
      </c>
      <c r="AG64" s="9">
        <v>0.67800000000000005</v>
      </c>
      <c r="AH64" s="519">
        <f t="shared" si="36"/>
        <v>7.8880886426592779E-3</v>
      </c>
      <c r="AI64" s="519">
        <f t="shared" si="36"/>
        <v>7.8880886426592779E-3</v>
      </c>
      <c r="AJ64" s="519">
        <f t="shared" si="36"/>
        <v>7.8880886426592779E-3</v>
      </c>
      <c r="AK64" s="519">
        <f t="shared" si="36"/>
        <v>7.8880886426592779E-3</v>
      </c>
      <c r="AL64" s="519">
        <f t="shared" si="36"/>
        <v>7.8880886426592779E-3</v>
      </c>
      <c r="AM64" s="519">
        <f t="shared" si="36"/>
        <v>7.8880886426592779E-3</v>
      </c>
      <c r="AN64" s="519">
        <f t="shared" si="36"/>
        <v>7.8880886426592779E-3</v>
      </c>
      <c r="AO64" s="519">
        <f t="shared" si="36"/>
        <v>7.8880886426592779E-3</v>
      </c>
      <c r="AP64" s="519">
        <f t="shared" si="36"/>
        <v>0.36474521883656508</v>
      </c>
      <c r="AQ64" s="519">
        <f t="shared" si="36"/>
        <v>1.8224640000000001</v>
      </c>
      <c r="AR64" s="519">
        <f t="shared" si="37"/>
        <v>2.6128504819944598</v>
      </c>
      <c r="AS64" s="519">
        <f t="shared" si="37"/>
        <v>2.7289631468144044</v>
      </c>
      <c r="AT64" s="519">
        <f t="shared" si="37"/>
        <v>1.6356740609418279</v>
      </c>
      <c r="AU64" s="519">
        <f t="shared" si="37"/>
        <v>0.53039508033241001</v>
      </c>
      <c r="AV64" s="519">
        <f t="shared" si="37"/>
        <v>1.5460653739612185</v>
      </c>
      <c r="AW64" s="519">
        <f t="shared" si="37"/>
        <v>2.8475999999999999</v>
      </c>
      <c r="AX64" s="519">
        <f t="shared" si="37"/>
        <v>3.1552354570637116</v>
      </c>
      <c r="AY64" s="519">
        <f t="shared" si="37"/>
        <v>3.0302881329639884</v>
      </c>
      <c r="AZ64" s="519">
        <f t="shared" si="37"/>
        <v>2.2796576177285321</v>
      </c>
      <c r="BA64" s="519">
        <f t="shared" si="37"/>
        <v>1.174063113573407</v>
      </c>
      <c r="BB64" s="519">
        <f t="shared" si="37"/>
        <v>8.0774027700831016E-2</v>
      </c>
      <c r="BC64" s="519">
        <f t="shared" si="37"/>
        <v>1.546065373961219E-2</v>
      </c>
      <c r="BD64" s="519">
        <f t="shared" si="37"/>
        <v>1.1358847645429365E-2</v>
      </c>
      <c r="BE64" s="519">
        <f t="shared" si="37"/>
        <v>7.8880886426592779E-3</v>
      </c>
      <c r="BF64" s="519">
        <f t="shared" si="29"/>
        <v>23.906588011080327</v>
      </c>
    </row>
    <row r="65" spans="3:58">
      <c r="C65" s="488" t="s">
        <v>472</v>
      </c>
      <c r="D65" s="488" t="s">
        <v>721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51">
        <v>20</v>
      </c>
      <c r="S65" s="523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8"/>
        <v>2.9820025796398864</v>
      </c>
      <c r="W65" s="489" t="s">
        <v>95</v>
      </c>
      <c r="X65" s="1"/>
      <c r="Y65" s="488" t="s">
        <v>472</v>
      </c>
      <c r="Z65" s="488" t="s">
        <v>721</v>
      </c>
      <c r="AA65" s="487">
        <v>11</v>
      </c>
      <c r="AB65" s="10">
        <f t="shared" si="25"/>
        <v>0.9</v>
      </c>
      <c r="AC65" s="499">
        <f t="shared" si="26"/>
        <v>3</v>
      </c>
      <c r="AD65" s="12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9">
        <v>5.32</v>
      </c>
      <c r="AH65" s="519">
        <f t="shared" si="36"/>
        <v>5.3737373737373728E-5</v>
      </c>
      <c r="AI65" s="519">
        <f t="shared" si="36"/>
        <v>5.3737373737373728E-5</v>
      </c>
      <c r="AJ65" s="519">
        <f t="shared" si="36"/>
        <v>5.3737373737373728E-5</v>
      </c>
      <c r="AK65" s="519">
        <f t="shared" si="36"/>
        <v>5.3737373737373728E-5</v>
      </c>
      <c r="AL65" s="519">
        <f t="shared" si="36"/>
        <v>5.3737373737373728E-5</v>
      </c>
      <c r="AM65" s="519">
        <f t="shared" si="36"/>
        <v>5.3737373737373728E-5</v>
      </c>
      <c r="AN65" s="519">
        <f t="shared" si="36"/>
        <v>5.3737373737373728E-5</v>
      </c>
      <c r="AO65" s="519">
        <f t="shared" si="36"/>
        <v>5.3737373737373728E-5</v>
      </c>
      <c r="AP65" s="519">
        <f t="shared" si="36"/>
        <v>2.4848161616161622E-3</v>
      </c>
      <c r="AQ65" s="519">
        <f t="shared" si="36"/>
        <v>1.2415482828282825E-2</v>
      </c>
      <c r="AR65" s="519">
        <f t="shared" si="37"/>
        <v>1.7799967676767676E-2</v>
      </c>
      <c r="AS65" s="519">
        <f t="shared" si="37"/>
        <v>1.8590981818181813E-2</v>
      </c>
      <c r="AT65" s="519">
        <f t="shared" si="37"/>
        <v>1.1142981818181814E-2</v>
      </c>
      <c r="AU65" s="519">
        <f t="shared" si="37"/>
        <v>3.6133010101010092E-3</v>
      </c>
      <c r="AV65" s="519">
        <f t="shared" si="37"/>
        <v>1.0532525252525248E-2</v>
      </c>
      <c r="AW65" s="519">
        <f t="shared" si="37"/>
        <v>1.939919191919191E-2</v>
      </c>
      <c r="AX65" s="519">
        <f t="shared" si="37"/>
        <v>2.149494949494949E-2</v>
      </c>
      <c r="AY65" s="519">
        <f t="shared" si="37"/>
        <v>2.0643749494949491E-2</v>
      </c>
      <c r="AZ65" s="519">
        <f t="shared" si="37"/>
        <v>1.5530101010101006E-2</v>
      </c>
      <c r="BA65" s="519">
        <f t="shared" si="37"/>
        <v>7.9982707070707041E-3</v>
      </c>
      <c r="BB65" s="519">
        <f t="shared" si="37"/>
        <v>5.5027070707070705E-4</v>
      </c>
      <c r="BC65" s="519">
        <f t="shared" si="37"/>
        <v>1.0532525252525254E-4</v>
      </c>
      <c r="BD65" s="519">
        <f t="shared" si="37"/>
        <v>7.7381818181818151E-5</v>
      </c>
      <c r="BE65" s="519">
        <f t="shared" si="37"/>
        <v>5.3737373737373728E-5</v>
      </c>
      <c r="BF65" s="519">
        <f t="shared" si="29"/>
        <v>0.16286293333333327</v>
      </c>
    </row>
    <row r="66" spans="3:58">
      <c r="C66" s="488" t="s">
        <v>472</v>
      </c>
      <c r="D66" s="488" t="s">
        <v>470</v>
      </c>
      <c r="E66" s="487">
        <v>40</v>
      </c>
      <c r="F66" s="9">
        <v>29</v>
      </c>
      <c r="G66" s="9">
        <v>0</v>
      </c>
      <c r="H66" s="10">
        <f t="shared" si="30"/>
        <v>3.48</v>
      </c>
      <c r="I66" s="12">
        <v>380</v>
      </c>
      <c r="J66" s="51">
        <v>0.9</v>
      </c>
      <c r="K66" s="490">
        <f t="shared" si="33"/>
        <v>3.8666666666666667</v>
      </c>
      <c r="L66" s="490">
        <f t="shared" si="31"/>
        <v>154.66666666666666</v>
      </c>
      <c r="M66" s="499">
        <v>3</v>
      </c>
      <c r="N66" s="51">
        <f t="shared" si="21"/>
        <v>5.8747922128067183</v>
      </c>
      <c r="O66" s="487">
        <v>1</v>
      </c>
      <c r="P66" s="490">
        <f t="shared" si="22"/>
        <v>5.8747922128067183</v>
      </c>
      <c r="Q66" s="9" t="s">
        <v>374</v>
      </c>
      <c r="R66" s="51">
        <v>120</v>
      </c>
      <c r="S66" s="51">
        <v>58.83</v>
      </c>
      <c r="T66" s="490">
        <f t="shared" si="23"/>
        <v>1</v>
      </c>
      <c r="U66" s="51">
        <f t="shared" si="24"/>
        <v>6.3012742382271461E-2</v>
      </c>
      <c r="V66" s="490">
        <f t="shared" si="38"/>
        <v>3.0450153220221576</v>
      </c>
      <c r="W66" s="489" t="s">
        <v>95</v>
      </c>
      <c r="X66" s="1"/>
      <c r="Y66" s="488" t="s">
        <v>472</v>
      </c>
      <c r="Z66" s="488" t="s">
        <v>470</v>
      </c>
      <c r="AA66" s="487">
        <v>40</v>
      </c>
      <c r="AB66" s="10">
        <f t="shared" ref="AB66:AB95" si="39">J62</f>
        <v>0.9</v>
      </c>
      <c r="AC66" s="499">
        <f t="shared" ref="AC66:AC95" si="40">M62</f>
        <v>3</v>
      </c>
      <c r="AD66" s="12">
        <v>380</v>
      </c>
      <c r="AE66" s="10">
        <f t="shared" si="27"/>
        <v>5.8747922128067183</v>
      </c>
      <c r="AF66" s="9" t="str">
        <f t="shared" ref="AF66:AF95" si="41">Q62</f>
        <v>AL No 1/0 THHN SERIE 8000</v>
      </c>
      <c r="AG66" s="9">
        <v>0.67800000000000005</v>
      </c>
      <c r="AH66" s="519">
        <f t="shared" si="36"/>
        <v>7.0199815327793178E-3</v>
      </c>
      <c r="AI66" s="519">
        <f t="shared" si="36"/>
        <v>7.0199815327793178E-3</v>
      </c>
      <c r="AJ66" s="519">
        <f t="shared" si="36"/>
        <v>7.0199815327793178E-3</v>
      </c>
      <c r="AK66" s="519">
        <f t="shared" si="36"/>
        <v>7.0199815327793178E-3</v>
      </c>
      <c r="AL66" s="519">
        <f t="shared" si="36"/>
        <v>7.0199815327793178E-3</v>
      </c>
      <c r="AM66" s="519">
        <f t="shared" si="36"/>
        <v>7.0199815327793178E-3</v>
      </c>
      <c r="AN66" s="519">
        <f t="shared" si="36"/>
        <v>7.0199815327793178E-3</v>
      </c>
      <c r="AO66" s="519">
        <f t="shared" si="36"/>
        <v>7.0199815327793178E-3</v>
      </c>
      <c r="AP66" s="519">
        <f t="shared" si="36"/>
        <v>0.32460394607571569</v>
      </c>
      <c r="AQ66" s="519">
        <f t="shared" si="36"/>
        <v>1.6218965333333331</v>
      </c>
      <c r="AR66" s="519">
        <f t="shared" si="37"/>
        <v>2.3252986829178206</v>
      </c>
      <c r="AS66" s="519">
        <f t="shared" si="37"/>
        <v>2.4286328110803326</v>
      </c>
      <c r="AT66" s="519">
        <f t="shared" si="37"/>
        <v>1.4556633706371191</v>
      </c>
      <c r="AU66" s="519">
        <f t="shared" si="37"/>
        <v>0.47202355826408116</v>
      </c>
      <c r="AV66" s="519">
        <f t="shared" si="37"/>
        <v>1.3759163804247463</v>
      </c>
      <c r="AW66" s="519">
        <f t="shared" si="37"/>
        <v>2.5342133333333332</v>
      </c>
      <c r="AX66" s="519">
        <f t="shared" si="37"/>
        <v>2.8079926131117263</v>
      </c>
      <c r="AY66" s="519">
        <f t="shared" si="37"/>
        <v>2.6967961056325027</v>
      </c>
      <c r="AZ66" s="519">
        <f t="shared" si="37"/>
        <v>2.0287746629732224</v>
      </c>
      <c r="BA66" s="519">
        <f t="shared" si="37"/>
        <v>1.0448540513388733</v>
      </c>
      <c r="BB66" s="519">
        <f t="shared" si="37"/>
        <v>7.1884610895660214E-2</v>
      </c>
      <c r="BC66" s="519">
        <f t="shared" si="37"/>
        <v>1.3759163804247462E-2</v>
      </c>
      <c r="BD66" s="519">
        <f t="shared" si="37"/>
        <v>1.0108773407202214E-2</v>
      </c>
      <c r="BE66" s="519">
        <f t="shared" si="37"/>
        <v>7.0199815327793178E-3</v>
      </c>
      <c r="BF66" s="519">
        <f t="shared" si="29"/>
        <v>21.275598431024935</v>
      </c>
    </row>
    <row r="67" spans="3:58">
      <c r="C67" s="488" t="s">
        <v>470</v>
      </c>
      <c r="D67" s="488" t="s">
        <v>720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51">
        <v>20</v>
      </c>
      <c r="S67" s="523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8"/>
        <v>3.0504206590489349</v>
      </c>
      <c r="W67" s="489" t="s">
        <v>95</v>
      </c>
      <c r="X67" s="1"/>
      <c r="Y67" s="488" t="s">
        <v>470</v>
      </c>
      <c r="Z67" s="488" t="s">
        <v>720</v>
      </c>
      <c r="AA67" s="487">
        <v>11</v>
      </c>
      <c r="AB67" s="10">
        <f t="shared" si="39"/>
        <v>0.9</v>
      </c>
      <c r="AC67" s="499">
        <f t="shared" si="40"/>
        <v>3</v>
      </c>
      <c r="AD67" s="12">
        <v>220</v>
      </c>
      <c r="AE67" s="10">
        <f t="shared" si="27"/>
        <v>0.34990925405431861</v>
      </c>
      <c r="AF67" s="9" t="str">
        <f t="shared" si="41"/>
        <v>Cable de Cobre Encauchetado 12 AWG</v>
      </c>
      <c r="AG67" s="9">
        <v>5.32</v>
      </c>
      <c r="AH67" s="519">
        <f t="shared" si="36"/>
        <v>5.3737373737373728E-5</v>
      </c>
      <c r="AI67" s="519">
        <f t="shared" si="36"/>
        <v>5.3737373737373728E-5</v>
      </c>
      <c r="AJ67" s="519">
        <f t="shared" si="36"/>
        <v>5.3737373737373728E-5</v>
      </c>
      <c r="AK67" s="519">
        <f t="shared" si="36"/>
        <v>5.3737373737373728E-5</v>
      </c>
      <c r="AL67" s="519">
        <f t="shared" si="36"/>
        <v>5.3737373737373728E-5</v>
      </c>
      <c r="AM67" s="519">
        <f t="shared" si="36"/>
        <v>5.3737373737373728E-5</v>
      </c>
      <c r="AN67" s="519">
        <f t="shared" si="36"/>
        <v>5.3737373737373728E-5</v>
      </c>
      <c r="AO67" s="519">
        <f t="shared" si="36"/>
        <v>5.3737373737373728E-5</v>
      </c>
      <c r="AP67" s="519">
        <f t="shared" si="36"/>
        <v>2.4848161616161622E-3</v>
      </c>
      <c r="AQ67" s="519">
        <f t="shared" si="36"/>
        <v>1.2415482828282825E-2</v>
      </c>
      <c r="AR67" s="519">
        <f t="shared" si="37"/>
        <v>1.7799967676767676E-2</v>
      </c>
      <c r="AS67" s="519">
        <f t="shared" si="37"/>
        <v>1.8590981818181813E-2</v>
      </c>
      <c r="AT67" s="519">
        <f t="shared" si="37"/>
        <v>1.1142981818181814E-2</v>
      </c>
      <c r="AU67" s="519">
        <f t="shared" si="37"/>
        <v>3.6133010101010092E-3</v>
      </c>
      <c r="AV67" s="519">
        <f t="shared" si="37"/>
        <v>1.0532525252525248E-2</v>
      </c>
      <c r="AW67" s="519">
        <f t="shared" si="37"/>
        <v>1.939919191919191E-2</v>
      </c>
      <c r="AX67" s="519">
        <f t="shared" si="37"/>
        <v>2.149494949494949E-2</v>
      </c>
      <c r="AY67" s="519">
        <f t="shared" si="37"/>
        <v>2.0643749494949491E-2</v>
      </c>
      <c r="AZ67" s="519">
        <f t="shared" si="37"/>
        <v>1.5530101010101006E-2</v>
      </c>
      <c r="BA67" s="519">
        <f t="shared" si="37"/>
        <v>7.9982707070707041E-3</v>
      </c>
      <c r="BB67" s="519">
        <f t="shared" si="37"/>
        <v>5.5027070707070705E-4</v>
      </c>
      <c r="BC67" s="519">
        <f t="shared" si="37"/>
        <v>1.0532525252525254E-4</v>
      </c>
      <c r="BD67" s="519">
        <f t="shared" si="37"/>
        <v>7.7381818181818151E-5</v>
      </c>
      <c r="BE67" s="519">
        <f t="shared" si="37"/>
        <v>5.3737373737373728E-5</v>
      </c>
      <c r="BF67" s="519">
        <f t="shared" si="29"/>
        <v>0.16286293333333327</v>
      </c>
    </row>
    <row r="68" spans="3:58">
      <c r="C68" s="488" t="s">
        <v>470</v>
      </c>
      <c r="D68" s="488" t="s">
        <v>468</v>
      </c>
      <c r="E68" s="487">
        <v>41</v>
      </c>
      <c r="F68" s="9">
        <v>28</v>
      </c>
      <c r="G68" s="9">
        <v>0</v>
      </c>
      <c r="H68" s="10">
        <f t="shared" si="30"/>
        <v>3.36</v>
      </c>
      <c r="I68" s="12">
        <v>380</v>
      </c>
      <c r="J68" s="51">
        <v>0.9</v>
      </c>
      <c r="K68" s="490">
        <f t="shared" si="33"/>
        <v>3.7333333333333329</v>
      </c>
      <c r="L68" s="490">
        <f t="shared" si="31"/>
        <v>153.06666666666666</v>
      </c>
      <c r="M68" s="499">
        <v>3</v>
      </c>
      <c r="N68" s="51">
        <f t="shared" si="21"/>
        <v>5.6722131709857955</v>
      </c>
      <c r="O68" s="487">
        <v>1</v>
      </c>
      <c r="P68" s="490">
        <f t="shared" si="22"/>
        <v>5.6722131709857955</v>
      </c>
      <c r="Q68" s="9" t="s">
        <v>374</v>
      </c>
      <c r="R68" s="51">
        <v>120</v>
      </c>
      <c r="S68" s="51">
        <v>58.83</v>
      </c>
      <c r="T68" s="490">
        <f t="shared" si="23"/>
        <v>1</v>
      </c>
      <c r="U68" s="51">
        <f t="shared" si="24"/>
        <v>6.23608864265928E-2</v>
      </c>
      <c r="V68" s="490">
        <f t="shared" si="38"/>
        <v>3.1127815454755279</v>
      </c>
      <c r="W68" s="489" t="s">
        <v>95</v>
      </c>
      <c r="X68" s="1"/>
      <c r="Y68" s="488" t="s">
        <v>470</v>
      </c>
      <c r="Z68" s="488" t="s">
        <v>468</v>
      </c>
      <c r="AA68" s="487">
        <v>41</v>
      </c>
      <c r="AB68" s="10">
        <f t="shared" si="39"/>
        <v>0.9</v>
      </c>
      <c r="AC68" s="499">
        <f t="shared" si="40"/>
        <v>3</v>
      </c>
      <c r="AD68" s="12">
        <v>380</v>
      </c>
      <c r="AE68" s="10">
        <f t="shared" si="27"/>
        <v>5.6722131709857955</v>
      </c>
      <c r="AF68" s="9" t="str">
        <f t="shared" si="41"/>
        <v>AL No 1/0 THHN SERIE 8000</v>
      </c>
      <c r="AG68" s="9">
        <v>0.67800000000000005</v>
      </c>
      <c r="AH68" s="519">
        <f t="shared" si="36"/>
        <v>6.7077968605724816E-3</v>
      </c>
      <c r="AI68" s="519">
        <f t="shared" si="36"/>
        <v>6.7077968605724816E-3</v>
      </c>
      <c r="AJ68" s="519">
        <f t="shared" si="36"/>
        <v>6.7077968605724816E-3</v>
      </c>
      <c r="AK68" s="519">
        <f t="shared" si="36"/>
        <v>6.7077968605724816E-3</v>
      </c>
      <c r="AL68" s="519">
        <f t="shared" si="36"/>
        <v>6.7077968605724816E-3</v>
      </c>
      <c r="AM68" s="519">
        <f t="shared" si="36"/>
        <v>6.7077968605724816E-3</v>
      </c>
      <c r="AN68" s="519">
        <f t="shared" si="36"/>
        <v>6.7077968605724816E-3</v>
      </c>
      <c r="AO68" s="519">
        <f t="shared" si="36"/>
        <v>6.7077968605724816E-3</v>
      </c>
      <c r="AP68" s="519">
        <f t="shared" si="36"/>
        <v>0.3101685268328716</v>
      </c>
      <c r="AQ68" s="519">
        <f t="shared" si="36"/>
        <v>1.5497693866666662</v>
      </c>
      <c r="AR68" s="519">
        <f t="shared" si="37"/>
        <v>2.2218906320960286</v>
      </c>
      <c r="AS68" s="519">
        <f t="shared" si="37"/>
        <v>2.3206294018836551</v>
      </c>
      <c r="AT68" s="519">
        <f t="shared" si="37"/>
        <v>1.3909287570083091</v>
      </c>
      <c r="AU68" s="519">
        <f t="shared" si="37"/>
        <v>0.45103226090489362</v>
      </c>
      <c r="AV68" s="519">
        <f t="shared" si="37"/>
        <v>1.3147281846722061</v>
      </c>
      <c r="AW68" s="519">
        <f t="shared" si="37"/>
        <v>2.4215146666666656</v>
      </c>
      <c r="AX68" s="519">
        <f t="shared" si="37"/>
        <v>2.6831187442289921</v>
      </c>
      <c r="AY68" s="519">
        <f t="shared" si="37"/>
        <v>2.5768672419575247</v>
      </c>
      <c r="AZ68" s="519">
        <f t="shared" si="37"/>
        <v>1.9385532927054467</v>
      </c>
      <c r="BA68" s="519">
        <f t="shared" si="37"/>
        <v>0.99838848472760788</v>
      </c>
      <c r="BB68" s="519">
        <f t="shared" si="37"/>
        <v>6.868783985226222E-2</v>
      </c>
      <c r="BC68" s="519">
        <f t="shared" si="37"/>
        <v>1.3147281846722063E-2</v>
      </c>
      <c r="BD68" s="519">
        <f t="shared" si="37"/>
        <v>9.6592274792243697E-3</v>
      </c>
      <c r="BE68" s="519">
        <f t="shared" si="37"/>
        <v>6.7077968605724816E-3</v>
      </c>
      <c r="BF68" s="519">
        <f t="shared" si="29"/>
        <v>20.32945410127423</v>
      </c>
    </row>
    <row r="69" spans="3:58">
      <c r="C69" s="488" t="s">
        <v>468</v>
      </c>
      <c r="D69" s="488" t="s">
        <v>719</v>
      </c>
      <c r="E69" s="499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51">
        <f t="shared" si="33"/>
        <v>0.13333333333333333</v>
      </c>
      <c r="L69" s="51">
        <f t="shared" si="31"/>
        <v>1.4666666666666666</v>
      </c>
      <c r="M69" s="499">
        <v>3</v>
      </c>
      <c r="N69" s="51">
        <f t="shared" si="21"/>
        <v>0.34990925405431861</v>
      </c>
      <c r="O69" s="499">
        <v>1</v>
      </c>
      <c r="P69" s="51">
        <f t="shared" si="22"/>
        <v>0.34990925405431861</v>
      </c>
      <c r="Q69" s="9" t="s">
        <v>937</v>
      </c>
      <c r="R69" s="551">
        <v>20</v>
      </c>
      <c r="S69" s="523">
        <v>532.17999999999995</v>
      </c>
      <c r="T69" s="51">
        <f t="shared" si="23"/>
        <v>1</v>
      </c>
      <c r="U69" s="51">
        <f t="shared" si="24"/>
        <v>5.4053370267774688E-3</v>
      </c>
      <c r="V69" s="51">
        <f t="shared" si="38"/>
        <v>3.1181868825023051</v>
      </c>
      <c r="W69" s="489" t="s">
        <v>95</v>
      </c>
      <c r="X69" s="1"/>
      <c r="Y69" s="488" t="s">
        <v>468</v>
      </c>
      <c r="Z69" s="488" t="s">
        <v>719</v>
      </c>
      <c r="AA69" s="499">
        <v>11</v>
      </c>
      <c r="AB69" s="10">
        <f t="shared" si="39"/>
        <v>0.9</v>
      </c>
      <c r="AC69" s="499">
        <f t="shared" si="40"/>
        <v>3</v>
      </c>
      <c r="AD69" s="12">
        <v>220</v>
      </c>
      <c r="AE69" s="10">
        <f t="shared" si="27"/>
        <v>0.34990925405431861</v>
      </c>
      <c r="AF69" s="9" t="str">
        <f t="shared" si="41"/>
        <v>Cable de Cobre Encauchetado 12 AWG</v>
      </c>
      <c r="AG69" s="9">
        <v>5.32</v>
      </c>
      <c r="AH69" s="519">
        <f t="shared" si="36"/>
        <v>5.3737373737373728E-5</v>
      </c>
      <c r="AI69" s="519">
        <f t="shared" si="36"/>
        <v>5.3737373737373728E-5</v>
      </c>
      <c r="AJ69" s="519">
        <f t="shared" si="36"/>
        <v>5.3737373737373728E-5</v>
      </c>
      <c r="AK69" s="519">
        <f t="shared" si="36"/>
        <v>5.3737373737373728E-5</v>
      </c>
      <c r="AL69" s="519">
        <f t="shared" si="36"/>
        <v>5.3737373737373728E-5</v>
      </c>
      <c r="AM69" s="519">
        <f t="shared" si="36"/>
        <v>5.3737373737373728E-5</v>
      </c>
      <c r="AN69" s="519">
        <f t="shared" si="36"/>
        <v>5.3737373737373728E-5</v>
      </c>
      <c r="AO69" s="519">
        <f t="shared" si="36"/>
        <v>5.3737373737373728E-5</v>
      </c>
      <c r="AP69" s="519">
        <f t="shared" si="36"/>
        <v>2.4848161616161622E-3</v>
      </c>
      <c r="AQ69" s="519">
        <f t="shared" si="36"/>
        <v>1.2415482828282825E-2</v>
      </c>
      <c r="AR69" s="519">
        <f t="shared" si="37"/>
        <v>1.7799967676767676E-2</v>
      </c>
      <c r="AS69" s="519">
        <f t="shared" si="37"/>
        <v>1.8590981818181813E-2</v>
      </c>
      <c r="AT69" s="519">
        <f t="shared" si="37"/>
        <v>1.1142981818181814E-2</v>
      </c>
      <c r="AU69" s="519">
        <f t="shared" si="37"/>
        <v>3.6133010101010092E-3</v>
      </c>
      <c r="AV69" s="519">
        <f t="shared" si="37"/>
        <v>1.0532525252525248E-2</v>
      </c>
      <c r="AW69" s="519">
        <f t="shared" si="37"/>
        <v>1.939919191919191E-2</v>
      </c>
      <c r="AX69" s="519">
        <f t="shared" si="37"/>
        <v>2.149494949494949E-2</v>
      </c>
      <c r="AY69" s="519">
        <f t="shared" si="37"/>
        <v>2.0643749494949491E-2</v>
      </c>
      <c r="AZ69" s="519">
        <f t="shared" si="37"/>
        <v>1.5530101010101006E-2</v>
      </c>
      <c r="BA69" s="519">
        <f t="shared" si="37"/>
        <v>7.9982707070707041E-3</v>
      </c>
      <c r="BB69" s="519">
        <f t="shared" si="37"/>
        <v>5.5027070707070705E-4</v>
      </c>
      <c r="BC69" s="519">
        <f t="shared" si="37"/>
        <v>1.0532525252525254E-4</v>
      </c>
      <c r="BD69" s="519">
        <f t="shared" si="37"/>
        <v>7.7381818181818151E-5</v>
      </c>
      <c r="BE69" s="519">
        <f t="shared" si="37"/>
        <v>5.3737373737373728E-5</v>
      </c>
      <c r="BF69" s="519">
        <f t="shared" si="29"/>
        <v>0.16286293333333327</v>
      </c>
    </row>
    <row r="70" spans="3:58">
      <c r="C70" s="488" t="s">
        <v>468</v>
      </c>
      <c r="D70" s="488" t="s">
        <v>466</v>
      </c>
      <c r="E70" s="487">
        <v>40</v>
      </c>
      <c r="F70" s="9">
        <v>27</v>
      </c>
      <c r="G70" s="9">
        <v>0</v>
      </c>
      <c r="H70" s="10">
        <f t="shared" si="30"/>
        <v>3.24</v>
      </c>
      <c r="I70" s="12">
        <v>380</v>
      </c>
      <c r="J70" s="51">
        <v>0.9</v>
      </c>
      <c r="K70" s="490">
        <f t="shared" si="33"/>
        <v>3.6</v>
      </c>
      <c r="L70" s="490">
        <f t="shared" si="31"/>
        <v>144</v>
      </c>
      <c r="M70" s="487">
        <v>3</v>
      </c>
      <c r="N70" s="51">
        <f t="shared" si="21"/>
        <v>5.4696341291648762</v>
      </c>
      <c r="O70" s="487">
        <v>1</v>
      </c>
      <c r="P70" s="490">
        <f t="shared" si="22"/>
        <v>5.4696341291648762</v>
      </c>
      <c r="Q70" s="9" t="s">
        <v>374</v>
      </c>
      <c r="R70" s="51">
        <v>120</v>
      </c>
      <c r="S70" s="51">
        <v>58.83</v>
      </c>
      <c r="T70" s="490">
        <f t="shared" si="23"/>
        <v>1</v>
      </c>
      <c r="U70" s="51">
        <f t="shared" si="24"/>
        <v>5.8667036011080337E-2</v>
      </c>
      <c r="V70" s="490">
        <f t="shared" si="38"/>
        <v>3.1768539185133853</v>
      </c>
      <c r="W70" s="489" t="s">
        <v>95</v>
      </c>
      <c r="X70" s="1"/>
      <c r="Y70" s="488" t="s">
        <v>468</v>
      </c>
      <c r="Z70" s="488" t="s">
        <v>466</v>
      </c>
      <c r="AA70" s="487">
        <v>40</v>
      </c>
      <c r="AB70" s="10">
        <f t="shared" si="39"/>
        <v>0.9</v>
      </c>
      <c r="AC70" s="499">
        <f t="shared" si="40"/>
        <v>3</v>
      </c>
      <c r="AD70" s="12">
        <v>380</v>
      </c>
      <c r="AE70" s="10">
        <f t="shared" si="27"/>
        <v>5.4696341291648762</v>
      </c>
      <c r="AF70" s="9" t="str">
        <f t="shared" si="41"/>
        <v>AL No 1/0 THHN SERIE 8000</v>
      </c>
      <c r="AG70" s="9">
        <v>0.67800000000000005</v>
      </c>
      <c r="AH70" s="519">
        <f t="shared" ref="AH70:AQ79" si="42">$AC70*($AE70*AH$9)^2*$AG70*$AA70/1000</f>
        <v>6.0850969529085896E-3</v>
      </c>
      <c r="AI70" s="519">
        <f t="shared" si="42"/>
        <v>6.0850969529085896E-3</v>
      </c>
      <c r="AJ70" s="519">
        <f t="shared" si="42"/>
        <v>6.0850969529085896E-3</v>
      </c>
      <c r="AK70" s="519">
        <f t="shared" si="42"/>
        <v>6.0850969529085896E-3</v>
      </c>
      <c r="AL70" s="519">
        <f t="shared" si="42"/>
        <v>6.0850969529085896E-3</v>
      </c>
      <c r="AM70" s="519">
        <f t="shared" si="42"/>
        <v>6.0850969529085896E-3</v>
      </c>
      <c r="AN70" s="519">
        <f t="shared" si="42"/>
        <v>6.0850969529085896E-3</v>
      </c>
      <c r="AO70" s="519">
        <f t="shared" si="42"/>
        <v>6.0850969529085896E-3</v>
      </c>
      <c r="AP70" s="519">
        <f t="shared" si="42"/>
        <v>0.28137488310249315</v>
      </c>
      <c r="AQ70" s="519">
        <f t="shared" si="42"/>
        <v>1.4059008000000006</v>
      </c>
      <c r="AR70" s="519">
        <f t="shared" ref="AR70:BE79" si="43">$AC70*($AE70*AR$9)^2*$AG70*$AA70/1000</f>
        <v>2.0156275146814413</v>
      </c>
      <c r="AS70" s="519">
        <f t="shared" si="43"/>
        <v>2.1052001418282553</v>
      </c>
      <c r="AT70" s="519">
        <f t="shared" si="43"/>
        <v>1.2618057041551249</v>
      </c>
      <c r="AU70" s="519">
        <f t="shared" si="43"/>
        <v>0.40916191911357347</v>
      </c>
      <c r="AV70" s="519">
        <f t="shared" si="43"/>
        <v>1.1926790027700831</v>
      </c>
      <c r="AW70" s="519">
        <f t="shared" si="43"/>
        <v>2.1967200000000005</v>
      </c>
      <c r="AX70" s="519">
        <f t="shared" si="43"/>
        <v>2.4340387811634359</v>
      </c>
      <c r="AY70" s="519">
        <f t="shared" si="43"/>
        <v>2.337650845429363</v>
      </c>
      <c r="AZ70" s="519">
        <f t="shared" si="43"/>
        <v>1.7585930193905814</v>
      </c>
      <c r="BA70" s="519">
        <f t="shared" si="43"/>
        <v>0.90570583047091413</v>
      </c>
      <c r="BB70" s="519">
        <f t="shared" si="43"/>
        <v>6.2311392797783964E-2</v>
      </c>
      <c r="BC70" s="519">
        <f t="shared" si="43"/>
        <v>1.1926790027700838E-2</v>
      </c>
      <c r="BD70" s="519">
        <f t="shared" si="43"/>
        <v>8.7625396121883657E-3</v>
      </c>
      <c r="BE70" s="519">
        <f t="shared" si="43"/>
        <v>6.0850969529085896E-3</v>
      </c>
      <c r="BF70" s="519">
        <f t="shared" si="29"/>
        <v>18.442225037119119</v>
      </c>
    </row>
    <row r="71" spans="3:58">
      <c r="C71" s="488" t="s">
        <v>466</v>
      </c>
      <c r="D71" s="488" t="s">
        <v>718</v>
      </c>
      <c r="E71" s="487">
        <v>11</v>
      </c>
      <c r="F71" s="9">
        <v>1</v>
      </c>
      <c r="G71" s="9">
        <v>0</v>
      </c>
      <c r="H71" s="10">
        <f t="shared" si="30"/>
        <v>0.12</v>
      </c>
      <c r="I71" s="12">
        <v>220</v>
      </c>
      <c r="J71" s="51">
        <v>0.9</v>
      </c>
      <c r="K71" s="490">
        <f t="shared" si="33"/>
        <v>0.13333333333333333</v>
      </c>
      <c r="L71" s="490">
        <f t="shared" si="31"/>
        <v>1.4666666666666666</v>
      </c>
      <c r="M71" s="487">
        <v>3</v>
      </c>
      <c r="N71" s="51">
        <f t="shared" si="21"/>
        <v>0.34990925405431861</v>
      </c>
      <c r="O71" s="487">
        <v>1</v>
      </c>
      <c r="P71" s="490">
        <f t="shared" si="22"/>
        <v>0.34990925405431861</v>
      </c>
      <c r="Q71" s="9" t="s">
        <v>937</v>
      </c>
      <c r="R71" s="551">
        <v>20</v>
      </c>
      <c r="S71" s="523">
        <v>532.17999999999995</v>
      </c>
      <c r="T71" s="490">
        <f t="shared" si="23"/>
        <v>1</v>
      </c>
      <c r="U71" s="51">
        <f t="shared" si="24"/>
        <v>5.4053370267774688E-3</v>
      </c>
      <c r="V71" s="490">
        <f t="shared" si="38"/>
        <v>3.1822592555401625</v>
      </c>
      <c r="W71" s="489" t="s">
        <v>95</v>
      </c>
      <c r="X71" s="1"/>
      <c r="Y71" s="488" t="s">
        <v>466</v>
      </c>
      <c r="Z71" s="488" t="s">
        <v>718</v>
      </c>
      <c r="AA71" s="487">
        <v>11</v>
      </c>
      <c r="AB71" s="10">
        <f t="shared" si="39"/>
        <v>0.9</v>
      </c>
      <c r="AC71" s="499">
        <f t="shared" si="40"/>
        <v>3</v>
      </c>
      <c r="AD71" s="12">
        <v>220</v>
      </c>
      <c r="AE71" s="10">
        <f t="shared" si="27"/>
        <v>0.34990925405431861</v>
      </c>
      <c r="AF71" s="9" t="str">
        <f t="shared" si="41"/>
        <v>Cable de Cobre Encauchetado 12 AWG</v>
      </c>
      <c r="AG71" s="9">
        <v>5.32</v>
      </c>
      <c r="AH71" s="519">
        <f t="shared" si="42"/>
        <v>5.3737373737373728E-5</v>
      </c>
      <c r="AI71" s="519">
        <f t="shared" si="42"/>
        <v>5.3737373737373728E-5</v>
      </c>
      <c r="AJ71" s="519">
        <f t="shared" si="42"/>
        <v>5.3737373737373728E-5</v>
      </c>
      <c r="AK71" s="519">
        <f t="shared" si="42"/>
        <v>5.3737373737373728E-5</v>
      </c>
      <c r="AL71" s="519">
        <f t="shared" si="42"/>
        <v>5.3737373737373728E-5</v>
      </c>
      <c r="AM71" s="519">
        <f t="shared" si="42"/>
        <v>5.3737373737373728E-5</v>
      </c>
      <c r="AN71" s="519">
        <f t="shared" si="42"/>
        <v>5.3737373737373728E-5</v>
      </c>
      <c r="AO71" s="519">
        <f t="shared" si="42"/>
        <v>5.3737373737373728E-5</v>
      </c>
      <c r="AP71" s="519">
        <f t="shared" si="42"/>
        <v>2.4848161616161622E-3</v>
      </c>
      <c r="AQ71" s="519">
        <f t="shared" si="42"/>
        <v>1.2415482828282825E-2</v>
      </c>
      <c r="AR71" s="519">
        <f t="shared" si="43"/>
        <v>1.7799967676767676E-2</v>
      </c>
      <c r="AS71" s="519">
        <f t="shared" si="43"/>
        <v>1.8590981818181813E-2</v>
      </c>
      <c r="AT71" s="519">
        <f t="shared" si="43"/>
        <v>1.1142981818181814E-2</v>
      </c>
      <c r="AU71" s="519">
        <f t="shared" si="43"/>
        <v>3.6133010101010092E-3</v>
      </c>
      <c r="AV71" s="519">
        <f t="shared" si="43"/>
        <v>1.0532525252525248E-2</v>
      </c>
      <c r="AW71" s="519">
        <f t="shared" si="43"/>
        <v>1.939919191919191E-2</v>
      </c>
      <c r="AX71" s="519">
        <f t="shared" si="43"/>
        <v>2.149494949494949E-2</v>
      </c>
      <c r="AY71" s="519">
        <f t="shared" si="43"/>
        <v>2.0643749494949491E-2</v>
      </c>
      <c r="AZ71" s="519">
        <f t="shared" si="43"/>
        <v>1.5530101010101006E-2</v>
      </c>
      <c r="BA71" s="519">
        <f t="shared" si="43"/>
        <v>7.9982707070707041E-3</v>
      </c>
      <c r="BB71" s="519">
        <f t="shared" si="43"/>
        <v>5.5027070707070705E-4</v>
      </c>
      <c r="BC71" s="519">
        <f t="shared" si="43"/>
        <v>1.0532525252525254E-4</v>
      </c>
      <c r="BD71" s="519">
        <f t="shared" si="43"/>
        <v>7.7381818181818151E-5</v>
      </c>
      <c r="BE71" s="519">
        <f t="shared" si="43"/>
        <v>5.3737373737373728E-5</v>
      </c>
      <c r="BF71" s="519">
        <f t="shared" si="29"/>
        <v>0.16286293333333327</v>
      </c>
    </row>
    <row r="72" spans="3:58">
      <c r="C72" s="488" t="s">
        <v>466</v>
      </c>
      <c r="D72" s="488" t="s">
        <v>464</v>
      </c>
      <c r="E72" s="487">
        <v>40</v>
      </c>
      <c r="F72" s="9">
        <v>26</v>
      </c>
      <c r="G72" s="9">
        <v>0</v>
      </c>
      <c r="H72" s="10">
        <f t="shared" si="30"/>
        <v>3.12</v>
      </c>
      <c r="I72" s="12">
        <v>380</v>
      </c>
      <c r="J72" s="51">
        <v>0.9</v>
      </c>
      <c r="K72" s="490">
        <f t="shared" si="33"/>
        <v>3.4666666666666668</v>
      </c>
      <c r="L72" s="490">
        <f t="shared" si="31"/>
        <v>138.66666666666669</v>
      </c>
      <c r="M72" s="487">
        <v>3</v>
      </c>
      <c r="N72" s="51">
        <f t="shared" si="21"/>
        <v>5.2670550873439543</v>
      </c>
      <c r="O72" s="487">
        <v>1</v>
      </c>
      <c r="P72" s="490">
        <f t="shared" si="22"/>
        <v>5.2670550873439543</v>
      </c>
      <c r="Q72" s="9" t="s">
        <v>374</v>
      </c>
      <c r="R72" s="51">
        <v>120</v>
      </c>
      <c r="S72" s="51">
        <v>58.83</v>
      </c>
      <c r="T72" s="490">
        <f t="shared" si="23"/>
        <v>1</v>
      </c>
      <c r="U72" s="51">
        <f t="shared" si="24"/>
        <v>5.6494182825484775E-2</v>
      </c>
      <c r="V72" s="490">
        <f t="shared" si="38"/>
        <v>3.2387534383656473</v>
      </c>
      <c r="W72" s="489" t="s">
        <v>95</v>
      </c>
      <c r="X72" s="1"/>
      <c r="Y72" s="488" t="s">
        <v>466</v>
      </c>
      <c r="Z72" s="488" t="s">
        <v>464</v>
      </c>
      <c r="AA72" s="487">
        <v>40</v>
      </c>
      <c r="AB72" s="10">
        <f t="shared" si="39"/>
        <v>0.9</v>
      </c>
      <c r="AC72" s="499">
        <f t="shared" si="40"/>
        <v>3</v>
      </c>
      <c r="AD72" s="12">
        <v>380</v>
      </c>
      <c r="AE72" s="10">
        <f t="shared" si="27"/>
        <v>5.2670550873439543</v>
      </c>
      <c r="AF72" s="9" t="str">
        <f t="shared" si="41"/>
        <v>AL No 1/0 THHN SERIE 8000</v>
      </c>
      <c r="AG72" s="9">
        <v>0.67800000000000005</v>
      </c>
      <c r="AH72" s="519">
        <f t="shared" si="42"/>
        <v>5.64269621421976E-3</v>
      </c>
      <c r="AI72" s="519">
        <f t="shared" si="42"/>
        <v>5.64269621421976E-3</v>
      </c>
      <c r="AJ72" s="519">
        <f t="shared" si="42"/>
        <v>5.64269621421976E-3</v>
      </c>
      <c r="AK72" s="519">
        <f t="shared" si="42"/>
        <v>5.64269621421976E-3</v>
      </c>
      <c r="AL72" s="519">
        <f t="shared" si="42"/>
        <v>5.64269621421976E-3</v>
      </c>
      <c r="AM72" s="519">
        <f t="shared" si="42"/>
        <v>5.64269621421976E-3</v>
      </c>
      <c r="AN72" s="519">
        <f t="shared" si="42"/>
        <v>5.64269621421976E-3</v>
      </c>
      <c r="AO72" s="519">
        <f t="shared" si="42"/>
        <v>5.64269621421976E-3</v>
      </c>
      <c r="AP72" s="519">
        <f t="shared" si="42"/>
        <v>0.26091827294552172</v>
      </c>
      <c r="AQ72" s="519">
        <f t="shared" si="42"/>
        <v>1.3036885333333337</v>
      </c>
      <c r="AR72" s="519">
        <f t="shared" si="43"/>
        <v>1.8690866939981539</v>
      </c>
      <c r="AS72" s="519">
        <f t="shared" si="43"/>
        <v>1.9521471822714682</v>
      </c>
      <c r="AT72" s="519">
        <f t="shared" si="43"/>
        <v>1.1700694869806096</v>
      </c>
      <c r="AU72" s="519">
        <f t="shared" si="43"/>
        <v>0.3794148934441367</v>
      </c>
      <c r="AV72" s="519">
        <f t="shared" si="43"/>
        <v>1.1059684579870728</v>
      </c>
      <c r="AW72" s="519">
        <f t="shared" si="43"/>
        <v>2.0370133333333329</v>
      </c>
      <c r="AX72" s="519">
        <f t="shared" si="43"/>
        <v>2.257078485687904</v>
      </c>
      <c r="AY72" s="519">
        <f t="shared" si="43"/>
        <v>2.1676981776546627</v>
      </c>
      <c r="AZ72" s="519">
        <f t="shared" si="43"/>
        <v>1.6307392059095107</v>
      </c>
      <c r="BA72" s="519">
        <f t="shared" si="43"/>
        <v>0.83985890452446921</v>
      </c>
      <c r="BB72" s="519">
        <f t="shared" si="43"/>
        <v>5.7781209233610353E-2</v>
      </c>
      <c r="BC72" s="519">
        <f t="shared" si="43"/>
        <v>1.1059684579870733E-2</v>
      </c>
      <c r="BD72" s="519">
        <f t="shared" si="43"/>
        <v>8.1254825484764551E-3</v>
      </c>
      <c r="BE72" s="519">
        <f t="shared" si="43"/>
        <v>5.64269621421976E-3</v>
      </c>
      <c r="BF72" s="519">
        <f t="shared" si="29"/>
        <v>17.10143227036011</v>
      </c>
    </row>
    <row r="73" spans="3:58">
      <c r="C73" s="488" t="s">
        <v>464</v>
      </c>
      <c r="D73" s="488" t="s">
        <v>717</v>
      </c>
      <c r="E73" s="487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490">
        <f t="shared" si="33"/>
        <v>0.13333333333333333</v>
      </c>
      <c r="L73" s="490">
        <f t="shared" si="31"/>
        <v>1.4666666666666666</v>
      </c>
      <c r="M73" s="487">
        <v>3</v>
      </c>
      <c r="N73" s="51">
        <f t="shared" si="21"/>
        <v>0.34990925405431861</v>
      </c>
      <c r="O73" s="487">
        <v>1</v>
      </c>
      <c r="P73" s="490">
        <f t="shared" si="22"/>
        <v>0.34990925405431861</v>
      </c>
      <c r="Q73" s="9" t="s">
        <v>937</v>
      </c>
      <c r="R73" s="551">
        <v>20</v>
      </c>
      <c r="S73" s="523">
        <v>532.17999999999995</v>
      </c>
      <c r="T73" s="490">
        <f t="shared" si="23"/>
        <v>1</v>
      </c>
      <c r="U73" s="51">
        <f t="shared" si="24"/>
        <v>5.4053370267774688E-3</v>
      </c>
      <c r="V73" s="490">
        <f t="shared" si="38"/>
        <v>3.2441587753924246</v>
      </c>
      <c r="W73" s="489" t="s">
        <v>95</v>
      </c>
      <c r="X73" s="1"/>
      <c r="Y73" s="488" t="s">
        <v>464</v>
      </c>
      <c r="Z73" s="488" t="s">
        <v>717</v>
      </c>
      <c r="AA73" s="487">
        <v>11</v>
      </c>
      <c r="AB73" s="10">
        <f t="shared" si="39"/>
        <v>0.9</v>
      </c>
      <c r="AC73" s="499">
        <f t="shared" si="40"/>
        <v>3</v>
      </c>
      <c r="AD73" s="12">
        <v>220</v>
      </c>
      <c r="AE73" s="10">
        <f t="shared" si="27"/>
        <v>0.34990925405431861</v>
      </c>
      <c r="AF73" s="9" t="str">
        <f t="shared" si="41"/>
        <v>Cable de Cobre Encauchetado 12 AWG</v>
      </c>
      <c r="AG73" s="9">
        <v>5.32</v>
      </c>
      <c r="AH73" s="519">
        <f t="shared" si="42"/>
        <v>5.3737373737373728E-5</v>
      </c>
      <c r="AI73" s="519">
        <f t="shared" si="42"/>
        <v>5.3737373737373728E-5</v>
      </c>
      <c r="AJ73" s="519">
        <f t="shared" si="42"/>
        <v>5.3737373737373728E-5</v>
      </c>
      <c r="AK73" s="519">
        <f t="shared" si="42"/>
        <v>5.3737373737373728E-5</v>
      </c>
      <c r="AL73" s="519">
        <f t="shared" si="42"/>
        <v>5.3737373737373728E-5</v>
      </c>
      <c r="AM73" s="519">
        <f t="shared" si="42"/>
        <v>5.3737373737373728E-5</v>
      </c>
      <c r="AN73" s="519">
        <f t="shared" si="42"/>
        <v>5.3737373737373728E-5</v>
      </c>
      <c r="AO73" s="519">
        <f t="shared" si="42"/>
        <v>5.3737373737373728E-5</v>
      </c>
      <c r="AP73" s="519">
        <f t="shared" si="42"/>
        <v>2.4848161616161622E-3</v>
      </c>
      <c r="AQ73" s="519">
        <f t="shared" si="42"/>
        <v>1.2415482828282825E-2</v>
      </c>
      <c r="AR73" s="519">
        <f t="shared" si="43"/>
        <v>1.7799967676767676E-2</v>
      </c>
      <c r="AS73" s="519">
        <f t="shared" si="43"/>
        <v>1.8590981818181813E-2</v>
      </c>
      <c r="AT73" s="519">
        <f t="shared" si="43"/>
        <v>1.1142981818181814E-2</v>
      </c>
      <c r="AU73" s="519">
        <f t="shared" si="43"/>
        <v>3.6133010101010092E-3</v>
      </c>
      <c r="AV73" s="519">
        <f t="shared" si="43"/>
        <v>1.0532525252525248E-2</v>
      </c>
      <c r="AW73" s="519">
        <f t="shared" si="43"/>
        <v>1.939919191919191E-2</v>
      </c>
      <c r="AX73" s="519">
        <f t="shared" si="43"/>
        <v>2.149494949494949E-2</v>
      </c>
      <c r="AY73" s="519">
        <f t="shared" si="43"/>
        <v>2.0643749494949491E-2</v>
      </c>
      <c r="AZ73" s="519">
        <f t="shared" si="43"/>
        <v>1.5530101010101006E-2</v>
      </c>
      <c r="BA73" s="519">
        <f t="shared" si="43"/>
        <v>7.9982707070707041E-3</v>
      </c>
      <c r="BB73" s="519">
        <f t="shared" si="43"/>
        <v>5.5027070707070705E-4</v>
      </c>
      <c r="BC73" s="519">
        <f t="shared" si="43"/>
        <v>1.0532525252525254E-4</v>
      </c>
      <c r="BD73" s="519">
        <f t="shared" si="43"/>
        <v>7.7381818181818151E-5</v>
      </c>
      <c r="BE73" s="519">
        <f t="shared" si="43"/>
        <v>5.3737373737373728E-5</v>
      </c>
      <c r="BF73" s="523">
        <f t="shared" si="29"/>
        <v>0.16286293333333327</v>
      </c>
    </row>
    <row r="74" spans="3:58">
      <c r="C74" s="488" t="s">
        <v>464</v>
      </c>
      <c r="D74" s="488" t="s">
        <v>462</v>
      </c>
      <c r="E74" s="487">
        <v>40</v>
      </c>
      <c r="F74" s="9">
        <v>25</v>
      </c>
      <c r="G74" s="9">
        <v>0</v>
      </c>
      <c r="H74" s="10">
        <f t="shared" si="30"/>
        <v>3</v>
      </c>
      <c r="I74" s="12">
        <v>380</v>
      </c>
      <c r="J74" s="51">
        <v>0.9</v>
      </c>
      <c r="K74" s="490">
        <f t="shared" si="33"/>
        <v>3.333333333333333</v>
      </c>
      <c r="L74" s="490">
        <f t="shared" si="31"/>
        <v>133.33333333333331</v>
      </c>
      <c r="M74" s="487">
        <v>3</v>
      </c>
      <c r="N74" s="51">
        <f t="shared" ref="N74:N105" si="44">+IF(M74=3,K74*SQRT(3)*1000/(3*I74),IF(M74=2,K74*SQRT(3)*1000/(2*I74),K74*SQRT(3)*1000/(1*I74)))</f>
        <v>5.0644760455230324</v>
      </c>
      <c r="O74" s="487">
        <v>1</v>
      </c>
      <c r="P74" s="490">
        <f t="shared" ref="P74:P105" si="45">+N74/O74</f>
        <v>5.0644760455230324</v>
      </c>
      <c r="Q74" s="9" t="s">
        <v>374</v>
      </c>
      <c r="R74" s="51">
        <v>120</v>
      </c>
      <c r="S74" s="51">
        <v>58.83</v>
      </c>
      <c r="T74" s="490">
        <f t="shared" ref="T74:T105" si="46">+IF(M74=3,1,IF(M74=2,2.25,6))</f>
        <v>1</v>
      </c>
      <c r="U74" s="51">
        <f t="shared" ref="U74:U105" si="47">L74*S74*T74/(($T$7^2))</f>
        <v>5.4321329639889192E-2</v>
      </c>
      <c r="V74" s="490">
        <f t="shared" si="38"/>
        <v>3.2984801050323136</v>
      </c>
      <c r="W74" s="489" t="s">
        <v>95</v>
      </c>
      <c r="X74" s="1"/>
      <c r="Y74" s="488" t="s">
        <v>464</v>
      </c>
      <c r="Z74" s="488" t="s">
        <v>462</v>
      </c>
      <c r="AA74" s="487">
        <v>40</v>
      </c>
      <c r="AB74" s="10">
        <f t="shared" si="39"/>
        <v>0.9</v>
      </c>
      <c r="AC74" s="499">
        <f t="shared" si="40"/>
        <v>3</v>
      </c>
      <c r="AD74" s="12">
        <v>380</v>
      </c>
      <c r="AE74" s="10">
        <f t="shared" ref="AE74:AE105" si="48">N74</f>
        <v>5.0644760455230324</v>
      </c>
      <c r="AF74" s="9" t="str">
        <f t="shared" si="41"/>
        <v>AL No 1/0 THHN SERIE 8000</v>
      </c>
      <c r="AG74" s="9">
        <v>0.67800000000000005</v>
      </c>
      <c r="AH74" s="519">
        <f t="shared" si="42"/>
        <v>5.2169898430286243E-3</v>
      </c>
      <c r="AI74" s="519">
        <f t="shared" si="42"/>
        <v>5.2169898430286243E-3</v>
      </c>
      <c r="AJ74" s="519">
        <f t="shared" si="42"/>
        <v>5.2169898430286243E-3</v>
      </c>
      <c r="AK74" s="519">
        <f t="shared" si="42"/>
        <v>5.2169898430286243E-3</v>
      </c>
      <c r="AL74" s="519">
        <f t="shared" si="42"/>
        <v>5.2169898430286243E-3</v>
      </c>
      <c r="AM74" s="519">
        <f t="shared" si="42"/>
        <v>5.2169898430286243E-3</v>
      </c>
      <c r="AN74" s="519">
        <f t="shared" si="42"/>
        <v>5.2169898430286243E-3</v>
      </c>
      <c r="AO74" s="519">
        <f t="shared" si="42"/>
        <v>5.2169898430286243E-3</v>
      </c>
      <c r="AP74" s="519">
        <f t="shared" si="42"/>
        <v>0.24123361034164359</v>
      </c>
      <c r="AQ74" s="519">
        <f t="shared" si="42"/>
        <v>1.2053333333333334</v>
      </c>
      <c r="AR74" s="519">
        <f t="shared" si="43"/>
        <v>1.7280757156048014</v>
      </c>
      <c r="AS74" s="519">
        <f t="shared" si="43"/>
        <v>1.8048698060941821</v>
      </c>
      <c r="AT74" s="519">
        <f t="shared" si="43"/>
        <v>1.0817950138504153</v>
      </c>
      <c r="AU74" s="519">
        <f t="shared" si="43"/>
        <v>0.35079039704524467</v>
      </c>
      <c r="AV74" s="519">
        <f t="shared" si="43"/>
        <v>1.02253000923361</v>
      </c>
      <c r="AW74" s="519">
        <f t="shared" si="43"/>
        <v>1.8833333333333331</v>
      </c>
      <c r="AX74" s="519">
        <f t="shared" si="43"/>
        <v>2.0867959372114497</v>
      </c>
      <c r="AY74" s="519">
        <f t="shared" si="43"/>
        <v>2.004158818097876</v>
      </c>
      <c r="AZ74" s="519">
        <f t="shared" si="43"/>
        <v>1.5077100646352721</v>
      </c>
      <c r="BA74" s="519">
        <f t="shared" si="43"/>
        <v>0.77649676823638036</v>
      </c>
      <c r="BB74" s="519">
        <f t="shared" si="43"/>
        <v>5.3421975992613099E-2</v>
      </c>
      <c r="BC74" s="519">
        <f t="shared" si="43"/>
        <v>1.0225300092336105E-2</v>
      </c>
      <c r="BD74" s="519">
        <f t="shared" si="43"/>
        <v>7.5124653739612156E-3</v>
      </c>
      <c r="BE74" s="519">
        <f t="shared" si="43"/>
        <v>5.2169898430286243E-3</v>
      </c>
      <c r="BF74" s="519">
        <f t="shared" ref="BF74:BF105" si="49">SUM(AH74:BE74)</f>
        <v>15.811235457063713</v>
      </c>
    </row>
    <row r="75" spans="3:58">
      <c r="C75" s="488" t="s">
        <v>462</v>
      </c>
      <c r="D75" s="488" t="s">
        <v>716</v>
      </c>
      <c r="E75" s="487">
        <v>11</v>
      </c>
      <c r="F75" s="9">
        <v>1</v>
      </c>
      <c r="G75" s="9">
        <v>0</v>
      </c>
      <c r="H75" s="10">
        <f t="shared" ref="H75:H106" si="50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6" si="51">+K75*E75</f>
        <v>1.4666666666666666</v>
      </c>
      <c r="M75" s="487">
        <v>3</v>
      </c>
      <c r="N75" s="51">
        <f t="shared" si="44"/>
        <v>0.34990925405431861</v>
      </c>
      <c r="O75" s="487">
        <v>1</v>
      </c>
      <c r="P75" s="490">
        <f t="shared" si="45"/>
        <v>0.34990925405431861</v>
      </c>
      <c r="Q75" s="9" t="s">
        <v>937</v>
      </c>
      <c r="R75" s="551">
        <v>20</v>
      </c>
      <c r="S75" s="523">
        <v>532.17999999999995</v>
      </c>
      <c r="T75" s="490">
        <f t="shared" si="46"/>
        <v>1</v>
      </c>
      <c r="U75" s="51">
        <f t="shared" si="47"/>
        <v>5.4053370267774688E-3</v>
      </c>
      <c r="V75" s="490">
        <f t="shared" si="38"/>
        <v>3.3038854420590908</v>
      </c>
      <c r="W75" s="489" t="s">
        <v>95</v>
      </c>
      <c r="X75" s="1"/>
      <c r="Y75" s="488" t="s">
        <v>462</v>
      </c>
      <c r="Z75" s="488" t="s">
        <v>716</v>
      </c>
      <c r="AA75" s="487">
        <v>11</v>
      </c>
      <c r="AB75" s="10">
        <f t="shared" si="39"/>
        <v>0.9</v>
      </c>
      <c r="AC75" s="499">
        <f t="shared" si="40"/>
        <v>3</v>
      </c>
      <c r="AD75" s="12">
        <v>220</v>
      </c>
      <c r="AE75" s="10">
        <f t="shared" si="48"/>
        <v>0.34990925405431861</v>
      </c>
      <c r="AF75" s="9" t="str">
        <f t="shared" si="41"/>
        <v>Cable de Cobre Encauchetado 12 AWG</v>
      </c>
      <c r="AG75" s="9">
        <v>5.32</v>
      </c>
      <c r="AH75" s="519">
        <f t="shared" si="42"/>
        <v>5.3737373737373728E-5</v>
      </c>
      <c r="AI75" s="519">
        <f t="shared" si="42"/>
        <v>5.3737373737373728E-5</v>
      </c>
      <c r="AJ75" s="519">
        <f t="shared" si="42"/>
        <v>5.3737373737373728E-5</v>
      </c>
      <c r="AK75" s="519">
        <f t="shared" si="42"/>
        <v>5.3737373737373728E-5</v>
      </c>
      <c r="AL75" s="519">
        <f t="shared" si="42"/>
        <v>5.3737373737373728E-5</v>
      </c>
      <c r="AM75" s="519">
        <f t="shared" si="42"/>
        <v>5.3737373737373728E-5</v>
      </c>
      <c r="AN75" s="519">
        <f t="shared" si="42"/>
        <v>5.3737373737373728E-5</v>
      </c>
      <c r="AO75" s="519">
        <f t="shared" si="42"/>
        <v>5.3737373737373728E-5</v>
      </c>
      <c r="AP75" s="519">
        <f t="shared" si="42"/>
        <v>2.4848161616161622E-3</v>
      </c>
      <c r="AQ75" s="519">
        <f t="shared" si="42"/>
        <v>1.2415482828282825E-2</v>
      </c>
      <c r="AR75" s="519">
        <f t="shared" si="43"/>
        <v>1.7799967676767676E-2</v>
      </c>
      <c r="AS75" s="519">
        <f t="shared" si="43"/>
        <v>1.8590981818181813E-2</v>
      </c>
      <c r="AT75" s="519">
        <f t="shared" si="43"/>
        <v>1.1142981818181814E-2</v>
      </c>
      <c r="AU75" s="519">
        <f t="shared" si="43"/>
        <v>3.6133010101010092E-3</v>
      </c>
      <c r="AV75" s="519">
        <f t="shared" si="43"/>
        <v>1.0532525252525248E-2</v>
      </c>
      <c r="AW75" s="519">
        <f t="shared" si="43"/>
        <v>1.939919191919191E-2</v>
      </c>
      <c r="AX75" s="519">
        <f t="shared" si="43"/>
        <v>2.149494949494949E-2</v>
      </c>
      <c r="AY75" s="519">
        <f t="shared" si="43"/>
        <v>2.0643749494949491E-2</v>
      </c>
      <c r="AZ75" s="519">
        <f t="shared" si="43"/>
        <v>1.5530101010101006E-2</v>
      </c>
      <c r="BA75" s="519">
        <f t="shared" si="43"/>
        <v>7.9982707070707041E-3</v>
      </c>
      <c r="BB75" s="519">
        <f t="shared" si="43"/>
        <v>5.5027070707070705E-4</v>
      </c>
      <c r="BC75" s="519">
        <f t="shared" si="43"/>
        <v>1.0532525252525254E-4</v>
      </c>
      <c r="BD75" s="519">
        <f t="shared" si="43"/>
        <v>7.7381818181818151E-5</v>
      </c>
      <c r="BE75" s="519">
        <f t="shared" si="43"/>
        <v>5.3737373737373728E-5</v>
      </c>
      <c r="BF75" s="519">
        <f t="shared" si="49"/>
        <v>0.16286293333333327</v>
      </c>
    </row>
    <row r="76" spans="3:58">
      <c r="C76" s="488" t="s">
        <v>462</v>
      </c>
      <c r="D76" s="488" t="s">
        <v>460</v>
      </c>
      <c r="E76" s="487">
        <v>40</v>
      </c>
      <c r="F76" s="9">
        <v>24</v>
      </c>
      <c r="G76" s="9">
        <v>0</v>
      </c>
      <c r="H76" s="10">
        <f t="shared" si="50"/>
        <v>2.88</v>
      </c>
      <c r="I76" s="12">
        <v>380</v>
      </c>
      <c r="J76" s="51">
        <v>0.9</v>
      </c>
      <c r="K76" s="490">
        <f t="shared" ref="K76:K107" si="52">+H76/J76</f>
        <v>3.1999999999999997</v>
      </c>
      <c r="L76" s="490">
        <f t="shared" si="51"/>
        <v>127.99999999999999</v>
      </c>
      <c r="M76" s="487">
        <v>3</v>
      </c>
      <c r="N76" s="51">
        <f t="shared" si="44"/>
        <v>4.8618970037021105</v>
      </c>
      <c r="O76" s="487">
        <v>1</v>
      </c>
      <c r="P76" s="490">
        <f t="shared" si="45"/>
        <v>4.8618970037021105</v>
      </c>
      <c r="Q76" s="9" t="s">
        <v>374</v>
      </c>
      <c r="R76" s="51">
        <v>120</v>
      </c>
      <c r="S76" s="51">
        <v>58.83</v>
      </c>
      <c r="T76" s="490">
        <f t="shared" si="46"/>
        <v>1</v>
      </c>
      <c r="U76" s="51">
        <f t="shared" si="47"/>
        <v>5.2148476454293623E-2</v>
      </c>
      <c r="V76" s="490">
        <f t="shared" si="38"/>
        <v>3.3560339185133845</v>
      </c>
      <c r="W76" s="489" t="s">
        <v>95</v>
      </c>
      <c r="X76" s="1"/>
      <c r="Y76" s="488" t="s">
        <v>462</v>
      </c>
      <c r="Z76" s="488" t="s">
        <v>460</v>
      </c>
      <c r="AA76" s="487">
        <v>40</v>
      </c>
      <c r="AB76" s="10">
        <f t="shared" si="39"/>
        <v>0.9</v>
      </c>
      <c r="AC76" s="499">
        <f t="shared" si="40"/>
        <v>3</v>
      </c>
      <c r="AD76" s="12">
        <v>380</v>
      </c>
      <c r="AE76" s="10">
        <f t="shared" si="48"/>
        <v>4.8618970037021105</v>
      </c>
      <c r="AF76" s="9" t="str">
        <f t="shared" si="41"/>
        <v>AL No 1/0 THHN SERIE 8000</v>
      </c>
      <c r="AG76" s="9">
        <v>0.67800000000000005</v>
      </c>
      <c r="AH76" s="519">
        <f t="shared" si="42"/>
        <v>4.8079778393351784E-3</v>
      </c>
      <c r="AI76" s="519">
        <f t="shared" si="42"/>
        <v>4.8079778393351784E-3</v>
      </c>
      <c r="AJ76" s="519">
        <f t="shared" si="42"/>
        <v>4.8079778393351784E-3</v>
      </c>
      <c r="AK76" s="519">
        <f t="shared" si="42"/>
        <v>4.8079778393351784E-3</v>
      </c>
      <c r="AL76" s="519">
        <f t="shared" si="42"/>
        <v>4.8079778393351784E-3</v>
      </c>
      <c r="AM76" s="519">
        <f t="shared" si="42"/>
        <v>4.8079778393351784E-3</v>
      </c>
      <c r="AN76" s="519">
        <f t="shared" si="42"/>
        <v>4.8079778393351784E-3</v>
      </c>
      <c r="AO76" s="519">
        <f t="shared" si="42"/>
        <v>4.8079778393351784E-3</v>
      </c>
      <c r="AP76" s="519">
        <f t="shared" si="42"/>
        <v>0.22232089529085869</v>
      </c>
      <c r="AQ76" s="519">
        <f t="shared" si="42"/>
        <v>1.1108351999999995</v>
      </c>
      <c r="AR76" s="519">
        <f t="shared" si="43"/>
        <v>1.5925945795013845</v>
      </c>
      <c r="AS76" s="519">
        <f t="shared" si="43"/>
        <v>1.6633680132963986</v>
      </c>
      <c r="AT76" s="519">
        <f t="shared" si="43"/>
        <v>0.99698228476454243</v>
      </c>
      <c r="AU76" s="519">
        <f t="shared" si="43"/>
        <v>0.32328842991689732</v>
      </c>
      <c r="AV76" s="519">
        <f t="shared" si="43"/>
        <v>0.94236365650969489</v>
      </c>
      <c r="AW76" s="519">
        <f t="shared" si="43"/>
        <v>1.7356799999999994</v>
      </c>
      <c r="AX76" s="519">
        <f t="shared" si="43"/>
        <v>1.9231911357340712</v>
      </c>
      <c r="AY76" s="519">
        <f t="shared" si="43"/>
        <v>1.8470327667590019</v>
      </c>
      <c r="AZ76" s="519">
        <f t="shared" si="43"/>
        <v>1.3895055955678663</v>
      </c>
      <c r="BA76" s="519">
        <f t="shared" si="43"/>
        <v>0.71561942160664782</v>
      </c>
      <c r="BB76" s="519">
        <f t="shared" si="43"/>
        <v>4.923369307479223E-2</v>
      </c>
      <c r="BC76" s="519">
        <f t="shared" si="43"/>
        <v>9.423636565096951E-3</v>
      </c>
      <c r="BD76" s="519">
        <f t="shared" si="43"/>
        <v>6.9234880886426551E-3</v>
      </c>
      <c r="BE76" s="519">
        <f t="shared" si="43"/>
        <v>4.8079778393351784E-3</v>
      </c>
      <c r="BF76" s="519">
        <f t="shared" si="49"/>
        <v>14.571634597229911</v>
      </c>
    </row>
    <row r="77" spans="3:58">
      <c r="C77" s="488" t="s">
        <v>460</v>
      </c>
      <c r="D77" s="488" t="s">
        <v>715</v>
      </c>
      <c r="E77" s="487">
        <v>11</v>
      </c>
      <c r="F77" s="9">
        <v>1</v>
      </c>
      <c r="G77" s="9">
        <v>0</v>
      </c>
      <c r="H77" s="10">
        <f t="shared" si="50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1"/>
        <v>1.4666666666666666</v>
      </c>
      <c r="M77" s="487">
        <v>3</v>
      </c>
      <c r="N77" s="51">
        <f t="shared" si="44"/>
        <v>0.34990925405431861</v>
      </c>
      <c r="O77" s="487">
        <v>1</v>
      </c>
      <c r="P77" s="490">
        <f t="shared" si="45"/>
        <v>0.34990925405431861</v>
      </c>
      <c r="Q77" s="9" t="s">
        <v>937</v>
      </c>
      <c r="R77" s="551">
        <v>20</v>
      </c>
      <c r="S77" s="523">
        <v>532.17999999999995</v>
      </c>
      <c r="T77" s="490">
        <f t="shared" si="46"/>
        <v>1</v>
      </c>
      <c r="U77" s="51">
        <f t="shared" si="47"/>
        <v>5.4053370267774688E-3</v>
      </c>
      <c r="V77" s="490">
        <f t="shared" si="38"/>
        <v>3.3614392555401618</v>
      </c>
      <c r="W77" s="489" t="s">
        <v>95</v>
      </c>
      <c r="X77" s="1"/>
      <c r="Y77" s="488" t="s">
        <v>460</v>
      </c>
      <c r="Z77" s="488" t="s">
        <v>715</v>
      </c>
      <c r="AA77" s="487">
        <v>11</v>
      </c>
      <c r="AB77" s="10">
        <f t="shared" si="39"/>
        <v>0.9</v>
      </c>
      <c r="AC77" s="499">
        <f t="shared" si="40"/>
        <v>3</v>
      </c>
      <c r="AD77" s="12">
        <v>220</v>
      </c>
      <c r="AE77" s="10">
        <f t="shared" si="48"/>
        <v>0.34990925405431861</v>
      </c>
      <c r="AF77" s="9" t="str">
        <f t="shared" si="41"/>
        <v>Cable de Cobre Encauchetado 12 AWG</v>
      </c>
      <c r="AG77" s="9">
        <v>5.32</v>
      </c>
      <c r="AH77" s="519">
        <f t="shared" si="42"/>
        <v>5.3737373737373728E-5</v>
      </c>
      <c r="AI77" s="519">
        <f t="shared" si="42"/>
        <v>5.3737373737373728E-5</v>
      </c>
      <c r="AJ77" s="519">
        <f t="shared" si="42"/>
        <v>5.3737373737373728E-5</v>
      </c>
      <c r="AK77" s="519">
        <f t="shared" si="42"/>
        <v>5.3737373737373728E-5</v>
      </c>
      <c r="AL77" s="519">
        <f t="shared" si="42"/>
        <v>5.3737373737373728E-5</v>
      </c>
      <c r="AM77" s="519">
        <f t="shared" si="42"/>
        <v>5.3737373737373728E-5</v>
      </c>
      <c r="AN77" s="519">
        <f t="shared" si="42"/>
        <v>5.3737373737373728E-5</v>
      </c>
      <c r="AO77" s="519">
        <f t="shared" si="42"/>
        <v>5.3737373737373728E-5</v>
      </c>
      <c r="AP77" s="519">
        <f t="shared" si="42"/>
        <v>2.4848161616161622E-3</v>
      </c>
      <c r="AQ77" s="519">
        <f t="shared" si="42"/>
        <v>1.2415482828282825E-2</v>
      </c>
      <c r="AR77" s="519">
        <f t="shared" si="43"/>
        <v>1.7799967676767676E-2</v>
      </c>
      <c r="AS77" s="519">
        <f t="shared" si="43"/>
        <v>1.8590981818181813E-2</v>
      </c>
      <c r="AT77" s="519">
        <f t="shared" si="43"/>
        <v>1.1142981818181814E-2</v>
      </c>
      <c r="AU77" s="519">
        <f t="shared" si="43"/>
        <v>3.6133010101010092E-3</v>
      </c>
      <c r="AV77" s="519">
        <f t="shared" si="43"/>
        <v>1.0532525252525248E-2</v>
      </c>
      <c r="AW77" s="519">
        <f t="shared" si="43"/>
        <v>1.939919191919191E-2</v>
      </c>
      <c r="AX77" s="519">
        <f t="shared" si="43"/>
        <v>2.149494949494949E-2</v>
      </c>
      <c r="AY77" s="519">
        <f t="shared" si="43"/>
        <v>2.0643749494949491E-2</v>
      </c>
      <c r="AZ77" s="519">
        <f t="shared" si="43"/>
        <v>1.5530101010101006E-2</v>
      </c>
      <c r="BA77" s="519">
        <f t="shared" si="43"/>
        <v>7.9982707070707041E-3</v>
      </c>
      <c r="BB77" s="519">
        <f t="shared" si="43"/>
        <v>5.5027070707070705E-4</v>
      </c>
      <c r="BC77" s="519">
        <f t="shared" si="43"/>
        <v>1.0532525252525254E-4</v>
      </c>
      <c r="BD77" s="519">
        <f t="shared" si="43"/>
        <v>7.7381818181818151E-5</v>
      </c>
      <c r="BE77" s="519">
        <f t="shared" si="43"/>
        <v>5.3737373737373728E-5</v>
      </c>
      <c r="BF77" s="519">
        <f t="shared" si="49"/>
        <v>0.16286293333333327</v>
      </c>
    </row>
    <row r="78" spans="3:58">
      <c r="C78" s="488" t="s">
        <v>460</v>
      </c>
      <c r="D78" s="488" t="s">
        <v>458</v>
      </c>
      <c r="E78" s="487">
        <v>40</v>
      </c>
      <c r="F78" s="9">
        <v>23</v>
      </c>
      <c r="G78" s="9">
        <v>0</v>
      </c>
      <c r="H78" s="10">
        <f t="shared" si="50"/>
        <v>2.76</v>
      </c>
      <c r="I78" s="12">
        <v>380</v>
      </c>
      <c r="J78" s="51">
        <v>0.9</v>
      </c>
      <c r="K78" s="490">
        <f t="shared" si="52"/>
        <v>3.0666666666666664</v>
      </c>
      <c r="L78" s="490">
        <f t="shared" si="51"/>
        <v>122.66666666666666</v>
      </c>
      <c r="M78" s="487">
        <v>3</v>
      </c>
      <c r="N78" s="51">
        <f t="shared" si="44"/>
        <v>4.6593179618811904</v>
      </c>
      <c r="O78" s="487">
        <v>1</v>
      </c>
      <c r="P78" s="490">
        <f t="shared" si="45"/>
        <v>4.6593179618811904</v>
      </c>
      <c r="Q78" s="9" t="s">
        <v>374</v>
      </c>
      <c r="R78" s="51">
        <v>120</v>
      </c>
      <c r="S78" s="51">
        <v>58.83</v>
      </c>
      <c r="T78" s="490">
        <f t="shared" si="46"/>
        <v>1</v>
      </c>
      <c r="U78" s="51">
        <f t="shared" si="47"/>
        <v>4.9975623268698061E-2</v>
      </c>
      <c r="V78" s="490">
        <f t="shared" si="38"/>
        <v>3.4114148788088596</v>
      </c>
      <c r="W78" s="489" t="s">
        <v>95</v>
      </c>
      <c r="X78" s="1"/>
      <c r="Y78" s="488" t="s">
        <v>460</v>
      </c>
      <c r="Z78" s="488" t="s">
        <v>458</v>
      </c>
      <c r="AA78" s="487">
        <v>40</v>
      </c>
      <c r="AB78" s="10">
        <f t="shared" si="39"/>
        <v>0.9</v>
      </c>
      <c r="AC78" s="499">
        <f t="shared" si="40"/>
        <v>3</v>
      </c>
      <c r="AD78" s="12">
        <v>380</v>
      </c>
      <c r="AE78" s="10">
        <f t="shared" si="48"/>
        <v>4.6593179618811904</v>
      </c>
      <c r="AF78" s="9" t="str">
        <f t="shared" si="41"/>
        <v>AL No 1/0 THHN SERIE 8000</v>
      </c>
      <c r="AG78" s="9">
        <v>0.67800000000000005</v>
      </c>
      <c r="AH78" s="519">
        <f t="shared" si="42"/>
        <v>4.4156602031394298E-3</v>
      </c>
      <c r="AI78" s="519">
        <f t="shared" si="42"/>
        <v>4.4156602031394298E-3</v>
      </c>
      <c r="AJ78" s="519">
        <f t="shared" si="42"/>
        <v>4.4156602031394298E-3</v>
      </c>
      <c r="AK78" s="519">
        <f t="shared" si="42"/>
        <v>4.4156602031394298E-3</v>
      </c>
      <c r="AL78" s="519">
        <f t="shared" si="42"/>
        <v>4.4156602031394298E-3</v>
      </c>
      <c r="AM78" s="519">
        <f t="shared" si="42"/>
        <v>4.4156602031394298E-3</v>
      </c>
      <c r="AN78" s="519">
        <f t="shared" si="42"/>
        <v>4.4156602031394298E-3</v>
      </c>
      <c r="AO78" s="519">
        <f t="shared" si="42"/>
        <v>4.4156602031394298E-3</v>
      </c>
      <c r="AP78" s="519">
        <f t="shared" si="42"/>
        <v>0.20418012779316713</v>
      </c>
      <c r="AQ78" s="519">
        <f t="shared" si="42"/>
        <v>1.0201941333333333</v>
      </c>
      <c r="AR78" s="519">
        <f t="shared" si="43"/>
        <v>1.4626432856879037</v>
      </c>
      <c r="AS78" s="519">
        <f t="shared" si="43"/>
        <v>1.5276418038781161</v>
      </c>
      <c r="AT78" s="519">
        <f t="shared" si="43"/>
        <v>0.91563129972299173</v>
      </c>
      <c r="AU78" s="519">
        <f t="shared" si="43"/>
        <v>0.2969089920590951</v>
      </c>
      <c r="AV78" s="519">
        <f t="shared" si="43"/>
        <v>0.86546939981532778</v>
      </c>
      <c r="AW78" s="519">
        <f t="shared" si="43"/>
        <v>1.5940533333333333</v>
      </c>
      <c r="AX78" s="519">
        <f t="shared" si="43"/>
        <v>1.7662640812557711</v>
      </c>
      <c r="AY78" s="519">
        <f t="shared" si="43"/>
        <v>1.6963200236380427</v>
      </c>
      <c r="AZ78" s="519">
        <f t="shared" si="43"/>
        <v>1.2761257987072945</v>
      </c>
      <c r="BA78" s="519">
        <f t="shared" si="43"/>
        <v>0.65722686463527236</v>
      </c>
      <c r="BB78" s="519">
        <f t="shared" si="43"/>
        <v>4.5216360480147738E-2</v>
      </c>
      <c r="BC78" s="519">
        <f t="shared" si="43"/>
        <v>8.6546939981532785E-3</v>
      </c>
      <c r="BD78" s="519">
        <f t="shared" si="43"/>
        <v>6.3585506925207761E-3</v>
      </c>
      <c r="BE78" s="519">
        <f t="shared" si="43"/>
        <v>4.4156602031394298E-3</v>
      </c>
      <c r="BF78" s="519">
        <f t="shared" si="49"/>
        <v>13.382629690858725</v>
      </c>
    </row>
    <row r="79" spans="3:58">
      <c r="C79" s="488" t="s">
        <v>458</v>
      </c>
      <c r="D79" s="488" t="s">
        <v>714</v>
      </c>
      <c r="E79" s="487">
        <v>11</v>
      </c>
      <c r="F79" s="9">
        <v>1</v>
      </c>
      <c r="G79" s="9">
        <v>0</v>
      </c>
      <c r="H79" s="10">
        <f t="shared" si="50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1"/>
        <v>1.4666666666666666</v>
      </c>
      <c r="M79" s="487">
        <v>3</v>
      </c>
      <c r="N79" s="51">
        <f t="shared" si="44"/>
        <v>0.34990925405431861</v>
      </c>
      <c r="O79" s="487">
        <v>1</v>
      </c>
      <c r="P79" s="490">
        <f t="shared" si="45"/>
        <v>0.34990925405431861</v>
      </c>
      <c r="Q79" s="9" t="s">
        <v>937</v>
      </c>
      <c r="R79" s="551">
        <v>20</v>
      </c>
      <c r="S79" s="523">
        <v>532.17999999999995</v>
      </c>
      <c r="T79" s="490">
        <f t="shared" si="46"/>
        <v>1</v>
      </c>
      <c r="U79" s="51">
        <f t="shared" si="47"/>
        <v>5.4053370267774688E-3</v>
      </c>
      <c r="V79" s="490">
        <f t="shared" si="38"/>
        <v>3.4168202158356369</v>
      </c>
      <c r="W79" s="489" t="s">
        <v>95</v>
      </c>
      <c r="X79" s="1"/>
      <c r="Y79" s="488" t="s">
        <v>458</v>
      </c>
      <c r="Z79" s="488" t="s">
        <v>714</v>
      </c>
      <c r="AA79" s="487">
        <v>11</v>
      </c>
      <c r="AB79" s="10">
        <f t="shared" si="39"/>
        <v>0.9</v>
      </c>
      <c r="AC79" s="499">
        <f t="shared" si="40"/>
        <v>3</v>
      </c>
      <c r="AD79" s="12">
        <v>220</v>
      </c>
      <c r="AE79" s="10">
        <f t="shared" si="48"/>
        <v>0.34990925405431861</v>
      </c>
      <c r="AF79" s="9" t="str">
        <f t="shared" si="41"/>
        <v>Cable de Cobre Encauchetado 12 AWG</v>
      </c>
      <c r="AG79" s="9">
        <v>5.32</v>
      </c>
      <c r="AH79" s="519">
        <f t="shared" si="42"/>
        <v>5.3737373737373728E-5</v>
      </c>
      <c r="AI79" s="519">
        <f t="shared" si="42"/>
        <v>5.3737373737373728E-5</v>
      </c>
      <c r="AJ79" s="519">
        <f t="shared" si="42"/>
        <v>5.3737373737373728E-5</v>
      </c>
      <c r="AK79" s="519">
        <f t="shared" si="42"/>
        <v>5.3737373737373728E-5</v>
      </c>
      <c r="AL79" s="519">
        <f t="shared" si="42"/>
        <v>5.3737373737373728E-5</v>
      </c>
      <c r="AM79" s="519">
        <f t="shared" si="42"/>
        <v>5.3737373737373728E-5</v>
      </c>
      <c r="AN79" s="519">
        <f t="shared" si="42"/>
        <v>5.3737373737373728E-5</v>
      </c>
      <c r="AO79" s="519">
        <f t="shared" si="42"/>
        <v>5.3737373737373728E-5</v>
      </c>
      <c r="AP79" s="519">
        <f t="shared" si="42"/>
        <v>2.4848161616161622E-3</v>
      </c>
      <c r="AQ79" s="519">
        <f t="shared" si="42"/>
        <v>1.2415482828282825E-2</v>
      </c>
      <c r="AR79" s="519">
        <f t="shared" si="43"/>
        <v>1.7799967676767676E-2</v>
      </c>
      <c r="AS79" s="519">
        <f t="shared" si="43"/>
        <v>1.8590981818181813E-2</v>
      </c>
      <c r="AT79" s="519">
        <f t="shared" si="43"/>
        <v>1.1142981818181814E-2</v>
      </c>
      <c r="AU79" s="519">
        <f t="shared" si="43"/>
        <v>3.6133010101010092E-3</v>
      </c>
      <c r="AV79" s="519">
        <f t="shared" si="43"/>
        <v>1.0532525252525248E-2</v>
      </c>
      <c r="AW79" s="519">
        <f t="shared" si="43"/>
        <v>1.939919191919191E-2</v>
      </c>
      <c r="AX79" s="519">
        <f t="shared" si="43"/>
        <v>2.149494949494949E-2</v>
      </c>
      <c r="AY79" s="519">
        <f t="shared" si="43"/>
        <v>2.0643749494949491E-2</v>
      </c>
      <c r="AZ79" s="519">
        <f t="shared" si="43"/>
        <v>1.5530101010101006E-2</v>
      </c>
      <c r="BA79" s="519">
        <f t="shared" si="43"/>
        <v>7.9982707070707041E-3</v>
      </c>
      <c r="BB79" s="519">
        <f t="shared" si="43"/>
        <v>5.5027070707070705E-4</v>
      </c>
      <c r="BC79" s="519">
        <f t="shared" si="43"/>
        <v>1.0532525252525254E-4</v>
      </c>
      <c r="BD79" s="519">
        <f t="shared" si="43"/>
        <v>7.7381818181818151E-5</v>
      </c>
      <c r="BE79" s="519">
        <f t="shared" si="43"/>
        <v>5.3737373737373728E-5</v>
      </c>
      <c r="BF79" s="519">
        <f t="shared" si="49"/>
        <v>0.16286293333333327</v>
      </c>
    </row>
    <row r="80" spans="3:58">
      <c r="C80" s="488" t="s">
        <v>458</v>
      </c>
      <c r="D80" s="488" t="s">
        <v>456</v>
      </c>
      <c r="E80" s="487">
        <v>40</v>
      </c>
      <c r="F80" s="9">
        <v>22</v>
      </c>
      <c r="G80" s="9">
        <v>0</v>
      </c>
      <c r="H80" s="10">
        <f t="shared" si="50"/>
        <v>2.64</v>
      </c>
      <c r="I80" s="12">
        <v>380</v>
      </c>
      <c r="J80" s="51">
        <v>0.9</v>
      </c>
      <c r="K80" s="490">
        <f t="shared" si="52"/>
        <v>2.9333333333333336</v>
      </c>
      <c r="L80" s="490">
        <f t="shared" si="51"/>
        <v>117.33333333333334</v>
      </c>
      <c r="M80" s="487">
        <v>3</v>
      </c>
      <c r="N80" s="51">
        <f t="shared" si="44"/>
        <v>4.4567389200602685</v>
      </c>
      <c r="O80" s="487">
        <v>1</v>
      </c>
      <c r="P80" s="490">
        <f t="shared" si="45"/>
        <v>4.4567389200602685</v>
      </c>
      <c r="Q80" s="9" t="s">
        <v>374</v>
      </c>
      <c r="R80" s="51">
        <v>120</v>
      </c>
      <c r="S80" s="51">
        <v>58.83</v>
      </c>
      <c r="T80" s="490">
        <f t="shared" si="46"/>
        <v>1</v>
      </c>
      <c r="U80" s="51">
        <f t="shared" si="47"/>
        <v>4.7802770083102492E-2</v>
      </c>
      <c r="V80" s="490">
        <f t="shared" si="38"/>
        <v>3.4646229859187394</v>
      </c>
      <c r="W80" s="489" t="s">
        <v>95</v>
      </c>
      <c r="X80" s="1"/>
      <c r="Y80" s="488" t="s">
        <v>458</v>
      </c>
      <c r="Z80" s="488" t="s">
        <v>456</v>
      </c>
      <c r="AA80" s="487">
        <v>40</v>
      </c>
      <c r="AB80" s="10">
        <f t="shared" si="39"/>
        <v>0.9</v>
      </c>
      <c r="AC80" s="499">
        <f t="shared" si="40"/>
        <v>3</v>
      </c>
      <c r="AD80" s="12">
        <v>380</v>
      </c>
      <c r="AE80" s="10">
        <f t="shared" si="48"/>
        <v>4.4567389200602685</v>
      </c>
      <c r="AF80" s="9" t="str">
        <f t="shared" si="41"/>
        <v>AL No 1/0 THHN SERIE 8000</v>
      </c>
      <c r="AG80" s="9">
        <v>0.67800000000000005</v>
      </c>
      <c r="AH80" s="519">
        <f t="shared" ref="AH80:AQ89" si="53">$AC80*($AE80*AH$9)^2*$AG80*$AA80/1000</f>
        <v>4.0400369344413658E-3</v>
      </c>
      <c r="AI80" s="519">
        <f t="shared" si="53"/>
        <v>4.0400369344413658E-3</v>
      </c>
      <c r="AJ80" s="519">
        <f t="shared" si="53"/>
        <v>4.0400369344413658E-3</v>
      </c>
      <c r="AK80" s="519">
        <f t="shared" si="53"/>
        <v>4.0400369344413658E-3</v>
      </c>
      <c r="AL80" s="519">
        <f t="shared" si="53"/>
        <v>4.0400369344413658E-3</v>
      </c>
      <c r="AM80" s="519">
        <f t="shared" si="53"/>
        <v>4.0400369344413658E-3</v>
      </c>
      <c r="AN80" s="519">
        <f t="shared" si="53"/>
        <v>4.0400369344413658E-3</v>
      </c>
      <c r="AO80" s="519">
        <f t="shared" si="53"/>
        <v>4.0400369344413658E-3</v>
      </c>
      <c r="AP80" s="519">
        <f t="shared" si="53"/>
        <v>0.18681130784856884</v>
      </c>
      <c r="AQ80" s="519">
        <f t="shared" si="53"/>
        <v>0.93341013333333323</v>
      </c>
      <c r="AR80" s="519">
        <f t="shared" ref="AR80:BE89" si="54">$AC80*($AE80*AR$9)^2*$AG80*$AA80/1000</f>
        <v>1.3382218341643577</v>
      </c>
      <c r="AS80" s="519">
        <f t="shared" si="54"/>
        <v>1.3976911778393353</v>
      </c>
      <c r="AT80" s="519">
        <f t="shared" si="54"/>
        <v>0.83774205872576146</v>
      </c>
      <c r="AU80" s="519">
        <f t="shared" si="54"/>
        <v>0.27165208347183739</v>
      </c>
      <c r="AV80" s="519">
        <f t="shared" si="54"/>
        <v>0.7918472391505077</v>
      </c>
      <c r="AW80" s="519">
        <f t="shared" si="54"/>
        <v>1.4584533333333329</v>
      </c>
      <c r="AX80" s="519">
        <f t="shared" si="54"/>
        <v>1.6160147737765465</v>
      </c>
      <c r="AY80" s="519">
        <f t="shared" si="54"/>
        <v>1.5520205887349952</v>
      </c>
      <c r="AZ80" s="519">
        <f t="shared" si="54"/>
        <v>1.1675706740535547</v>
      </c>
      <c r="BA80" s="519">
        <f t="shared" si="54"/>
        <v>0.60131909732225286</v>
      </c>
      <c r="BB80" s="519">
        <f t="shared" si="54"/>
        <v>4.1369978208679596E-2</v>
      </c>
      <c r="BC80" s="519">
        <f t="shared" si="54"/>
        <v>7.9184723915050777E-3</v>
      </c>
      <c r="BD80" s="519">
        <f t="shared" si="54"/>
        <v>5.8176531855955683E-3</v>
      </c>
      <c r="BE80" s="519">
        <f t="shared" si="54"/>
        <v>4.0400369344413658E-3</v>
      </c>
      <c r="BF80" s="519">
        <f t="shared" si="49"/>
        <v>12.244220737950139</v>
      </c>
    </row>
    <row r="81" spans="3:59">
      <c r="C81" s="488" t="s">
        <v>456</v>
      </c>
      <c r="D81" s="488" t="s">
        <v>713</v>
      </c>
      <c r="E81" s="487">
        <v>11</v>
      </c>
      <c r="F81" s="9">
        <v>1</v>
      </c>
      <c r="G81" s="9">
        <v>0</v>
      </c>
      <c r="H81" s="10">
        <f t="shared" si="50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1"/>
        <v>1.4666666666666666</v>
      </c>
      <c r="M81" s="487">
        <v>3</v>
      </c>
      <c r="N81" s="51">
        <f t="shared" si="44"/>
        <v>0.34990925405431861</v>
      </c>
      <c r="O81" s="487">
        <v>1</v>
      </c>
      <c r="P81" s="490">
        <f t="shared" si="45"/>
        <v>0.34990925405431861</v>
      </c>
      <c r="Q81" s="9" t="s">
        <v>937</v>
      </c>
      <c r="R81" s="551">
        <v>20</v>
      </c>
      <c r="S81" s="523">
        <v>532.17999999999995</v>
      </c>
      <c r="T81" s="490">
        <f t="shared" si="46"/>
        <v>1</v>
      </c>
      <c r="U81" s="51">
        <f t="shared" si="47"/>
        <v>5.4053370267774688E-3</v>
      </c>
      <c r="V81" s="490">
        <f t="shared" si="38"/>
        <v>3.4700283229455167</v>
      </c>
      <c r="W81" s="489" t="s">
        <v>95</v>
      </c>
      <c r="X81" s="1"/>
      <c r="Y81" s="488" t="s">
        <v>456</v>
      </c>
      <c r="Z81" s="488" t="s">
        <v>713</v>
      </c>
      <c r="AA81" s="487">
        <v>11</v>
      </c>
      <c r="AB81" s="10">
        <f t="shared" si="39"/>
        <v>0.9</v>
      </c>
      <c r="AC81" s="499">
        <f t="shared" si="40"/>
        <v>3</v>
      </c>
      <c r="AD81" s="12">
        <v>220</v>
      </c>
      <c r="AE81" s="10">
        <f t="shared" si="48"/>
        <v>0.34990925405431861</v>
      </c>
      <c r="AF81" s="9" t="str">
        <f t="shared" si="41"/>
        <v>Cable de Cobre Encauchetado 12 AWG</v>
      </c>
      <c r="AG81" s="9">
        <v>5.32</v>
      </c>
      <c r="AH81" s="519">
        <f t="shared" si="53"/>
        <v>5.3737373737373728E-5</v>
      </c>
      <c r="AI81" s="519">
        <f t="shared" si="53"/>
        <v>5.3737373737373728E-5</v>
      </c>
      <c r="AJ81" s="519">
        <f t="shared" si="53"/>
        <v>5.3737373737373728E-5</v>
      </c>
      <c r="AK81" s="519">
        <f t="shared" si="53"/>
        <v>5.3737373737373728E-5</v>
      </c>
      <c r="AL81" s="519">
        <f t="shared" si="53"/>
        <v>5.3737373737373728E-5</v>
      </c>
      <c r="AM81" s="519">
        <f t="shared" si="53"/>
        <v>5.3737373737373728E-5</v>
      </c>
      <c r="AN81" s="519">
        <f t="shared" si="53"/>
        <v>5.3737373737373728E-5</v>
      </c>
      <c r="AO81" s="519">
        <f t="shared" si="53"/>
        <v>5.3737373737373728E-5</v>
      </c>
      <c r="AP81" s="519">
        <f t="shared" si="53"/>
        <v>2.4848161616161622E-3</v>
      </c>
      <c r="AQ81" s="519">
        <f t="shared" si="53"/>
        <v>1.2415482828282825E-2</v>
      </c>
      <c r="AR81" s="519">
        <f t="shared" si="54"/>
        <v>1.7799967676767676E-2</v>
      </c>
      <c r="AS81" s="519">
        <f t="shared" si="54"/>
        <v>1.8590981818181813E-2</v>
      </c>
      <c r="AT81" s="519">
        <f t="shared" si="54"/>
        <v>1.1142981818181814E-2</v>
      </c>
      <c r="AU81" s="519">
        <f t="shared" si="54"/>
        <v>3.6133010101010092E-3</v>
      </c>
      <c r="AV81" s="519">
        <f t="shared" si="54"/>
        <v>1.0532525252525248E-2</v>
      </c>
      <c r="AW81" s="519">
        <f t="shared" si="54"/>
        <v>1.939919191919191E-2</v>
      </c>
      <c r="AX81" s="519">
        <f t="shared" si="54"/>
        <v>2.149494949494949E-2</v>
      </c>
      <c r="AY81" s="519">
        <f t="shared" si="54"/>
        <v>2.0643749494949491E-2</v>
      </c>
      <c r="AZ81" s="519">
        <f t="shared" si="54"/>
        <v>1.5530101010101006E-2</v>
      </c>
      <c r="BA81" s="519">
        <f t="shared" si="54"/>
        <v>7.9982707070707041E-3</v>
      </c>
      <c r="BB81" s="519">
        <f t="shared" si="54"/>
        <v>5.5027070707070705E-4</v>
      </c>
      <c r="BC81" s="519">
        <f t="shared" si="54"/>
        <v>1.0532525252525254E-4</v>
      </c>
      <c r="BD81" s="519">
        <f t="shared" si="54"/>
        <v>7.7381818181818151E-5</v>
      </c>
      <c r="BE81" s="519">
        <f t="shared" si="54"/>
        <v>5.3737373737373728E-5</v>
      </c>
      <c r="BF81" s="519">
        <f t="shared" si="49"/>
        <v>0.16286293333333327</v>
      </c>
    </row>
    <row r="82" spans="3:59">
      <c r="C82" s="488" t="s">
        <v>456</v>
      </c>
      <c r="D82" s="488" t="s">
        <v>455</v>
      </c>
      <c r="E82" s="487">
        <v>42</v>
      </c>
      <c r="F82" s="9">
        <v>21</v>
      </c>
      <c r="G82" s="9">
        <v>0</v>
      </c>
      <c r="H82" s="10">
        <f t="shared" si="50"/>
        <v>2.52</v>
      </c>
      <c r="I82" s="12">
        <v>380</v>
      </c>
      <c r="J82" s="51">
        <v>0.9</v>
      </c>
      <c r="K82" s="490">
        <f t="shared" si="52"/>
        <v>2.8</v>
      </c>
      <c r="L82" s="490">
        <f t="shared" si="51"/>
        <v>117.6</v>
      </c>
      <c r="M82" s="487">
        <v>3</v>
      </c>
      <c r="N82" s="51">
        <f t="shared" si="44"/>
        <v>4.2541598782393475</v>
      </c>
      <c r="O82" s="487">
        <v>1</v>
      </c>
      <c r="P82" s="490">
        <f t="shared" si="45"/>
        <v>4.2541598782393475</v>
      </c>
      <c r="Q82" s="9" t="s">
        <v>374</v>
      </c>
      <c r="R82" s="51">
        <v>120</v>
      </c>
      <c r="S82" s="51">
        <v>58.83</v>
      </c>
      <c r="T82" s="490">
        <f t="shared" si="46"/>
        <v>1</v>
      </c>
      <c r="U82" s="51">
        <f t="shared" si="47"/>
        <v>4.7911412742382267E-2</v>
      </c>
      <c r="V82" s="490">
        <f t="shared" si="38"/>
        <v>3.5179397356878988</v>
      </c>
      <c r="W82" s="489" t="s">
        <v>95</v>
      </c>
      <c r="X82" s="1"/>
      <c r="Y82" s="488" t="s">
        <v>456</v>
      </c>
      <c r="Z82" s="488" t="s">
        <v>455</v>
      </c>
      <c r="AA82" s="487">
        <v>42</v>
      </c>
      <c r="AB82" s="10">
        <f t="shared" si="39"/>
        <v>0.9</v>
      </c>
      <c r="AC82" s="499">
        <f t="shared" si="40"/>
        <v>3</v>
      </c>
      <c r="AD82" s="12">
        <v>380</v>
      </c>
      <c r="AE82" s="10">
        <f t="shared" si="48"/>
        <v>4.2541598782393475</v>
      </c>
      <c r="AF82" s="9" t="str">
        <f t="shared" si="41"/>
        <v>AL No 1/0 THHN SERIE 8000</v>
      </c>
      <c r="AG82" s="9">
        <v>0.67800000000000005</v>
      </c>
      <c r="AH82" s="519">
        <f t="shared" si="53"/>
        <v>3.8651634349030468E-3</v>
      </c>
      <c r="AI82" s="519">
        <f t="shared" si="53"/>
        <v>3.8651634349030468E-3</v>
      </c>
      <c r="AJ82" s="519">
        <f t="shared" si="53"/>
        <v>3.8651634349030468E-3</v>
      </c>
      <c r="AK82" s="519">
        <f t="shared" si="53"/>
        <v>3.8651634349030468E-3</v>
      </c>
      <c r="AL82" s="519">
        <f t="shared" si="53"/>
        <v>3.8651634349030468E-3</v>
      </c>
      <c r="AM82" s="519">
        <f t="shared" si="53"/>
        <v>3.8651634349030468E-3</v>
      </c>
      <c r="AN82" s="519">
        <f t="shared" si="53"/>
        <v>3.8651634349030468E-3</v>
      </c>
      <c r="AO82" s="519">
        <f t="shared" si="53"/>
        <v>3.8651634349030468E-3</v>
      </c>
      <c r="AP82" s="519">
        <f t="shared" si="53"/>
        <v>0.17872515722991691</v>
      </c>
      <c r="AQ82" s="519">
        <f t="shared" si="53"/>
        <v>0.89300735999999981</v>
      </c>
      <c r="AR82" s="519">
        <f t="shared" si="54"/>
        <v>1.2802967361772852</v>
      </c>
      <c r="AS82" s="519">
        <f t="shared" si="54"/>
        <v>1.3371919419390583</v>
      </c>
      <c r="AT82" s="519">
        <f t="shared" si="54"/>
        <v>0.80148028986149578</v>
      </c>
      <c r="AU82" s="519">
        <f t="shared" si="54"/>
        <v>0.25989358936288087</v>
      </c>
      <c r="AV82" s="519">
        <f t="shared" si="54"/>
        <v>0.75757203324099709</v>
      </c>
      <c r="AW82" s="519">
        <f t="shared" si="54"/>
        <v>1.3953239999999998</v>
      </c>
      <c r="AX82" s="519">
        <f t="shared" si="54"/>
        <v>1.5460653739612185</v>
      </c>
      <c r="AY82" s="519">
        <f t="shared" si="54"/>
        <v>1.4848411851523544</v>
      </c>
      <c r="AZ82" s="519">
        <f t="shared" si="54"/>
        <v>1.1170322326869804</v>
      </c>
      <c r="BA82" s="519">
        <f t="shared" si="54"/>
        <v>0.5752909256509694</v>
      </c>
      <c r="BB82" s="519">
        <f t="shared" si="54"/>
        <v>3.9579273573407209E-2</v>
      </c>
      <c r="BC82" s="519">
        <f t="shared" si="54"/>
        <v>7.575720332409973E-3</v>
      </c>
      <c r="BD82" s="519">
        <f t="shared" si="54"/>
        <v>5.5658353462603857E-3</v>
      </c>
      <c r="BE82" s="519">
        <f t="shared" si="54"/>
        <v>3.8651634349030468E-3</v>
      </c>
      <c r="BF82" s="519">
        <f t="shared" si="49"/>
        <v>11.714228125429361</v>
      </c>
    </row>
    <row r="83" spans="3:59">
      <c r="C83" s="488" t="s">
        <v>455</v>
      </c>
      <c r="D83" s="488" t="s">
        <v>712</v>
      </c>
      <c r="E83" s="487">
        <v>11</v>
      </c>
      <c r="F83" s="9">
        <v>1</v>
      </c>
      <c r="G83" s="9">
        <v>0</v>
      </c>
      <c r="H83" s="10">
        <f t="shared" si="50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1"/>
        <v>1.4666666666666666</v>
      </c>
      <c r="M83" s="487">
        <v>3</v>
      </c>
      <c r="N83" s="51">
        <f t="shared" si="44"/>
        <v>0.34990925405431861</v>
      </c>
      <c r="O83" s="487">
        <v>1</v>
      </c>
      <c r="P83" s="490">
        <f t="shared" si="45"/>
        <v>0.34990925405431861</v>
      </c>
      <c r="Q83" s="9" t="s">
        <v>937</v>
      </c>
      <c r="R83" s="551">
        <v>20</v>
      </c>
      <c r="S83" s="523">
        <v>532.17999999999995</v>
      </c>
      <c r="T83" s="490">
        <f t="shared" si="46"/>
        <v>1</v>
      </c>
      <c r="U83" s="51">
        <f t="shared" si="47"/>
        <v>5.4053370267774688E-3</v>
      </c>
      <c r="V83" s="490">
        <f t="shared" si="38"/>
        <v>3.523345072714676</v>
      </c>
      <c r="W83" s="489" t="s">
        <v>95</v>
      </c>
      <c r="X83" s="1"/>
      <c r="Y83" s="488" t="s">
        <v>455</v>
      </c>
      <c r="Z83" s="488" t="s">
        <v>712</v>
      </c>
      <c r="AA83" s="487">
        <v>11</v>
      </c>
      <c r="AB83" s="10">
        <f t="shared" si="39"/>
        <v>0.9</v>
      </c>
      <c r="AC83" s="499">
        <f t="shared" si="40"/>
        <v>3</v>
      </c>
      <c r="AD83" s="12">
        <v>220</v>
      </c>
      <c r="AE83" s="10">
        <f t="shared" si="48"/>
        <v>0.34990925405431861</v>
      </c>
      <c r="AF83" s="9" t="str">
        <f t="shared" si="41"/>
        <v>Cable de Cobre Encauchetado 12 AWG</v>
      </c>
      <c r="AG83" s="9">
        <v>5.32</v>
      </c>
      <c r="AH83" s="519">
        <f t="shared" si="53"/>
        <v>5.3737373737373728E-5</v>
      </c>
      <c r="AI83" s="519">
        <f t="shared" si="53"/>
        <v>5.3737373737373728E-5</v>
      </c>
      <c r="AJ83" s="519">
        <f t="shared" si="53"/>
        <v>5.3737373737373728E-5</v>
      </c>
      <c r="AK83" s="519">
        <f t="shared" si="53"/>
        <v>5.3737373737373728E-5</v>
      </c>
      <c r="AL83" s="519">
        <f t="shared" si="53"/>
        <v>5.3737373737373728E-5</v>
      </c>
      <c r="AM83" s="519">
        <f t="shared" si="53"/>
        <v>5.3737373737373728E-5</v>
      </c>
      <c r="AN83" s="519">
        <f t="shared" si="53"/>
        <v>5.3737373737373728E-5</v>
      </c>
      <c r="AO83" s="519">
        <f t="shared" si="53"/>
        <v>5.3737373737373728E-5</v>
      </c>
      <c r="AP83" s="519">
        <f t="shared" si="53"/>
        <v>2.4848161616161622E-3</v>
      </c>
      <c r="AQ83" s="519">
        <f t="shared" si="53"/>
        <v>1.2415482828282825E-2</v>
      </c>
      <c r="AR83" s="519">
        <f t="shared" si="54"/>
        <v>1.7799967676767676E-2</v>
      </c>
      <c r="AS83" s="519">
        <f t="shared" si="54"/>
        <v>1.8590981818181813E-2</v>
      </c>
      <c r="AT83" s="519">
        <f t="shared" si="54"/>
        <v>1.1142981818181814E-2</v>
      </c>
      <c r="AU83" s="519">
        <f t="shared" si="54"/>
        <v>3.6133010101010092E-3</v>
      </c>
      <c r="AV83" s="519">
        <f t="shared" si="54"/>
        <v>1.0532525252525248E-2</v>
      </c>
      <c r="AW83" s="519">
        <f t="shared" si="54"/>
        <v>1.939919191919191E-2</v>
      </c>
      <c r="AX83" s="519">
        <f t="shared" si="54"/>
        <v>2.149494949494949E-2</v>
      </c>
      <c r="AY83" s="519">
        <f t="shared" si="54"/>
        <v>2.0643749494949491E-2</v>
      </c>
      <c r="AZ83" s="519">
        <f t="shared" si="54"/>
        <v>1.5530101010101006E-2</v>
      </c>
      <c r="BA83" s="519">
        <f t="shared" si="54"/>
        <v>7.9982707070707041E-3</v>
      </c>
      <c r="BB83" s="519">
        <f t="shared" si="54"/>
        <v>5.5027070707070705E-4</v>
      </c>
      <c r="BC83" s="519">
        <f t="shared" si="54"/>
        <v>1.0532525252525254E-4</v>
      </c>
      <c r="BD83" s="519">
        <f t="shared" si="54"/>
        <v>7.7381818181818151E-5</v>
      </c>
      <c r="BE83" s="519">
        <f t="shared" si="54"/>
        <v>5.3737373737373728E-5</v>
      </c>
      <c r="BF83" s="519">
        <f t="shared" si="49"/>
        <v>0.16286293333333327</v>
      </c>
    </row>
    <row r="84" spans="3:59">
      <c r="C84" s="488" t="s">
        <v>455</v>
      </c>
      <c r="D84" s="488" t="s">
        <v>451</v>
      </c>
      <c r="E84" s="487">
        <v>40</v>
      </c>
      <c r="F84" s="9">
        <v>20</v>
      </c>
      <c r="G84" s="9">
        <v>0</v>
      </c>
      <c r="H84" s="10">
        <f t="shared" si="50"/>
        <v>2.4</v>
      </c>
      <c r="I84" s="12">
        <v>380</v>
      </c>
      <c r="J84" s="51">
        <v>0.9</v>
      </c>
      <c r="K84" s="490">
        <f t="shared" si="52"/>
        <v>2.6666666666666665</v>
      </c>
      <c r="L84" s="490">
        <f t="shared" si="51"/>
        <v>106.66666666666666</v>
      </c>
      <c r="M84" s="487">
        <v>3</v>
      </c>
      <c r="N84" s="51">
        <f t="shared" si="44"/>
        <v>4.0515808364184256</v>
      </c>
      <c r="O84" s="487">
        <v>1</v>
      </c>
      <c r="P84" s="490">
        <f t="shared" si="45"/>
        <v>4.0515808364184256</v>
      </c>
      <c r="Q84" s="9" t="s">
        <v>374</v>
      </c>
      <c r="R84" s="51">
        <v>120</v>
      </c>
      <c r="S84" s="51">
        <v>58.83</v>
      </c>
      <c r="T84" s="490">
        <f t="shared" si="46"/>
        <v>1</v>
      </c>
      <c r="U84" s="51">
        <f t="shared" si="47"/>
        <v>4.3457063711911346E-2</v>
      </c>
      <c r="V84" s="490">
        <f t="shared" si="38"/>
        <v>3.5668021364265874</v>
      </c>
      <c r="W84" s="489" t="s">
        <v>95</v>
      </c>
      <c r="X84" s="1"/>
      <c r="Y84" s="488" t="s">
        <v>455</v>
      </c>
      <c r="Z84" s="488" t="s">
        <v>451</v>
      </c>
      <c r="AA84" s="487">
        <v>40</v>
      </c>
      <c r="AB84" s="10">
        <f t="shared" si="39"/>
        <v>0.9</v>
      </c>
      <c r="AC84" s="499">
        <f t="shared" si="40"/>
        <v>3</v>
      </c>
      <c r="AD84" s="12">
        <v>380</v>
      </c>
      <c r="AE84" s="10">
        <f t="shared" si="48"/>
        <v>4.0515808364184256</v>
      </c>
      <c r="AF84" s="9" t="str">
        <f t="shared" si="41"/>
        <v>AL No 1/0 THHN SERIE 8000</v>
      </c>
      <c r="AG84" s="9">
        <v>0.67800000000000005</v>
      </c>
      <c r="AH84" s="519">
        <f t="shared" si="53"/>
        <v>3.3388734995383187E-3</v>
      </c>
      <c r="AI84" s="519">
        <f t="shared" si="53"/>
        <v>3.3388734995383187E-3</v>
      </c>
      <c r="AJ84" s="519">
        <f t="shared" si="53"/>
        <v>3.3388734995383187E-3</v>
      </c>
      <c r="AK84" s="519">
        <f t="shared" si="53"/>
        <v>3.3388734995383187E-3</v>
      </c>
      <c r="AL84" s="519">
        <f t="shared" si="53"/>
        <v>3.3388734995383187E-3</v>
      </c>
      <c r="AM84" s="519">
        <f t="shared" si="53"/>
        <v>3.3388734995383187E-3</v>
      </c>
      <c r="AN84" s="519">
        <f t="shared" si="53"/>
        <v>3.3388734995383187E-3</v>
      </c>
      <c r="AO84" s="519">
        <f t="shared" si="53"/>
        <v>3.3388734995383187E-3</v>
      </c>
      <c r="AP84" s="519">
        <f t="shared" si="53"/>
        <v>0.15438951061865186</v>
      </c>
      <c r="AQ84" s="519">
        <f t="shared" si="53"/>
        <v>0.77141333333333306</v>
      </c>
      <c r="AR84" s="519">
        <f t="shared" si="54"/>
        <v>1.1059684579870728</v>
      </c>
      <c r="AS84" s="519">
        <f t="shared" si="54"/>
        <v>1.1551166759002767</v>
      </c>
      <c r="AT84" s="519">
        <f t="shared" si="54"/>
        <v>0.69234880886426575</v>
      </c>
      <c r="AU84" s="519">
        <f t="shared" si="54"/>
        <v>0.22450585410895649</v>
      </c>
      <c r="AV84" s="519">
        <f t="shared" si="54"/>
        <v>0.6544192059095103</v>
      </c>
      <c r="AW84" s="519">
        <f t="shared" si="54"/>
        <v>1.2053333333333327</v>
      </c>
      <c r="AX84" s="519">
        <f t="shared" si="54"/>
        <v>1.3355493998153274</v>
      </c>
      <c r="AY84" s="519">
        <f t="shared" si="54"/>
        <v>1.2826616435826403</v>
      </c>
      <c r="AZ84" s="519">
        <f t="shared" si="54"/>
        <v>0.96493444136657402</v>
      </c>
      <c r="BA84" s="519">
        <f t="shared" si="54"/>
        <v>0.49695793167128322</v>
      </c>
      <c r="BB84" s="519">
        <f t="shared" si="54"/>
        <v>3.4190064635272382E-2</v>
      </c>
      <c r="BC84" s="519">
        <f t="shared" si="54"/>
        <v>6.5441920590951046E-3</v>
      </c>
      <c r="BD84" s="519">
        <f t="shared" si="54"/>
        <v>4.8079778393351775E-3</v>
      </c>
      <c r="BE84" s="519">
        <f t="shared" si="54"/>
        <v>3.3388734995383187E-3</v>
      </c>
      <c r="BF84" s="519">
        <f t="shared" si="49"/>
        <v>10.119190692520773</v>
      </c>
    </row>
    <row r="85" spans="3:59">
      <c r="C85" s="488" t="s">
        <v>451</v>
      </c>
      <c r="D85" s="488" t="s">
        <v>711</v>
      </c>
      <c r="E85" s="487">
        <v>11</v>
      </c>
      <c r="F85" s="9">
        <v>1</v>
      </c>
      <c r="G85" s="9">
        <v>0</v>
      </c>
      <c r="H85" s="10">
        <f t="shared" si="50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1"/>
        <v>1.4666666666666666</v>
      </c>
      <c r="M85" s="487">
        <v>3</v>
      </c>
      <c r="N85" s="51">
        <f t="shared" si="44"/>
        <v>0.34990925405431861</v>
      </c>
      <c r="O85" s="487">
        <v>1</v>
      </c>
      <c r="P85" s="490">
        <f t="shared" si="45"/>
        <v>0.34990925405431861</v>
      </c>
      <c r="Q85" s="9" t="s">
        <v>937</v>
      </c>
      <c r="R85" s="551">
        <v>20</v>
      </c>
      <c r="S85" s="523">
        <v>532.17999999999995</v>
      </c>
      <c r="T85" s="490">
        <f t="shared" si="46"/>
        <v>1</v>
      </c>
      <c r="U85" s="51">
        <f t="shared" si="47"/>
        <v>5.4053370267774688E-3</v>
      </c>
      <c r="V85" s="490">
        <f t="shared" si="38"/>
        <v>3.5722074734533646</v>
      </c>
      <c r="W85" s="489" t="s">
        <v>95</v>
      </c>
      <c r="X85" s="1"/>
      <c r="Y85" s="488" t="s">
        <v>451</v>
      </c>
      <c r="Z85" s="488" t="s">
        <v>711</v>
      </c>
      <c r="AA85" s="487">
        <v>11</v>
      </c>
      <c r="AB85" s="10">
        <f t="shared" si="39"/>
        <v>0.9</v>
      </c>
      <c r="AC85" s="499">
        <f t="shared" si="40"/>
        <v>3</v>
      </c>
      <c r="AD85" s="12">
        <v>220</v>
      </c>
      <c r="AE85" s="10">
        <f t="shared" si="48"/>
        <v>0.34990925405431861</v>
      </c>
      <c r="AF85" s="9" t="str">
        <f t="shared" si="41"/>
        <v>Cable de Cobre Encauchetado 12 AWG</v>
      </c>
      <c r="AG85" s="9">
        <v>5.32</v>
      </c>
      <c r="AH85" s="519">
        <f t="shared" si="53"/>
        <v>5.3737373737373728E-5</v>
      </c>
      <c r="AI85" s="519">
        <f t="shared" si="53"/>
        <v>5.3737373737373728E-5</v>
      </c>
      <c r="AJ85" s="519">
        <f t="shared" si="53"/>
        <v>5.3737373737373728E-5</v>
      </c>
      <c r="AK85" s="519">
        <f t="shared" si="53"/>
        <v>5.3737373737373728E-5</v>
      </c>
      <c r="AL85" s="519">
        <f t="shared" si="53"/>
        <v>5.3737373737373728E-5</v>
      </c>
      <c r="AM85" s="519">
        <f t="shared" si="53"/>
        <v>5.3737373737373728E-5</v>
      </c>
      <c r="AN85" s="519">
        <f t="shared" si="53"/>
        <v>5.3737373737373728E-5</v>
      </c>
      <c r="AO85" s="519">
        <f t="shared" si="53"/>
        <v>5.3737373737373728E-5</v>
      </c>
      <c r="AP85" s="519">
        <f t="shared" si="53"/>
        <v>2.4848161616161622E-3</v>
      </c>
      <c r="AQ85" s="519">
        <f t="shared" si="53"/>
        <v>1.2415482828282825E-2</v>
      </c>
      <c r="AR85" s="519">
        <f t="shared" si="54"/>
        <v>1.7799967676767676E-2</v>
      </c>
      <c r="AS85" s="519">
        <f t="shared" si="54"/>
        <v>1.8590981818181813E-2</v>
      </c>
      <c r="AT85" s="519">
        <f t="shared" si="54"/>
        <v>1.1142981818181814E-2</v>
      </c>
      <c r="AU85" s="519">
        <f t="shared" si="54"/>
        <v>3.6133010101010092E-3</v>
      </c>
      <c r="AV85" s="519">
        <f t="shared" si="54"/>
        <v>1.0532525252525248E-2</v>
      </c>
      <c r="AW85" s="519">
        <f t="shared" si="54"/>
        <v>1.939919191919191E-2</v>
      </c>
      <c r="AX85" s="519">
        <f t="shared" si="54"/>
        <v>2.149494949494949E-2</v>
      </c>
      <c r="AY85" s="519">
        <f t="shared" si="54"/>
        <v>2.0643749494949491E-2</v>
      </c>
      <c r="AZ85" s="519">
        <f t="shared" si="54"/>
        <v>1.5530101010101006E-2</v>
      </c>
      <c r="BA85" s="519">
        <f t="shared" si="54"/>
        <v>7.9982707070707041E-3</v>
      </c>
      <c r="BB85" s="519">
        <f t="shared" si="54"/>
        <v>5.5027070707070705E-4</v>
      </c>
      <c r="BC85" s="519">
        <f t="shared" si="54"/>
        <v>1.0532525252525254E-4</v>
      </c>
      <c r="BD85" s="519">
        <f t="shared" si="54"/>
        <v>7.7381818181818151E-5</v>
      </c>
      <c r="BE85" s="519">
        <f t="shared" si="54"/>
        <v>5.3737373737373728E-5</v>
      </c>
      <c r="BF85" s="519">
        <f t="shared" si="49"/>
        <v>0.16286293333333327</v>
      </c>
    </row>
    <row r="86" spans="3:59">
      <c r="C86" s="488" t="s">
        <v>451</v>
      </c>
      <c r="D86" s="488" t="s">
        <v>449</v>
      </c>
      <c r="E86" s="487">
        <v>42</v>
      </c>
      <c r="F86" s="9">
        <v>19</v>
      </c>
      <c r="G86" s="9">
        <v>0</v>
      </c>
      <c r="H86" s="10">
        <f t="shared" si="50"/>
        <v>2.2799999999999998</v>
      </c>
      <c r="I86" s="12">
        <v>380</v>
      </c>
      <c r="J86" s="51">
        <v>0.9</v>
      </c>
      <c r="K86" s="490">
        <f t="shared" si="52"/>
        <v>2.5333333333333332</v>
      </c>
      <c r="L86" s="490">
        <f t="shared" si="51"/>
        <v>106.39999999999999</v>
      </c>
      <c r="M86" s="487">
        <v>3</v>
      </c>
      <c r="N86" s="51">
        <f t="shared" si="44"/>
        <v>3.8490017945975046</v>
      </c>
      <c r="O86" s="487">
        <v>1</v>
      </c>
      <c r="P86" s="490">
        <f t="shared" si="45"/>
        <v>3.8490017945975046</v>
      </c>
      <c r="Q86" s="9" t="s">
        <v>374</v>
      </c>
      <c r="R86" s="51">
        <v>120</v>
      </c>
      <c r="S86" s="51">
        <v>58.83</v>
      </c>
      <c r="T86" s="490">
        <f t="shared" si="46"/>
        <v>1</v>
      </c>
      <c r="U86" s="51">
        <f t="shared" si="47"/>
        <v>4.3348421052631578E-2</v>
      </c>
      <c r="V86" s="490">
        <f t="shared" si="38"/>
        <v>3.615555894505996</v>
      </c>
      <c r="W86" s="489" t="s">
        <v>95</v>
      </c>
      <c r="X86" s="1"/>
      <c r="Y86" s="488" t="s">
        <v>451</v>
      </c>
      <c r="Z86" s="488" t="s">
        <v>449</v>
      </c>
      <c r="AA86" s="487">
        <v>42</v>
      </c>
      <c r="AB86" s="10">
        <f t="shared" si="39"/>
        <v>0.9</v>
      </c>
      <c r="AC86" s="499">
        <f t="shared" si="40"/>
        <v>3</v>
      </c>
      <c r="AD86" s="12">
        <v>380</v>
      </c>
      <c r="AE86" s="10">
        <f t="shared" si="48"/>
        <v>3.8490017945975046</v>
      </c>
      <c r="AF86" s="9" t="str">
        <f t="shared" si="41"/>
        <v>AL No 1/0 THHN SERIE 8000</v>
      </c>
      <c r="AG86" s="9">
        <v>0.67800000000000005</v>
      </c>
      <c r="AH86" s="519">
        <f t="shared" si="53"/>
        <v>3.1639999999999997E-3</v>
      </c>
      <c r="AI86" s="519">
        <f t="shared" si="53"/>
        <v>3.1639999999999997E-3</v>
      </c>
      <c r="AJ86" s="519">
        <f t="shared" si="53"/>
        <v>3.1639999999999997E-3</v>
      </c>
      <c r="AK86" s="519">
        <f t="shared" si="53"/>
        <v>3.1639999999999997E-3</v>
      </c>
      <c r="AL86" s="519">
        <f t="shared" si="53"/>
        <v>3.1639999999999997E-3</v>
      </c>
      <c r="AM86" s="519">
        <f t="shared" si="53"/>
        <v>3.1639999999999997E-3</v>
      </c>
      <c r="AN86" s="519">
        <f t="shared" si="53"/>
        <v>3.1639999999999997E-3</v>
      </c>
      <c r="AO86" s="519">
        <f t="shared" si="53"/>
        <v>3.1639999999999997E-3</v>
      </c>
      <c r="AP86" s="519">
        <f t="shared" si="53"/>
        <v>0.14630335999999999</v>
      </c>
      <c r="AQ86" s="519">
        <f t="shared" si="53"/>
        <v>0.73101055999999986</v>
      </c>
      <c r="AR86" s="519">
        <f t="shared" si="54"/>
        <v>1.0480433599999999</v>
      </c>
      <c r="AS86" s="519">
        <f t="shared" si="54"/>
        <v>1.0946174399999997</v>
      </c>
      <c r="AT86" s="519">
        <f t="shared" si="54"/>
        <v>0.65608703999999973</v>
      </c>
      <c r="AU86" s="519">
        <f t="shared" si="54"/>
        <v>0.21274735999999989</v>
      </c>
      <c r="AV86" s="519">
        <f t="shared" si="54"/>
        <v>0.62014399999999992</v>
      </c>
      <c r="AW86" s="519">
        <f t="shared" si="54"/>
        <v>1.1422039999999996</v>
      </c>
      <c r="AX86" s="519">
        <f t="shared" si="54"/>
        <v>1.2655999999999998</v>
      </c>
      <c r="AY86" s="519">
        <f t="shared" si="54"/>
        <v>1.2154822399999996</v>
      </c>
      <c r="AZ86" s="519">
        <f t="shared" si="54"/>
        <v>0.91439599999999976</v>
      </c>
      <c r="BA86" s="519">
        <f t="shared" si="54"/>
        <v>0.47092975999999992</v>
      </c>
      <c r="BB86" s="519">
        <f t="shared" si="54"/>
        <v>3.2399360000000002E-2</v>
      </c>
      <c r="BC86" s="519">
        <f t="shared" si="54"/>
        <v>6.201439999999999E-3</v>
      </c>
      <c r="BD86" s="519">
        <f t="shared" si="54"/>
        <v>4.5561599999999983E-3</v>
      </c>
      <c r="BE86" s="519">
        <f t="shared" si="54"/>
        <v>3.1639999999999997E-3</v>
      </c>
      <c r="BF86" s="519">
        <f t="shared" si="49"/>
        <v>9.5891980799999974</v>
      </c>
    </row>
    <row r="87" spans="3:59">
      <c r="C87" s="488" t="s">
        <v>449</v>
      </c>
      <c r="D87" s="488" t="s">
        <v>710</v>
      </c>
      <c r="E87" s="487">
        <v>11</v>
      </c>
      <c r="F87" s="9">
        <v>1</v>
      </c>
      <c r="G87" s="9">
        <v>0</v>
      </c>
      <c r="H87" s="10">
        <f t="shared" si="50"/>
        <v>0.12</v>
      </c>
      <c r="I87" s="12">
        <v>220</v>
      </c>
      <c r="J87" s="51">
        <v>0.9</v>
      </c>
      <c r="K87" s="490">
        <f t="shared" si="52"/>
        <v>0.13333333333333333</v>
      </c>
      <c r="L87" s="490">
        <f t="shared" si="51"/>
        <v>1.4666666666666666</v>
      </c>
      <c r="M87" s="487">
        <v>3</v>
      </c>
      <c r="N87" s="51">
        <f t="shared" si="44"/>
        <v>0.34990925405431861</v>
      </c>
      <c r="O87" s="487">
        <v>1</v>
      </c>
      <c r="P87" s="490">
        <f t="shared" si="45"/>
        <v>0.34990925405431861</v>
      </c>
      <c r="Q87" s="9" t="s">
        <v>937</v>
      </c>
      <c r="R87" s="551">
        <v>20</v>
      </c>
      <c r="S87" s="523">
        <v>532.17999999999995</v>
      </c>
      <c r="T87" s="490">
        <f t="shared" si="46"/>
        <v>1</v>
      </c>
      <c r="U87" s="51">
        <f t="shared" si="47"/>
        <v>5.4053370267774688E-3</v>
      </c>
      <c r="V87" s="490">
        <f t="shared" si="38"/>
        <v>3.6209612315327733</v>
      </c>
      <c r="W87" s="489" t="s">
        <v>95</v>
      </c>
      <c r="X87" s="1"/>
      <c r="Y87" s="488" t="s">
        <v>449</v>
      </c>
      <c r="Z87" s="488" t="s">
        <v>710</v>
      </c>
      <c r="AA87" s="487">
        <v>11</v>
      </c>
      <c r="AB87" s="10">
        <f t="shared" si="39"/>
        <v>0.9</v>
      </c>
      <c r="AC87" s="499">
        <f t="shared" si="40"/>
        <v>3</v>
      </c>
      <c r="AD87" s="12">
        <v>220</v>
      </c>
      <c r="AE87" s="10">
        <f t="shared" si="48"/>
        <v>0.34990925405431861</v>
      </c>
      <c r="AF87" s="9" t="str">
        <f t="shared" si="41"/>
        <v>Cable de Cobre Encauchetado 12 AWG</v>
      </c>
      <c r="AG87" s="9">
        <v>5.32</v>
      </c>
      <c r="AH87" s="519">
        <f t="shared" si="53"/>
        <v>5.3737373737373728E-5</v>
      </c>
      <c r="AI87" s="519">
        <f t="shared" si="53"/>
        <v>5.3737373737373728E-5</v>
      </c>
      <c r="AJ87" s="519">
        <f t="shared" si="53"/>
        <v>5.3737373737373728E-5</v>
      </c>
      <c r="AK87" s="519">
        <f t="shared" si="53"/>
        <v>5.3737373737373728E-5</v>
      </c>
      <c r="AL87" s="519">
        <f t="shared" si="53"/>
        <v>5.3737373737373728E-5</v>
      </c>
      <c r="AM87" s="519">
        <f t="shared" si="53"/>
        <v>5.3737373737373728E-5</v>
      </c>
      <c r="AN87" s="519">
        <f t="shared" si="53"/>
        <v>5.3737373737373728E-5</v>
      </c>
      <c r="AO87" s="519">
        <f t="shared" si="53"/>
        <v>5.3737373737373728E-5</v>
      </c>
      <c r="AP87" s="519">
        <f t="shared" si="53"/>
        <v>2.4848161616161622E-3</v>
      </c>
      <c r="AQ87" s="519">
        <f t="shared" si="53"/>
        <v>1.2415482828282825E-2</v>
      </c>
      <c r="AR87" s="519">
        <f t="shared" si="54"/>
        <v>1.7799967676767676E-2</v>
      </c>
      <c r="AS87" s="519">
        <f t="shared" si="54"/>
        <v>1.8590981818181813E-2</v>
      </c>
      <c r="AT87" s="519">
        <f t="shared" si="54"/>
        <v>1.1142981818181814E-2</v>
      </c>
      <c r="AU87" s="519">
        <f t="shared" si="54"/>
        <v>3.6133010101010092E-3</v>
      </c>
      <c r="AV87" s="519">
        <f t="shared" si="54"/>
        <v>1.0532525252525248E-2</v>
      </c>
      <c r="AW87" s="519">
        <f t="shared" si="54"/>
        <v>1.939919191919191E-2</v>
      </c>
      <c r="AX87" s="519">
        <f t="shared" si="54"/>
        <v>2.149494949494949E-2</v>
      </c>
      <c r="AY87" s="519">
        <f t="shared" si="54"/>
        <v>2.0643749494949491E-2</v>
      </c>
      <c r="AZ87" s="519">
        <f t="shared" si="54"/>
        <v>1.5530101010101006E-2</v>
      </c>
      <c r="BA87" s="519">
        <f t="shared" si="54"/>
        <v>7.9982707070707041E-3</v>
      </c>
      <c r="BB87" s="519">
        <f t="shared" si="54"/>
        <v>5.5027070707070705E-4</v>
      </c>
      <c r="BC87" s="519">
        <f t="shared" si="54"/>
        <v>1.0532525252525254E-4</v>
      </c>
      <c r="BD87" s="519">
        <f t="shared" si="54"/>
        <v>7.7381818181818151E-5</v>
      </c>
      <c r="BE87" s="519">
        <f t="shared" si="54"/>
        <v>5.3737373737373728E-5</v>
      </c>
      <c r="BF87" s="519">
        <f t="shared" si="49"/>
        <v>0.16286293333333327</v>
      </c>
    </row>
    <row r="88" spans="3:59">
      <c r="C88" s="488" t="s">
        <v>449</v>
      </c>
      <c r="D88" s="488" t="s">
        <v>447</v>
      </c>
      <c r="E88" s="487">
        <v>42</v>
      </c>
      <c r="F88" s="9">
        <v>18</v>
      </c>
      <c r="G88" s="9">
        <v>0</v>
      </c>
      <c r="H88" s="10">
        <f t="shared" si="50"/>
        <v>2.16</v>
      </c>
      <c r="I88" s="12">
        <v>380</v>
      </c>
      <c r="J88" s="51">
        <v>0.9</v>
      </c>
      <c r="K88" s="490">
        <f t="shared" si="52"/>
        <v>2.4</v>
      </c>
      <c r="L88" s="490">
        <f t="shared" si="51"/>
        <v>100.8</v>
      </c>
      <c r="M88" s="487">
        <v>3</v>
      </c>
      <c r="N88" s="51">
        <f t="shared" si="44"/>
        <v>3.6464227527765831</v>
      </c>
      <c r="O88" s="487">
        <v>1</v>
      </c>
      <c r="P88" s="490">
        <f t="shared" si="45"/>
        <v>3.6464227527765831</v>
      </c>
      <c r="Q88" s="9" t="s">
        <v>374</v>
      </c>
      <c r="R88" s="51">
        <v>120</v>
      </c>
      <c r="S88" s="51">
        <v>58.83</v>
      </c>
      <c r="T88" s="490">
        <f t="shared" si="46"/>
        <v>1</v>
      </c>
      <c r="U88" s="51">
        <f t="shared" si="47"/>
        <v>4.1066925207756226E-2</v>
      </c>
      <c r="V88" s="490">
        <f t="shared" si="38"/>
        <v>3.6620281567405293</v>
      </c>
      <c r="W88" s="489" t="s">
        <v>95</v>
      </c>
      <c r="X88" s="1"/>
      <c r="Y88" s="488" t="s">
        <v>449</v>
      </c>
      <c r="Z88" s="488" t="s">
        <v>447</v>
      </c>
      <c r="AA88" s="487">
        <v>42</v>
      </c>
      <c r="AB88" s="10">
        <f t="shared" si="39"/>
        <v>0.9</v>
      </c>
      <c r="AC88" s="499">
        <f t="shared" si="40"/>
        <v>3</v>
      </c>
      <c r="AD88" s="12">
        <v>380</v>
      </c>
      <c r="AE88" s="10">
        <f t="shared" si="48"/>
        <v>3.6464227527765831</v>
      </c>
      <c r="AF88" s="9" t="str">
        <f t="shared" si="41"/>
        <v>AL No 1/0 THHN SERIE 8000</v>
      </c>
      <c r="AG88" s="9">
        <v>0.67800000000000005</v>
      </c>
      <c r="AH88" s="519">
        <f t="shared" si="53"/>
        <v>2.8397119113573411E-3</v>
      </c>
      <c r="AI88" s="519">
        <f t="shared" si="53"/>
        <v>2.8397119113573411E-3</v>
      </c>
      <c r="AJ88" s="519">
        <f t="shared" si="53"/>
        <v>2.8397119113573411E-3</v>
      </c>
      <c r="AK88" s="519">
        <f t="shared" si="53"/>
        <v>2.8397119113573411E-3</v>
      </c>
      <c r="AL88" s="519">
        <f t="shared" si="53"/>
        <v>2.8397119113573411E-3</v>
      </c>
      <c r="AM88" s="519">
        <f t="shared" si="53"/>
        <v>2.8397119113573411E-3</v>
      </c>
      <c r="AN88" s="519">
        <f t="shared" si="53"/>
        <v>2.8397119113573411E-3</v>
      </c>
      <c r="AO88" s="519">
        <f t="shared" si="53"/>
        <v>2.8397119113573411E-3</v>
      </c>
      <c r="AP88" s="519">
        <f t="shared" si="53"/>
        <v>0.13130827878116344</v>
      </c>
      <c r="AQ88" s="519">
        <f t="shared" si="53"/>
        <v>0.65608703999999973</v>
      </c>
      <c r="AR88" s="519">
        <f t="shared" si="54"/>
        <v>0.94062617351800515</v>
      </c>
      <c r="AS88" s="519">
        <f t="shared" si="54"/>
        <v>0.98242673285318527</v>
      </c>
      <c r="AT88" s="519">
        <f t="shared" si="54"/>
        <v>0.58884266193905799</v>
      </c>
      <c r="AU88" s="519">
        <f t="shared" si="54"/>
        <v>0.1909422289196675</v>
      </c>
      <c r="AV88" s="519">
        <f t="shared" si="54"/>
        <v>0.5565835346260386</v>
      </c>
      <c r="AW88" s="519">
        <f t="shared" si="54"/>
        <v>1.0251359999999996</v>
      </c>
      <c r="AX88" s="519">
        <f t="shared" si="54"/>
        <v>1.1358847645429362</v>
      </c>
      <c r="AY88" s="519">
        <f t="shared" si="54"/>
        <v>1.0909037278670357</v>
      </c>
      <c r="AZ88" s="519">
        <f t="shared" si="54"/>
        <v>0.82067674238227117</v>
      </c>
      <c r="BA88" s="519">
        <f t="shared" si="54"/>
        <v>0.42266272088642648</v>
      </c>
      <c r="BB88" s="519">
        <f t="shared" si="54"/>
        <v>2.9078649972299166E-2</v>
      </c>
      <c r="BC88" s="519">
        <f t="shared" si="54"/>
        <v>5.5658353462603857E-3</v>
      </c>
      <c r="BD88" s="519">
        <f t="shared" si="54"/>
        <v>4.0891851523545686E-3</v>
      </c>
      <c r="BE88" s="519">
        <f t="shared" si="54"/>
        <v>2.8397119113573411E-3</v>
      </c>
      <c r="BF88" s="519">
        <f t="shared" si="49"/>
        <v>8.6063716839889182</v>
      </c>
    </row>
    <row r="89" spans="3:59">
      <c r="C89" s="488" t="s">
        <v>447</v>
      </c>
      <c r="D89" s="488" t="s">
        <v>709</v>
      </c>
      <c r="E89" s="487">
        <v>11</v>
      </c>
      <c r="F89" s="9">
        <v>1</v>
      </c>
      <c r="G89" s="9">
        <v>0</v>
      </c>
      <c r="H89" s="10">
        <f t="shared" si="50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1"/>
        <v>1.4666666666666666</v>
      </c>
      <c r="M89" s="487">
        <v>3</v>
      </c>
      <c r="N89" s="51">
        <f t="shared" si="44"/>
        <v>0.34990925405431861</v>
      </c>
      <c r="O89" s="487">
        <v>1</v>
      </c>
      <c r="P89" s="490">
        <f t="shared" si="45"/>
        <v>0.34990925405431861</v>
      </c>
      <c r="Q89" s="9" t="s">
        <v>937</v>
      </c>
      <c r="R89" s="551">
        <v>20</v>
      </c>
      <c r="S89" s="523">
        <v>532.17999999999995</v>
      </c>
      <c r="T89" s="490">
        <f t="shared" si="46"/>
        <v>1</v>
      </c>
      <c r="U89" s="51">
        <f t="shared" si="47"/>
        <v>5.4053370267774688E-3</v>
      </c>
      <c r="V89" s="490">
        <f t="shared" si="38"/>
        <v>3.6674334937673065</v>
      </c>
      <c r="W89" s="489" t="s">
        <v>95</v>
      </c>
      <c r="X89" s="1"/>
      <c r="Y89" s="488" t="s">
        <v>447</v>
      </c>
      <c r="Z89" s="488" t="s">
        <v>709</v>
      </c>
      <c r="AA89" s="487">
        <v>11</v>
      </c>
      <c r="AB89" s="10">
        <f t="shared" si="39"/>
        <v>0.9</v>
      </c>
      <c r="AC89" s="499">
        <f t="shared" si="40"/>
        <v>3</v>
      </c>
      <c r="AD89" s="12">
        <v>220</v>
      </c>
      <c r="AE89" s="10">
        <f t="shared" si="48"/>
        <v>0.34990925405431861</v>
      </c>
      <c r="AF89" s="9" t="str">
        <f t="shared" si="41"/>
        <v>Cable de Cobre Encauchetado 12 AWG</v>
      </c>
      <c r="AG89" s="9">
        <v>5.32</v>
      </c>
      <c r="AH89" s="519">
        <f t="shared" si="53"/>
        <v>5.3737373737373728E-5</v>
      </c>
      <c r="AI89" s="519">
        <f t="shared" si="53"/>
        <v>5.3737373737373728E-5</v>
      </c>
      <c r="AJ89" s="519">
        <f t="shared" si="53"/>
        <v>5.3737373737373728E-5</v>
      </c>
      <c r="AK89" s="519">
        <f t="shared" si="53"/>
        <v>5.3737373737373728E-5</v>
      </c>
      <c r="AL89" s="519">
        <f t="shared" si="53"/>
        <v>5.3737373737373728E-5</v>
      </c>
      <c r="AM89" s="519">
        <f t="shared" si="53"/>
        <v>5.3737373737373728E-5</v>
      </c>
      <c r="AN89" s="519">
        <f t="shared" si="53"/>
        <v>5.3737373737373728E-5</v>
      </c>
      <c r="AO89" s="519">
        <f t="shared" si="53"/>
        <v>5.3737373737373728E-5</v>
      </c>
      <c r="AP89" s="519">
        <f t="shared" si="53"/>
        <v>2.4848161616161622E-3</v>
      </c>
      <c r="AQ89" s="519">
        <f t="shared" si="53"/>
        <v>1.2415482828282825E-2</v>
      </c>
      <c r="AR89" s="519">
        <f t="shared" si="54"/>
        <v>1.7799967676767676E-2</v>
      </c>
      <c r="AS89" s="519">
        <f t="shared" si="54"/>
        <v>1.8590981818181813E-2</v>
      </c>
      <c r="AT89" s="519">
        <f t="shared" si="54"/>
        <v>1.1142981818181814E-2</v>
      </c>
      <c r="AU89" s="519">
        <f t="shared" si="54"/>
        <v>3.6133010101010092E-3</v>
      </c>
      <c r="AV89" s="519">
        <f t="shared" si="54"/>
        <v>1.0532525252525248E-2</v>
      </c>
      <c r="AW89" s="519">
        <f t="shared" si="54"/>
        <v>1.939919191919191E-2</v>
      </c>
      <c r="AX89" s="519">
        <f t="shared" si="54"/>
        <v>2.149494949494949E-2</v>
      </c>
      <c r="AY89" s="519">
        <f t="shared" si="54"/>
        <v>2.0643749494949491E-2</v>
      </c>
      <c r="AZ89" s="519">
        <f t="shared" si="54"/>
        <v>1.5530101010101006E-2</v>
      </c>
      <c r="BA89" s="519">
        <f t="shared" si="54"/>
        <v>7.9982707070707041E-3</v>
      </c>
      <c r="BB89" s="519">
        <f t="shared" si="54"/>
        <v>5.5027070707070705E-4</v>
      </c>
      <c r="BC89" s="519">
        <f t="shared" si="54"/>
        <v>1.0532525252525254E-4</v>
      </c>
      <c r="BD89" s="519">
        <f t="shared" si="54"/>
        <v>7.7381818181818151E-5</v>
      </c>
      <c r="BE89" s="519">
        <f t="shared" si="54"/>
        <v>5.3737373737373728E-5</v>
      </c>
      <c r="BF89" s="519">
        <f t="shared" si="49"/>
        <v>0.16286293333333327</v>
      </c>
    </row>
    <row r="90" spans="3:59">
      <c r="C90" s="488" t="s">
        <v>447</v>
      </c>
      <c r="D90" s="488" t="s">
        <v>445</v>
      </c>
      <c r="E90" s="487">
        <v>43</v>
      </c>
      <c r="F90" s="9">
        <v>17</v>
      </c>
      <c r="G90" s="9">
        <v>0</v>
      </c>
      <c r="H90" s="10">
        <f t="shared" si="50"/>
        <v>2.04</v>
      </c>
      <c r="I90" s="12">
        <v>380</v>
      </c>
      <c r="J90" s="51">
        <v>0.9</v>
      </c>
      <c r="K90" s="490">
        <f t="shared" si="52"/>
        <v>2.2666666666666666</v>
      </c>
      <c r="L90" s="490">
        <f t="shared" si="51"/>
        <v>97.466666666666669</v>
      </c>
      <c r="M90" s="487">
        <v>3</v>
      </c>
      <c r="N90" s="51">
        <f t="shared" si="44"/>
        <v>3.4438437109556621</v>
      </c>
      <c r="O90" s="487">
        <v>1</v>
      </c>
      <c r="P90" s="490">
        <f t="shared" si="45"/>
        <v>3.4438437109556621</v>
      </c>
      <c r="Q90" s="9" t="s">
        <v>374</v>
      </c>
      <c r="R90" s="51">
        <v>120</v>
      </c>
      <c r="S90" s="51">
        <v>58.83</v>
      </c>
      <c r="T90" s="490">
        <f t="shared" si="46"/>
        <v>1</v>
      </c>
      <c r="U90" s="51">
        <f t="shared" si="47"/>
        <v>3.9708891966759002E-2</v>
      </c>
      <c r="V90" s="490">
        <f t="shared" si="38"/>
        <v>3.7071423857340657</v>
      </c>
      <c r="W90" s="489" t="s">
        <v>95</v>
      </c>
      <c r="X90" s="1"/>
      <c r="Y90" s="488" t="s">
        <v>447</v>
      </c>
      <c r="Z90" s="488" t="s">
        <v>445</v>
      </c>
      <c r="AA90" s="487">
        <v>43</v>
      </c>
      <c r="AB90" s="10">
        <f t="shared" si="39"/>
        <v>0.9</v>
      </c>
      <c r="AC90" s="499">
        <f t="shared" si="40"/>
        <v>3</v>
      </c>
      <c r="AD90" s="12">
        <v>380</v>
      </c>
      <c r="AE90" s="10">
        <f t="shared" si="48"/>
        <v>3.4438437109556621</v>
      </c>
      <c r="AF90" s="9" t="str">
        <f t="shared" si="41"/>
        <v>AL No 1/0 THHN SERIE 8000</v>
      </c>
      <c r="AG90" s="9">
        <v>0.67800000000000005</v>
      </c>
      <c r="AH90" s="519">
        <f t="shared" ref="AH90:AQ99" si="55">$AC90*($AE90*AH$9)^2*$AG90*$AA90/1000</f>
        <v>2.5932613111726687E-3</v>
      </c>
      <c r="AI90" s="519">
        <f t="shared" si="55"/>
        <v>2.5932613111726687E-3</v>
      </c>
      <c r="AJ90" s="519">
        <f t="shared" si="55"/>
        <v>2.5932613111726687E-3</v>
      </c>
      <c r="AK90" s="519">
        <f t="shared" si="55"/>
        <v>2.5932613111726687E-3</v>
      </c>
      <c r="AL90" s="519">
        <f t="shared" si="55"/>
        <v>2.5932613111726687E-3</v>
      </c>
      <c r="AM90" s="519">
        <f t="shared" si="55"/>
        <v>2.5932613111726687E-3</v>
      </c>
      <c r="AN90" s="519">
        <f t="shared" si="55"/>
        <v>2.5932613111726687E-3</v>
      </c>
      <c r="AO90" s="519">
        <f t="shared" si="55"/>
        <v>2.5932613111726687E-3</v>
      </c>
      <c r="AP90" s="519">
        <f t="shared" si="55"/>
        <v>0.1199124030286242</v>
      </c>
      <c r="AQ90" s="519">
        <f t="shared" si="55"/>
        <v>0.59914709333333327</v>
      </c>
      <c r="AR90" s="519">
        <f t="shared" ref="AR90:BE99" si="56">$AC90*($AE90*AR$9)^2*$AG90*$AA90/1000</f>
        <v>0.85899187671283472</v>
      </c>
      <c r="AS90" s="519">
        <f t="shared" si="56"/>
        <v>0.89716468321329623</v>
      </c>
      <c r="AT90" s="519">
        <f t="shared" si="56"/>
        <v>0.53773866548476434</v>
      </c>
      <c r="AU90" s="519">
        <f t="shared" si="56"/>
        <v>0.17437089056325017</v>
      </c>
      <c r="AV90" s="519">
        <f t="shared" si="56"/>
        <v>0.50827921698984291</v>
      </c>
      <c r="AW90" s="519">
        <f t="shared" si="56"/>
        <v>0.93616733333333313</v>
      </c>
      <c r="AX90" s="519">
        <f t="shared" si="56"/>
        <v>1.0373045244690675</v>
      </c>
      <c r="AY90" s="519">
        <f t="shared" si="56"/>
        <v>0.99622726530009209</v>
      </c>
      <c r="AZ90" s="519">
        <f t="shared" si="56"/>
        <v>0.74945251892890108</v>
      </c>
      <c r="BA90" s="519">
        <f t="shared" si="56"/>
        <v>0.3859810135549398</v>
      </c>
      <c r="BB90" s="519">
        <f t="shared" si="56"/>
        <v>2.6554995826408124E-2</v>
      </c>
      <c r="BC90" s="519">
        <f t="shared" si="56"/>
        <v>5.0827921698984322E-3</v>
      </c>
      <c r="BD90" s="519">
        <f t="shared" si="56"/>
        <v>3.7342962880886417E-3</v>
      </c>
      <c r="BE90" s="519">
        <f t="shared" si="56"/>
        <v>2.5932613111726687E-3</v>
      </c>
      <c r="BF90" s="519">
        <f t="shared" si="49"/>
        <v>7.8594489209972291</v>
      </c>
    </row>
    <row r="91" spans="3:59">
      <c r="C91" s="488" t="s">
        <v>445</v>
      </c>
      <c r="D91" s="488" t="s">
        <v>708</v>
      </c>
      <c r="E91" s="487">
        <v>11</v>
      </c>
      <c r="F91" s="426">
        <v>1</v>
      </c>
      <c r="G91" s="426">
        <v>0</v>
      </c>
      <c r="H91" s="13">
        <f t="shared" si="50"/>
        <v>0.12</v>
      </c>
      <c r="I91" s="492">
        <v>220</v>
      </c>
      <c r="J91" s="490">
        <v>0.9</v>
      </c>
      <c r="K91" s="490">
        <f t="shared" si="52"/>
        <v>0.13333333333333333</v>
      </c>
      <c r="L91" s="490">
        <f t="shared" si="51"/>
        <v>1.4666666666666666</v>
      </c>
      <c r="M91" s="487">
        <v>3</v>
      </c>
      <c r="N91" s="490">
        <f t="shared" si="44"/>
        <v>0.34990925405431861</v>
      </c>
      <c r="O91" s="487">
        <v>1</v>
      </c>
      <c r="P91" s="490">
        <f t="shared" si="45"/>
        <v>0.34990925405431861</v>
      </c>
      <c r="Q91" s="9" t="s">
        <v>937</v>
      </c>
      <c r="R91" s="551">
        <v>20</v>
      </c>
      <c r="S91" s="523">
        <v>532.17999999999995</v>
      </c>
      <c r="T91" s="490">
        <f t="shared" si="46"/>
        <v>1</v>
      </c>
      <c r="U91" s="490">
        <f t="shared" si="47"/>
        <v>5.4053370267774688E-3</v>
      </c>
      <c r="V91" s="490">
        <f t="shared" si="38"/>
        <v>3.712547722760843</v>
      </c>
      <c r="W91" s="489" t="s">
        <v>95</v>
      </c>
      <c r="X91" s="1"/>
      <c r="Y91" s="488" t="s">
        <v>445</v>
      </c>
      <c r="Z91" s="488" t="s">
        <v>708</v>
      </c>
      <c r="AA91" s="487">
        <v>11</v>
      </c>
      <c r="AB91" s="10">
        <f t="shared" si="39"/>
        <v>0.9</v>
      </c>
      <c r="AC91" s="499">
        <f t="shared" si="40"/>
        <v>3</v>
      </c>
      <c r="AD91" s="492">
        <v>220</v>
      </c>
      <c r="AE91" s="10">
        <f t="shared" si="48"/>
        <v>0.34990925405431861</v>
      </c>
      <c r="AF91" s="9" t="str">
        <f t="shared" si="41"/>
        <v>Cable de Cobre Encauchetado 12 AWG</v>
      </c>
      <c r="AG91" s="9">
        <v>5.32</v>
      </c>
      <c r="AH91" s="519">
        <f t="shared" si="55"/>
        <v>5.3737373737373728E-5</v>
      </c>
      <c r="AI91" s="519">
        <f t="shared" si="55"/>
        <v>5.3737373737373728E-5</v>
      </c>
      <c r="AJ91" s="519">
        <f t="shared" si="55"/>
        <v>5.3737373737373728E-5</v>
      </c>
      <c r="AK91" s="519">
        <f t="shared" si="55"/>
        <v>5.3737373737373728E-5</v>
      </c>
      <c r="AL91" s="519">
        <f t="shared" si="55"/>
        <v>5.3737373737373728E-5</v>
      </c>
      <c r="AM91" s="519">
        <f t="shared" si="55"/>
        <v>5.3737373737373728E-5</v>
      </c>
      <c r="AN91" s="519">
        <f t="shared" si="55"/>
        <v>5.3737373737373728E-5</v>
      </c>
      <c r="AO91" s="519">
        <f t="shared" si="55"/>
        <v>5.3737373737373728E-5</v>
      </c>
      <c r="AP91" s="519">
        <f t="shared" si="55"/>
        <v>2.4848161616161622E-3</v>
      </c>
      <c r="AQ91" s="519">
        <f t="shared" si="55"/>
        <v>1.2415482828282825E-2</v>
      </c>
      <c r="AR91" s="519">
        <f t="shared" si="56"/>
        <v>1.7799967676767676E-2</v>
      </c>
      <c r="AS91" s="519">
        <f t="shared" si="56"/>
        <v>1.8590981818181813E-2</v>
      </c>
      <c r="AT91" s="519">
        <f t="shared" si="56"/>
        <v>1.1142981818181814E-2</v>
      </c>
      <c r="AU91" s="519">
        <f t="shared" si="56"/>
        <v>3.6133010101010092E-3</v>
      </c>
      <c r="AV91" s="519">
        <f t="shared" si="56"/>
        <v>1.0532525252525248E-2</v>
      </c>
      <c r="AW91" s="519">
        <f t="shared" si="56"/>
        <v>1.939919191919191E-2</v>
      </c>
      <c r="AX91" s="519">
        <f t="shared" si="56"/>
        <v>2.149494949494949E-2</v>
      </c>
      <c r="AY91" s="519">
        <f t="shared" si="56"/>
        <v>2.0643749494949491E-2</v>
      </c>
      <c r="AZ91" s="519">
        <f t="shared" si="56"/>
        <v>1.5530101010101006E-2</v>
      </c>
      <c r="BA91" s="519">
        <f t="shared" si="56"/>
        <v>7.9982707070707041E-3</v>
      </c>
      <c r="BB91" s="519">
        <f t="shared" si="56"/>
        <v>5.5027070707070705E-4</v>
      </c>
      <c r="BC91" s="519">
        <f t="shared" si="56"/>
        <v>1.0532525252525254E-4</v>
      </c>
      <c r="BD91" s="519">
        <f t="shared" si="56"/>
        <v>7.7381818181818151E-5</v>
      </c>
      <c r="BE91" s="519">
        <f t="shared" si="56"/>
        <v>5.3737373737373728E-5</v>
      </c>
      <c r="BF91" s="519">
        <f t="shared" si="49"/>
        <v>0.16286293333333327</v>
      </c>
    </row>
    <row r="92" spans="3:59">
      <c r="C92" s="520" t="s">
        <v>445</v>
      </c>
      <c r="D92" s="520" t="s">
        <v>443</v>
      </c>
      <c r="E92" s="9">
        <v>41</v>
      </c>
      <c r="F92" s="9">
        <v>16</v>
      </c>
      <c r="G92" s="9">
        <v>0</v>
      </c>
      <c r="H92" s="10">
        <f t="shared" si="50"/>
        <v>1.92</v>
      </c>
      <c r="I92" s="9">
        <v>380</v>
      </c>
      <c r="J92" s="51">
        <v>0.9</v>
      </c>
      <c r="K92" s="490">
        <f t="shared" si="52"/>
        <v>2.1333333333333333</v>
      </c>
      <c r="L92" s="490">
        <f t="shared" si="51"/>
        <v>87.466666666666669</v>
      </c>
      <c r="M92" s="487">
        <v>3</v>
      </c>
      <c r="N92" s="51">
        <f t="shared" si="44"/>
        <v>3.2412646691347411</v>
      </c>
      <c r="O92" s="487">
        <v>1</v>
      </c>
      <c r="P92" s="490">
        <f t="shared" si="45"/>
        <v>3.2412646691347411</v>
      </c>
      <c r="Q92" s="9" t="s">
        <v>374</v>
      </c>
      <c r="R92" s="51">
        <v>120</v>
      </c>
      <c r="S92" s="51">
        <v>58.83</v>
      </c>
      <c r="T92" s="490">
        <f t="shared" si="46"/>
        <v>1</v>
      </c>
      <c r="U92" s="51">
        <f t="shared" si="47"/>
        <v>3.563479224376731E-2</v>
      </c>
      <c r="V92" s="490">
        <f t="shared" si="38"/>
        <v>3.7481825150046104</v>
      </c>
      <c r="W92" s="489" t="s">
        <v>95</v>
      </c>
      <c r="X92" s="1"/>
      <c r="Y92" s="520" t="s">
        <v>445</v>
      </c>
      <c r="Z92" s="520" t="s">
        <v>443</v>
      </c>
      <c r="AA92" s="9">
        <v>41</v>
      </c>
      <c r="AB92" s="10">
        <f t="shared" si="39"/>
        <v>0.9</v>
      </c>
      <c r="AC92" s="499">
        <f t="shared" si="40"/>
        <v>3</v>
      </c>
      <c r="AD92" s="9">
        <v>380</v>
      </c>
      <c r="AE92" s="10">
        <f t="shared" si="48"/>
        <v>3.2412646691347411</v>
      </c>
      <c r="AF92" s="9" t="str">
        <f t="shared" si="41"/>
        <v>AL No 1/0 THHN SERIE 8000</v>
      </c>
      <c r="AG92" s="9">
        <v>0.67800000000000005</v>
      </c>
      <c r="AH92" s="519">
        <f t="shared" si="55"/>
        <v>2.190301015697138E-3</v>
      </c>
      <c r="AI92" s="519">
        <f t="shared" si="55"/>
        <v>2.190301015697138E-3</v>
      </c>
      <c r="AJ92" s="519">
        <f t="shared" si="55"/>
        <v>2.190301015697138E-3</v>
      </c>
      <c r="AK92" s="519">
        <f t="shared" si="55"/>
        <v>2.190301015697138E-3</v>
      </c>
      <c r="AL92" s="519">
        <f t="shared" si="55"/>
        <v>2.190301015697138E-3</v>
      </c>
      <c r="AM92" s="519">
        <f t="shared" si="55"/>
        <v>2.190301015697138E-3</v>
      </c>
      <c r="AN92" s="519">
        <f t="shared" si="55"/>
        <v>2.190301015697138E-3</v>
      </c>
      <c r="AO92" s="519">
        <f t="shared" si="55"/>
        <v>2.190301015697138E-3</v>
      </c>
      <c r="AP92" s="519">
        <f t="shared" si="55"/>
        <v>0.10127951896583567</v>
      </c>
      <c r="AQ92" s="519">
        <f t="shared" si="55"/>
        <v>0.50604714666666673</v>
      </c>
      <c r="AR92" s="519">
        <f t="shared" si="56"/>
        <v>0.72551530843951995</v>
      </c>
      <c r="AS92" s="519">
        <f t="shared" si="56"/>
        <v>0.75775653939058174</v>
      </c>
      <c r="AT92" s="519">
        <f t="shared" si="56"/>
        <v>0.4541808186149584</v>
      </c>
      <c r="AU92" s="519">
        <f t="shared" si="56"/>
        <v>0.14727584029547552</v>
      </c>
      <c r="AV92" s="519">
        <f t="shared" si="56"/>
        <v>0.42929899907663899</v>
      </c>
      <c r="AW92" s="519">
        <f t="shared" si="56"/>
        <v>0.79069866666666655</v>
      </c>
      <c r="AX92" s="519">
        <f t="shared" si="56"/>
        <v>0.87612040627885501</v>
      </c>
      <c r="AY92" s="519">
        <f t="shared" si="56"/>
        <v>0.84142603819021233</v>
      </c>
      <c r="AZ92" s="519">
        <f t="shared" si="56"/>
        <v>0.63299699353647276</v>
      </c>
      <c r="BA92" s="519">
        <f t="shared" si="56"/>
        <v>0.32600440317636198</v>
      </c>
      <c r="BB92" s="519">
        <f t="shared" si="56"/>
        <v>2.2428682400738691E-2</v>
      </c>
      <c r="BC92" s="519">
        <f t="shared" si="56"/>
        <v>4.2929899907663913E-3</v>
      </c>
      <c r="BD92" s="519">
        <f t="shared" si="56"/>
        <v>3.1540334626038776E-3</v>
      </c>
      <c r="BE92" s="519">
        <f t="shared" si="56"/>
        <v>2.190301015697138E-3</v>
      </c>
      <c r="BF92" s="519">
        <f t="shared" si="49"/>
        <v>6.6381890942936286</v>
      </c>
    </row>
    <row r="93" spans="3:59">
      <c r="C93" s="520" t="s">
        <v>443</v>
      </c>
      <c r="D93" s="520" t="s">
        <v>707</v>
      </c>
      <c r="E93" s="492">
        <v>11</v>
      </c>
      <c r="F93" s="9">
        <v>1</v>
      </c>
      <c r="G93" s="426">
        <v>0</v>
      </c>
      <c r="H93" s="10">
        <f t="shared" si="50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1"/>
        <v>1.4666666666666666</v>
      </c>
      <c r="M93" s="487">
        <v>3</v>
      </c>
      <c r="N93" s="51">
        <f t="shared" si="44"/>
        <v>0.34990925405431861</v>
      </c>
      <c r="O93" s="487">
        <v>1</v>
      </c>
      <c r="P93" s="490">
        <f t="shared" si="45"/>
        <v>0.34990925405431861</v>
      </c>
      <c r="Q93" s="9" t="s">
        <v>937</v>
      </c>
      <c r="R93" s="551">
        <v>20</v>
      </c>
      <c r="S93" s="523">
        <v>532.17999999999995</v>
      </c>
      <c r="T93" s="490">
        <f t="shared" si="46"/>
        <v>1</v>
      </c>
      <c r="U93" s="51">
        <f t="shared" si="47"/>
        <v>5.4053370267774688E-3</v>
      </c>
      <c r="V93" s="490">
        <f t="shared" si="38"/>
        <v>3.7535878520313877</v>
      </c>
      <c r="W93" s="489" t="s">
        <v>95</v>
      </c>
      <c r="X93" s="1"/>
      <c r="Y93" s="520" t="s">
        <v>443</v>
      </c>
      <c r="Z93" s="520" t="s">
        <v>707</v>
      </c>
      <c r="AA93" s="492">
        <v>11</v>
      </c>
      <c r="AB93" s="10">
        <f t="shared" si="39"/>
        <v>0.9</v>
      </c>
      <c r="AC93" s="499">
        <f t="shared" si="40"/>
        <v>3</v>
      </c>
      <c r="AD93" s="12">
        <v>220</v>
      </c>
      <c r="AE93" s="10">
        <f t="shared" si="48"/>
        <v>0.34990925405431861</v>
      </c>
      <c r="AF93" s="9" t="str">
        <f t="shared" si="41"/>
        <v>Cable de Cobre Encauchetado 12 AWG</v>
      </c>
      <c r="AG93" s="9">
        <v>5.32</v>
      </c>
      <c r="AH93" s="519">
        <f t="shared" si="55"/>
        <v>5.3737373737373728E-5</v>
      </c>
      <c r="AI93" s="519">
        <f t="shared" si="55"/>
        <v>5.3737373737373728E-5</v>
      </c>
      <c r="AJ93" s="519">
        <f t="shared" si="55"/>
        <v>5.3737373737373728E-5</v>
      </c>
      <c r="AK93" s="519">
        <f t="shared" si="55"/>
        <v>5.3737373737373728E-5</v>
      </c>
      <c r="AL93" s="519">
        <f t="shared" si="55"/>
        <v>5.3737373737373728E-5</v>
      </c>
      <c r="AM93" s="519">
        <f t="shared" si="55"/>
        <v>5.3737373737373728E-5</v>
      </c>
      <c r="AN93" s="519">
        <f t="shared" si="55"/>
        <v>5.3737373737373728E-5</v>
      </c>
      <c r="AO93" s="519">
        <f t="shared" si="55"/>
        <v>5.3737373737373728E-5</v>
      </c>
      <c r="AP93" s="519">
        <f t="shared" si="55"/>
        <v>2.4848161616161622E-3</v>
      </c>
      <c r="AQ93" s="519">
        <f t="shared" si="55"/>
        <v>1.2415482828282825E-2</v>
      </c>
      <c r="AR93" s="519">
        <f t="shared" si="56"/>
        <v>1.7799967676767676E-2</v>
      </c>
      <c r="AS93" s="519">
        <f t="shared" si="56"/>
        <v>1.8590981818181813E-2</v>
      </c>
      <c r="AT93" s="519">
        <f t="shared" si="56"/>
        <v>1.1142981818181814E-2</v>
      </c>
      <c r="AU93" s="519">
        <f t="shared" si="56"/>
        <v>3.6133010101010092E-3</v>
      </c>
      <c r="AV93" s="519">
        <f t="shared" si="56"/>
        <v>1.0532525252525248E-2</v>
      </c>
      <c r="AW93" s="519">
        <f t="shared" si="56"/>
        <v>1.939919191919191E-2</v>
      </c>
      <c r="AX93" s="519">
        <f t="shared" si="56"/>
        <v>2.149494949494949E-2</v>
      </c>
      <c r="AY93" s="519">
        <f t="shared" si="56"/>
        <v>2.0643749494949491E-2</v>
      </c>
      <c r="AZ93" s="519">
        <f t="shared" si="56"/>
        <v>1.5530101010101006E-2</v>
      </c>
      <c r="BA93" s="519">
        <f t="shared" si="56"/>
        <v>7.9982707070707041E-3</v>
      </c>
      <c r="BB93" s="519">
        <f t="shared" si="56"/>
        <v>5.5027070707070705E-4</v>
      </c>
      <c r="BC93" s="519">
        <f t="shared" si="56"/>
        <v>1.0532525252525254E-4</v>
      </c>
      <c r="BD93" s="519">
        <f t="shared" si="56"/>
        <v>7.7381818181818151E-5</v>
      </c>
      <c r="BE93" s="519">
        <f t="shared" si="56"/>
        <v>5.3737373737373728E-5</v>
      </c>
      <c r="BF93" s="519">
        <f t="shared" si="49"/>
        <v>0.16286293333333327</v>
      </c>
    </row>
    <row r="94" spans="3:59">
      <c r="C94" s="520" t="s">
        <v>443</v>
      </c>
      <c r="D94" s="520" t="s">
        <v>441</v>
      </c>
      <c r="E94" s="9">
        <v>42</v>
      </c>
      <c r="F94" s="9">
        <v>15</v>
      </c>
      <c r="G94" s="9">
        <v>0</v>
      </c>
      <c r="H94" s="10">
        <f t="shared" si="50"/>
        <v>1.8</v>
      </c>
      <c r="I94" s="9">
        <v>380</v>
      </c>
      <c r="J94" s="51">
        <v>0.9</v>
      </c>
      <c r="K94" s="490">
        <f t="shared" si="52"/>
        <v>2</v>
      </c>
      <c r="L94" s="490">
        <f t="shared" si="51"/>
        <v>84</v>
      </c>
      <c r="M94" s="487">
        <v>3</v>
      </c>
      <c r="N94" s="51">
        <f t="shared" si="44"/>
        <v>3.0386856273138196</v>
      </c>
      <c r="O94" s="487">
        <v>1</v>
      </c>
      <c r="P94" s="490">
        <f t="shared" si="45"/>
        <v>3.0386856273138196</v>
      </c>
      <c r="Q94" s="9" t="s">
        <v>374</v>
      </c>
      <c r="R94" s="51">
        <v>120</v>
      </c>
      <c r="S94" s="51">
        <v>58.83</v>
      </c>
      <c r="T94" s="490">
        <f t="shared" si="46"/>
        <v>1</v>
      </c>
      <c r="U94" s="51">
        <f t="shared" si="47"/>
        <v>3.4222437673130199E-2</v>
      </c>
      <c r="V94" s="490">
        <f t="shared" si="38"/>
        <v>3.7878102897045181</v>
      </c>
      <c r="W94" s="489" t="s">
        <v>95</v>
      </c>
      <c r="X94" s="1"/>
      <c r="Y94" s="520" t="s">
        <v>443</v>
      </c>
      <c r="Z94" s="520" t="s">
        <v>441</v>
      </c>
      <c r="AA94" s="9">
        <v>42</v>
      </c>
      <c r="AB94" s="10">
        <f t="shared" si="39"/>
        <v>0.9</v>
      </c>
      <c r="AC94" s="499">
        <f t="shared" si="40"/>
        <v>3</v>
      </c>
      <c r="AD94" s="9">
        <v>380</v>
      </c>
      <c r="AE94" s="10">
        <f t="shared" si="48"/>
        <v>3.0386856273138196</v>
      </c>
      <c r="AF94" s="9" t="str">
        <f t="shared" si="41"/>
        <v>AL No 1/0 THHN SERIE 8000</v>
      </c>
      <c r="AG94" s="9">
        <v>0.67800000000000005</v>
      </c>
      <c r="AH94" s="519">
        <f t="shared" si="55"/>
        <v>1.9720221606648195E-3</v>
      </c>
      <c r="AI94" s="519">
        <f t="shared" si="55"/>
        <v>1.9720221606648195E-3</v>
      </c>
      <c r="AJ94" s="519">
        <f t="shared" si="55"/>
        <v>1.9720221606648195E-3</v>
      </c>
      <c r="AK94" s="519">
        <f t="shared" si="55"/>
        <v>1.9720221606648195E-3</v>
      </c>
      <c r="AL94" s="519">
        <f t="shared" si="55"/>
        <v>1.9720221606648195E-3</v>
      </c>
      <c r="AM94" s="519">
        <f t="shared" si="55"/>
        <v>1.9720221606648195E-3</v>
      </c>
      <c r="AN94" s="519">
        <f t="shared" si="55"/>
        <v>1.9720221606648195E-3</v>
      </c>
      <c r="AO94" s="519">
        <f t="shared" si="55"/>
        <v>1.9720221606648195E-3</v>
      </c>
      <c r="AP94" s="519">
        <f t="shared" si="55"/>
        <v>9.1186304709141269E-2</v>
      </c>
      <c r="AQ94" s="519">
        <f t="shared" si="55"/>
        <v>0.45561600000000002</v>
      </c>
      <c r="AR94" s="519">
        <f t="shared" si="56"/>
        <v>0.65321262049861495</v>
      </c>
      <c r="AS94" s="519">
        <f t="shared" si="56"/>
        <v>0.68224078670360111</v>
      </c>
      <c r="AT94" s="519">
        <f t="shared" si="56"/>
        <v>0.40891851523545697</v>
      </c>
      <c r="AU94" s="519">
        <f t="shared" si="56"/>
        <v>0.1325987700831025</v>
      </c>
      <c r="AV94" s="519">
        <f t="shared" si="56"/>
        <v>0.38651634349030461</v>
      </c>
      <c r="AW94" s="519">
        <f t="shared" si="56"/>
        <v>0.71189999999999998</v>
      </c>
      <c r="AX94" s="519">
        <f t="shared" si="56"/>
        <v>0.78880886426592789</v>
      </c>
      <c r="AY94" s="519">
        <f t="shared" si="56"/>
        <v>0.75757203324099709</v>
      </c>
      <c r="AZ94" s="519">
        <f t="shared" si="56"/>
        <v>0.56991440443213304</v>
      </c>
      <c r="BA94" s="519">
        <f t="shared" si="56"/>
        <v>0.29351577839335175</v>
      </c>
      <c r="BB94" s="519">
        <f t="shared" si="56"/>
        <v>2.0193506925207754E-2</v>
      </c>
      <c r="BC94" s="519">
        <f t="shared" si="56"/>
        <v>3.8651634349030476E-3</v>
      </c>
      <c r="BD94" s="519">
        <f t="shared" si="56"/>
        <v>2.8397119113573411E-3</v>
      </c>
      <c r="BE94" s="519">
        <f t="shared" si="56"/>
        <v>1.9720221606648195E-3</v>
      </c>
      <c r="BF94" s="519">
        <f t="shared" si="49"/>
        <v>5.9766470027700818</v>
      </c>
    </row>
    <row r="95" spans="3:59">
      <c r="C95" s="520" t="s">
        <v>441</v>
      </c>
      <c r="D95" s="520" t="s">
        <v>706</v>
      </c>
      <c r="E95" s="12">
        <v>11</v>
      </c>
      <c r="F95" s="9">
        <v>1</v>
      </c>
      <c r="G95" s="426">
        <v>0</v>
      </c>
      <c r="H95" s="10">
        <f t="shared" si="50"/>
        <v>0.12</v>
      </c>
      <c r="I95" s="9">
        <v>220</v>
      </c>
      <c r="J95" s="51">
        <v>0.9</v>
      </c>
      <c r="K95" s="490">
        <f t="shared" si="52"/>
        <v>0.13333333333333333</v>
      </c>
      <c r="L95" s="490">
        <f t="shared" si="51"/>
        <v>1.4666666666666666</v>
      </c>
      <c r="M95" s="487">
        <v>3</v>
      </c>
      <c r="N95" s="51">
        <f t="shared" si="44"/>
        <v>0.34990925405431861</v>
      </c>
      <c r="O95" s="487">
        <v>1</v>
      </c>
      <c r="P95" s="490">
        <f t="shared" si="45"/>
        <v>0.34990925405431861</v>
      </c>
      <c r="Q95" s="9" t="s">
        <v>937</v>
      </c>
      <c r="R95" s="551">
        <v>20</v>
      </c>
      <c r="S95" s="523">
        <v>532.17999999999995</v>
      </c>
      <c r="T95" s="490">
        <f t="shared" si="46"/>
        <v>1</v>
      </c>
      <c r="U95" s="51">
        <f t="shared" si="47"/>
        <v>5.4053370267774688E-3</v>
      </c>
      <c r="V95" s="490">
        <f t="shared" ref="V95:V126" si="57">+U95+V94</f>
        <v>3.7932156267312953</v>
      </c>
      <c r="W95" s="489" t="s">
        <v>95</v>
      </c>
      <c r="X95" s="496"/>
      <c r="Y95" s="520" t="s">
        <v>441</v>
      </c>
      <c r="Z95" s="520" t="s">
        <v>706</v>
      </c>
      <c r="AA95" s="12">
        <v>11</v>
      </c>
      <c r="AB95" s="13">
        <f t="shared" si="39"/>
        <v>0.9</v>
      </c>
      <c r="AC95" s="487">
        <f t="shared" si="40"/>
        <v>3</v>
      </c>
      <c r="AD95" s="9">
        <v>220</v>
      </c>
      <c r="AE95" s="10">
        <f t="shared" si="48"/>
        <v>0.34990925405431861</v>
      </c>
      <c r="AF95" s="426" t="str">
        <f t="shared" si="41"/>
        <v>Cable de Cobre Encauchetado 12 AWG</v>
      </c>
      <c r="AG95" s="9">
        <v>5.32</v>
      </c>
      <c r="AH95" s="519">
        <f t="shared" si="55"/>
        <v>5.3737373737373728E-5</v>
      </c>
      <c r="AI95" s="519">
        <f t="shared" si="55"/>
        <v>5.3737373737373728E-5</v>
      </c>
      <c r="AJ95" s="519">
        <f t="shared" si="55"/>
        <v>5.3737373737373728E-5</v>
      </c>
      <c r="AK95" s="519">
        <f t="shared" si="55"/>
        <v>5.3737373737373728E-5</v>
      </c>
      <c r="AL95" s="519">
        <f t="shared" si="55"/>
        <v>5.3737373737373728E-5</v>
      </c>
      <c r="AM95" s="519">
        <f t="shared" si="55"/>
        <v>5.3737373737373728E-5</v>
      </c>
      <c r="AN95" s="519">
        <f t="shared" si="55"/>
        <v>5.3737373737373728E-5</v>
      </c>
      <c r="AO95" s="519">
        <f t="shared" si="55"/>
        <v>5.3737373737373728E-5</v>
      </c>
      <c r="AP95" s="519">
        <f t="shared" si="55"/>
        <v>2.4848161616161622E-3</v>
      </c>
      <c r="AQ95" s="519">
        <f t="shared" si="55"/>
        <v>1.2415482828282825E-2</v>
      </c>
      <c r="AR95" s="519">
        <f t="shared" si="56"/>
        <v>1.7799967676767676E-2</v>
      </c>
      <c r="AS95" s="519">
        <f t="shared" si="56"/>
        <v>1.8590981818181813E-2</v>
      </c>
      <c r="AT95" s="519">
        <f t="shared" si="56"/>
        <v>1.1142981818181814E-2</v>
      </c>
      <c r="AU95" s="519">
        <f t="shared" si="56"/>
        <v>3.6133010101010092E-3</v>
      </c>
      <c r="AV95" s="519">
        <f t="shared" si="56"/>
        <v>1.0532525252525248E-2</v>
      </c>
      <c r="AW95" s="519">
        <f t="shared" si="56"/>
        <v>1.939919191919191E-2</v>
      </c>
      <c r="AX95" s="519">
        <f t="shared" si="56"/>
        <v>2.149494949494949E-2</v>
      </c>
      <c r="AY95" s="519">
        <f t="shared" si="56"/>
        <v>2.0643749494949491E-2</v>
      </c>
      <c r="AZ95" s="519">
        <f t="shared" si="56"/>
        <v>1.5530101010101006E-2</v>
      </c>
      <c r="BA95" s="519">
        <f t="shared" si="56"/>
        <v>7.9982707070707041E-3</v>
      </c>
      <c r="BB95" s="519">
        <f t="shared" si="56"/>
        <v>5.5027070707070705E-4</v>
      </c>
      <c r="BC95" s="519">
        <f t="shared" si="56"/>
        <v>1.0532525252525254E-4</v>
      </c>
      <c r="BD95" s="519">
        <f t="shared" si="56"/>
        <v>7.7381818181818151E-5</v>
      </c>
      <c r="BE95" s="519">
        <f t="shared" si="56"/>
        <v>5.3737373737373728E-5</v>
      </c>
      <c r="BF95" s="519">
        <f t="shared" si="49"/>
        <v>0.16286293333333327</v>
      </c>
      <c r="BG95" s="178"/>
    </row>
    <row r="96" spans="3:59">
      <c r="C96" s="520" t="s">
        <v>441</v>
      </c>
      <c r="D96" s="520" t="s">
        <v>439</v>
      </c>
      <c r="E96" s="9">
        <v>45</v>
      </c>
      <c r="F96" s="9">
        <v>14</v>
      </c>
      <c r="G96" s="9">
        <v>0</v>
      </c>
      <c r="H96" s="10">
        <f t="shared" si="50"/>
        <v>1.68</v>
      </c>
      <c r="I96" s="9">
        <v>380</v>
      </c>
      <c r="J96" s="51">
        <v>0.9</v>
      </c>
      <c r="K96" s="490">
        <f t="shared" si="52"/>
        <v>1.8666666666666665</v>
      </c>
      <c r="L96" s="490">
        <f t="shared" si="51"/>
        <v>83.999999999999986</v>
      </c>
      <c r="M96" s="487">
        <v>3</v>
      </c>
      <c r="N96" s="51">
        <f t="shared" si="44"/>
        <v>2.8361065854928977</v>
      </c>
      <c r="O96" s="487">
        <v>1</v>
      </c>
      <c r="P96" s="490">
        <f t="shared" si="45"/>
        <v>2.8361065854928977</v>
      </c>
      <c r="Q96" s="9" t="s">
        <v>374</v>
      </c>
      <c r="R96" s="51">
        <v>120</v>
      </c>
      <c r="S96" s="51">
        <v>58.83</v>
      </c>
      <c r="T96" s="490">
        <f t="shared" si="46"/>
        <v>1</v>
      </c>
      <c r="U96" s="51">
        <f t="shared" si="47"/>
        <v>3.4222437673130192E-2</v>
      </c>
      <c r="V96" s="490">
        <f t="shared" si="57"/>
        <v>3.8274380644044257</v>
      </c>
      <c r="W96" s="489" t="s">
        <v>95</v>
      </c>
      <c r="X96" s="1"/>
      <c r="Y96" s="520" t="s">
        <v>441</v>
      </c>
      <c r="Z96" s="520" t="s">
        <v>439</v>
      </c>
      <c r="AA96" s="9">
        <v>45</v>
      </c>
      <c r="AB96" s="10">
        <f t="shared" ref="AB96:AB127" si="58">J96</f>
        <v>0.9</v>
      </c>
      <c r="AC96" s="499">
        <f t="shared" ref="AC96:AC127" si="59">M96</f>
        <v>3</v>
      </c>
      <c r="AD96" s="9">
        <v>380</v>
      </c>
      <c r="AE96" s="10">
        <f t="shared" si="48"/>
        <v>2.8361065854928977</v>
      </c>
      <c r="AF96" s="9" t="str">
        <f t="shared" ref="AF96:AF127" si="60">Q96</f>
        <v>AL No 1/0 THHN SERIE 8000</v>
      </c>
      <c r="AG96" s="9">
        <v>0.67800000000000005</v>
      </c>
      <c r="AH96" s="519">
        <f t="shared" si="55"/>
        <v>1.8405540166204981E-3</v>
      </c>
      <c r="AI96" s="519">
        <f t="shared" si="55"/>
        <v>1.8405540166204981E-3</v>
      </c>
      <c r="AJ96" s="519">
        <f t="shared" si="55"/>
        <v>1.8405540166204981E-3</v>
      </c>
      <c r="AK96" s="519">
        <f t="shared" si="55"/>
        <v>1.8405540166204981E-3</v>
      </c>
      <c r="AL96" s="519">
        <f t="shared" si="55"/>
        <v>1.8405540166204981E-3</v>
      </c>
      <c r="AM96" s="519">
        <f t="shared" si="55"/>
        <v>1.8405540166204981E-3</v>
      </c>
      <c r="AN96" s="519">
        <f t="shared" si="55"/>
        <v>1.8405540166204981E-3</v>
      </c>
      <c r="AO96" s="519">
        <f t="shared" si="55"/>
        <v>1.8405540166204981E-3</v>
      </c>
      <c r="AP96" s="519">
        <f t="shared" si="55"/>
        <v>8.5107217728531831E-2</v>
      </c>
      <c r="AQ96" s="519">
        <f t="shared" si="55"/>
        <v>0.42524159999999983</v>
      </c>
      <c r="AR96" s="519">
        <f t="shared" si="56"/>
        <v>0.60966511246537369</v>
      </c>
      <c r="AS96" s="519">
        <f t="shared" si="56"/>
        <v>0.63675806759002729</v>
      </c>
      <c r="AT96" s="519">
        <f t="shared" si="56"/>
        <v>0.38165728088642631</v>
      </c>
      <c r="AU96" s="519">
        <f t="shared" si="56"/>
        <v>0.12375885207756228</v>
      </c>
      <c r="AV96" s="519">
        <f t="shared" si="56"/>
        <v>0.36074858725761755</v>
      </c>
      <c r="AW96" s="519">
        <f t="shared" si="56"/>
        <v>0.66443999999999959</v>
      </c>
      <c r="AX96" s="519">
        <f t="shared" si="56"/>
        <v>0.73622160664819913</v>
      </c>
      <c r="AY96" s="519">
        <f t="shared" si="56"/>
        <v>0.70706723102493063</v>
      </c>
      <c r="AZ96" s="519">
        <f t="shared" si="56"/>
        <v>0.53192011080332369</v>
      </c>
      <c r="BA96" s="519">
        <f t="shared" si="56"/>
        <v>0.27394805983379483</v>
      </c>
      <c r="BB96" s="519">
        <f t="shared" si="56"/>
        <v>1.8847273130193902E-2</v>
      </c>
      <c r="BC96" s="519">
        <f t="shared" si="56"/>
        <v>3.6074858725761759E-3</v>
      </c>
      <c r="BD96" s="519">
        <f t="shared" si="56"/>
        <v>2.6503977839335163E-3</v>
      </c>
      <c r="BE96" s="519">
        <f t="shared" si="56"/>
        <v>1.8405540166204981E-3</v>
      </c>
      <c r="BF96" s="519">
        <f t="shared" si="49"/>
        <v>5.5782038692520759</v>
      </c>
    </row>
    <row r="97" spans="3:58">
      <c r="C97" s="520" t="s">
        <v>439</v>
      </c>
      <c r="D97" s="520" t="s">
        <v>705</v>
      </c>
      <c r="E97" s="9">
        <v>11</v>
      </c>
      <c r="F97" s="9">
        <v>1</v>
      </c>
      <c r="G97" s="426">
        <v>0</v>
      </c>
      <c r="H97" s="13">
        <f t="shared" si="50"/>
        <v>0.12</v>
      </c>
      <c r="I97" s="9">
        <v>220</v>
      </c>
      <c r="J97" s="51">
        <v>0.9</v>
      </c>
      <c r="K97" s="490">
        <f t="shared" si="52"/>
        <v>0.13333333333333333</v>
      </c>
      <c r="L97" s="490">
        <f t="shared" si="51"/>
        <v>1.4666666666666666</v>
      </c>
      <c r="M97" s="487">
        <v>3</v>
      </c>
      <c r="N97" s="51">
        <f t="shared" si="44"/>
        <v>0.34990925405431861</v>
      </c>
      <c r="O97" s="487">
        <v>1</v>
      </c>
      <c r="P97" s="490">
        <f t="shared" si="45"/>
        <v>0.34990925405431861</v>
      </c>
      <c r="Q97" s="9" t="s">
        <v>937</v>
      </c>
      <c r="R97" s="551">
        <v>20</v>
      </c>
      <c r="S97" s="523">
        <v>532.17999999999995</v>
      </c>
      <c r="T97" s="490">
        <f t="shared" si="46"/>
        <v>1</v>
      </c>
      <c r="U97" s="51">
        <f t="shared" si="47"/>
        <v>5.4053370267774688E-3</v>
      </c>
      <c r="V97" s="490">
        <f t="shared" si="57"/>
        <v>3.8328434014312029</v>
      </c>
      <c r="W97" s="489" t="s">
        <v>95</v>
      </c>
      <c r="X97" s="1"/>
      <c r="Y97" s="520" t="s">
        <v>439</v>
      </c>
      <c r="Z97" s="520" t="s">
        <v>705</v>
      </c>
      <c r="AA97" s="9">
        <v>11</v>
      </c>
      <c r="AB97" s="10">
        <f t="shared" si="58"/>
        <v>0.9</v>
      </c>
      <c r="AC97" s="499">
        <f t="shared" si="59"/>
        <v>3</v>
      </c>
      <c r="AD97" s="9">
        <v>220</v>
      </c>
      <c r="AE97" s="10">
        <f t="shared" si="48"/>
        <v>0.34990925405431861</v>
      </c>
      <c r="AF97" s="9" t="str">
        <f t="shared" si="60"/>
        <v>Cable de Cobre Encauchetado 12 AWG</v>
      </c>
      <c r="AG97" s="9">
        <v>5.32</v>
      </c>
      <c r="AH97" s="519">
        <f t="shared" si="55"/>
        <v>5.3737373737373728E-5</v>
      </c>
      <c r="AI97" s="519">
        <f t="shared" si="55"/>
        <v>5.3737373737373728E-5</v>
      </c>
      <c r="AJ97" s="519">
        <f t="shared" si="55"/>
        <v>5.3737373737373728E-5</v>
      </c>
      <c r="AK97" s="519">
        <f t="shared" si="55"/>
        <v>5.3737373737373728E-5</v>
      </c>
      <c r="AL97" s="519">
        <f t="shared" si="55"/>
        <v>5.3737373737373728E-5</v>
      </c>
      <c r="AM97" s="519">
        <f t="shared" si="55"/>
        <v>5.3737373737373728E-5</v>
      </c>
      <c r="AN97" s="519">
        <f t="shared" si="55"/>
        <v>5.3737373737373728E-5</v>
      </c>
      <c r="AO97" s="519">
        <f t="shared" si="55"/>
        <v>5.3737373737373728E-5</v>
      </c>
      <c r="AP97" s="519">
        <f t="shared" si="55"/>
        <v>2.4848161616161622E-3</v>
      </c>
      <c r="AQ97" s="519">
        <f t="shared" si="55"/>
        <v>1.2415482828282825E-2</v>
      </c>
      <c r="AR97" s="519">
        <f t="shared" si="56"/>
        <v>1.7799967676767676E-2</v>
      </c>
      <c r="AS97" s="519">
        <f t="shared" si="56"/>
        <v>1.8590981818181813E-2</v>
      </c>
      <c r="AT97" s="519">
        <f t="shared" si="56"/>
        <v>1.1142981818181814E-2</v>
      </c>
      <c r="AU97" s="519">
        <f t="shared" si="56"/>
        <v>3.6133010101010092E-3</v>
      </c>
      <c r="AV97" s="519">
        <f t="shared" si="56"/>
        <v>1.0532525252525248E-2</v>
      </c>
      <c r="AW97" s="519">
        <f t="shared" si="56"/>
        <v>1.939919191919191E-2</v>
      </c>
      <c r="AX97" s="519">
        <f t="shared" si="56"/>
        <v>2.149494949494949E-2</v>
      </c>
      <c r="AY97" s="519">
        <f t="shared" si="56"/>
        <v>2.0643749494949491E-2</v>
      </c>
      <c r="AZ97" s="519">
        <f t="shared" si="56"/>
        <v>1.5530101010101006E-2</v>
      </c>
      <c r="BA97" s="519">
        <f t="shared" si="56"/>
        <v>7.9982707070707041E-3</v>
      </c>
      <c r="BB97" s="519">
        <f t="shared" si="56"/>
        <v>5.5027070707070705E-4</v>
      </c>
      <c r="BC97" s="519">
        <f t="shared" si="56"/>
        <v>1.0532525252525254E-4</v>
      </c>
      <c r="BD97" s="519">
        <f t="shared" si="56"/>
        <v>7.7381818181818151E-5</v>
      </c>
      <c r="BE97" s="519">
        <f t="shared" si="56"/>
        <v>5.3737373737373728E-5</v>
      </c>
      <c r="BF97" s="519">
        <f t="shared" si="49"/>
        <v>0.16286293333333327</v>
      </c>
    </row>
    <row r="98" spans="3:58">
      <c r="C98" s="520" t="s">
        <v>439</v>
      </c>
      <c r="D98" s="520" t="s">
        <v>437</v>
      </c>
      <c r="E98" s="521">
        <v>40</v>
      </c>
      <c r="F98" s="9">
        <v>13</v>
      </c>
      <c r="G98" s="9">
        <v>0</v>
      </c>
      <c r="H98" s="10">
        <f t="shared" si="50"/>
        <v>1.56</v>
      </c>
      <c r="I98" s="9">
        <v>380</v>
      </c>
      <c r="J98" s="51">
        <v>0.9</v>
      </c>
      <c r="K98" s="490">
        <f t="shared" si="52"/>
        <v>1.7333333333333334</v>
      </c>
      <c r="L98" s="490">
        <f t="shared" si="51"/>
        <v>69.333333333333343</v>
      </c>
      <c r="M98" s="487">
        <v>3</v>
      </c>
      <c r="N98" s="51">
        <f t="shared" si="44"/>
        <v>2.6335275436719772</v>
      </c>
      <c r="O98" s="487">
        <v>1</v>
      </c>
      <c r="P98" s="490">
        <f t="shared" si="45"/>
        <v>2.6335275436719772</v>
      </c>
      <c r="Q98" s="9" t="s">
        <v>374</v>
      </c>
      <c r="R98" s="51">
        <v>120</v>
      </c>
      <c r="S98" s="51">
        <v>58.83</v>
      </c>
      <c r="T98" s="490">
        <f t="shared" si="46"/>
        <v>1</v>
      </c>
      <c r="U98" s="51">
        <f t="shared" si="47"/>
        <v>2.8247091412742387E-2</v>
      </c>
      <c r="V98" s="490">
        <f t="shared" si="57"/>
        <v>3.8610904928439451</v>
      </c>
      <c r="W98" s="489" t="s">
        <v>95</v>
      </c>
      <c r="X98" s="1"/>
      <c r="Y98" s="520" t="s">
        <v>439</v>
      </c>
      <c r="Z98" s="520" t="s">
        <v>437</v>
      </c>
      <c r="AA98" s="521">
        <v>40</v>
      </c>
      <c r="AB98" s="10">
        <f t="shared" si="58"/>
        <v>0.9</v>
      </c>
      <c r="AC98" s="499">
        <f t="shared" si="59"/>
        <v>3</v>
      </c>
      <c r="AD98" s="9">
        <v>380</v>
      </c>
      <c r="AE98" s="10">
        <f t="shared" si="48"/>
        <v>2.6335275436719772</v>
      </c>
      <c r="AF98" s="9" t="str">
        <f t="shared" si="60"/>
        <v>AL No 1/0 THHN SERIE 8000</v>
      </c>
      <c r="AG98" s="9">
        <v>0.67800000000000005</v>
      </c>
      <c r="AH98" s="519">
        <f t="shared" si="55"/>
        <v>1.41067405355494E-3</v>
      </c>
      <c r="AI98" s="519">
        <f t="shared" si="55"/>
        <v>1.41067405355494E-3</v>
      </c>
      <c r="AJ98" s="519">
        <f t="shared" si="55"/>
        <v>1.41067405355494E-3</v>
      </c>
      <c r="AK98" s="519">
        <f t="shared" si="55"/>
        <v>1.41067405355494E-3</v>
      </c>
      <c r="AL98" s="519">
        <f t="shared" si="55"/>
        <v>1.41067405355494E-3</v>
      </c>
      <c r="AM98" s="519">
        <f t="shared" si="55"/>
        <v>1.41067405355494E-3</v>
      </c>
      <c r="AN98" s="519">
        <f t="shared" si="55"/>
        <v>1.41067405355494E-3</v>
      </c>
      <c r="AO98" s="519">
        <f t="shared" si="55"/>
        <v>1.41067405355494E-3</v>
      </c>
      <c r="AP98" s="519">
        <f t="shared" si="55"/>
        <v>6.5229568236380431E-2</v>
      </c>
      <c r="AQ98" s="519">
        <f t="shared" si="55"/>
        <v>0.32592213333333342</v>
      </c>
      <c r="AR98" s="519">
        <f t="shared" si="56"/>
        <v>0.46727167349953846</v>
      </c>
      <c r="AS98" s="519">
        <f t="shared" si="56"/>
        <v>0.48803679556786705</v>
      </c>
      <c r="AT98" s="519">
        <f t="shared" si="56"/>
        <v>0.29251737174515241</v>
      </c>
      <c r="AU98" s="519">
        <f t="shared" si="56"/>
        <v>9.4853723361034176E-2</v>
      </c>
      <c r="AV98" s="519">
        <f t="shared" si="56"/>
        <v>0.27649211449676819</v>
      </c>
      <c r="AW98" s="519">
        <f t="shared" si="56"/>
        <v>0.50925333333333322</v>
      </c>
      <c r="AX98" s="519">
        <f t="shared" si="56"/>
        <v>0.56426962142197601</v>
      </c>
      <c r="AY98" s="519">
        <f t="shared" si="56"/>
        <v>0.54192454441366567</v>
      </c>
      <c r="AZ98" s="519">
        <f t="shared" si="56"/>
        <v>0.40768480147737768</v>
      </c>
      <c r="BA98" s="519">
        <f t="shared" si="56"/>
        <v>0.2099647261311173</v>
      </c>
      <c r="BB98" s="519">
        <f t="shared" si="56"/>
        <v>1.4445302308402588E-2</v>
      </c>
      <c r="BC98" s="519">
        <f t="shared" si="56"/>
        <v>2.7649211449676833E-3</v>
      </c>
      <c r="BD98" s="519">
        <f t="shared" si="56"/>
        <v>2.0313706371191138E-3</v>
      </c>
      <c r="BE98" s="519">
        <f t="shared" si="56"/>
        <v>1.41067405355494E-3</v>
      </c>
      <c r="BF98" s="519">
        <f t="shared" si="49"/>
        <v>4.2753580675900276</v>
      </c>
    </row>
    <row r="99" spans="3:58">
      <c r="C99" s="520" t="s">
        <v>437</v>
      </c>
      <c r="D99" s="522" t="s">
        <v>704</v>
      </c>
      <c r="E99" s="521">
        <v>11</v>
      </c>
      <c r="F99" s="521">
        <v>1</v>
      </c>
      <c r="G99" s="426">
        <v>0</v>
      </c>
      <c r="H99" s="10">
        <f t="shared" si="50"/>
        <v>0.12</v>
      </c>
      <c r="I99" s="9">
        <v>220</v>
      </c>
      <c r="J99" s="490">
        <v>0.9</v>
      </c>
      <c r="K99" s="490">
        <f t="shared" si="52"/>
        <v>0.13333333333333333</v>
      </c>
      <c r="L99" s="490">
        <f t="shared" si="51"/>
        <v>1.4666666666666666</v>
      </c>
      <c r="M99" s="487">
        <v>3</v>
      </c>
      <c r="N99" s="51">
        <f t="shared" si="44"/>
        <v>0.34990925405431861</v>
      </c>
      <c r="O99" s="487">
        <v>1</v>
      </c>
      <c r="P99" s="490">
        <f t="shared" si="45"/>
        <v>0.34990925405431861</v>
      </c>
      <c r="Q99" s="9" t="s">
        <v>937</v>
      </c>
      <c r="R99" s="551">
        <v>20</v>
      </c>
      <c r="S99" s="523">
        <v>532.17999999999995</v>
      </c>
      <c r="T99" s="490">
        <f t="shared" si="46"/>
        <v>1</v>
      </c>
      <c r="U99" s="51">
        <f t="shared" si="47"/>
        <v>5.4053370267774688E-3</v>
      </c>
      <c r="V99" s="490">
        <f t="shared" si="57"/>
        <v>3.8664958298707224</v>
      </c>
      <c r="W99" s="489" t="s">
        <v>95</v>
      </c>
      <c r="X99" s="1"/>
      <c r="Y99" s="520" t="s">
        <v>437</v>
      </c>
      <c r="Z99" s="522" t="s">
        <v>704</v>
      </c>
      <c r="AA99" s="521">
        <v>11</v>
      </c>
      <c r="AB99" s="10">
        <f t="shared" si="58"/>
        <v>0.9</v>
      </c>
      <c r="AC99" s="499">
        <f t="shared" si="59"/>
        <v>3</v>
      </c>
      <c r="AD99" s="9">
        <v>220</v>
      </c>
      <c r="AE99" s="10">
        <f t="shared" si="48"/>
        <v>0.34990925405431861</v>
      </c>
      <c r="AF99" s="9" t="str">
        <f t="shared" si="60"/>
        <v>Cable de Cobre Encauchetado 12 AWG</v>
      </c>
      <c r="AG99" s="9">
        <v>5.32</v>
      </c>
      <c r="AH99" s="519">
        <f t="shared" si="55"/>
        <v>5.3737373737373728E-5</v>
      </c>
      <c r="AI99" s="519">
        <f t="shared" si="55"/>
        <v>5.3737373737373728E-5</v>
      </c>
      <c r="AJ99" s="519">
        <f t="shared" si="55"/>
        <v>5.3737373737373728E-5</v>
      </c>
      <c r="AK99" s="519">
        <f t="shared" si="55"/>
        <v>5.3737373737373728E-5</v>
      </c>
      <c r="AL99" s="519">
        <f t="shared" si="55"/>
        <v>5.3737373737373728E-5</v>
      </c>
      <c r="AM99" s="519">
        <f t="shared" si="55"/>
        <v>5.3737373737373728E-5</v>
      </c>
      <c r="AN99" s="519">
        <f t="shared" si="55"/>
        <v>5.3737373737373728E-5</v>
      </c>
      <c r="AO99" s="519">
        <f t="shared" si="55"/>
        <v>5.3737373737373728E-5</v>
      </c>
      <c r="AP99" s="519">
        <f t="shared" si="55"/>
        <v>2.4848161616161622E-3</v>
      </c>
      <c r="AQ99" s="519">
        <f t="shared" si="55"/>
        <v>1.2415482828282825E-2</v>
      </c>
      <c r="AR99" s="519">
        <f t="shared" si="56"/>
        <v>1.7799967676767676E-2</v>
      </c>
      <c r="AS99" s="519">
        <f t="shared" si="56"/>
        <v>1.8590981818181813E-2</v>
      </c>
      <c r="AT99" s="519">
        <f t="shared" si="56"/>
        <v>1.1142981818181814E-2</v>
      </c>
      <c r="AU99" s="519">
        <f t="shared" si="56"/>
        <v>3.6133010101010092E-3</v>
      </c>
      <c r="AV99" s="519">
        <f t="shared" si="56"/>
        <v>1.0532525252525248E-2</v>
      </c>
      <c r="AW99" s="519">
        <f t="shared" si="56"/>
        <v>1.939919191919191E-2</v>
      </c>
      <c r="AX99" s="519">
        <f t="shared" si="56"/>
        <v>2.149494949494949E-2</v>
      </c>
      <c r="AY99" s="519">
        <f t="shared" si="56"/>
        <v>2.0643749494949491E-2</v>
      </c>
      <c r="AZ99" s="519">
        <f t="shared" si="56"/>
        <v>1.5530101010101006E-2</v>
      </c>
      <c r="BA99" s="519">
        <f t="shared" si="56"/>
        <v>7.9982707070707041E-3</v>
      </c>
      <c r="BB99" s="519">
        <f t="shared" si="56"/>
        <v>5.5027070707070705E-4</v>
      </c>
      <c r="BC99" s="519">
        <f t="shared" si="56"/>
        <v>1.0532525252525254E-4</v>
      </c>
      <c r="BD99" s="519">
        <f t="shared" si="56"/>
        <v>7.7381818181818151E-5</v>
      </c>
      <c r="BE99" s="519">
        <f t="shared" si="56"/>
        <v>5.3737373737373728E-5</v>
      </c>
      <c r="BF99" s="519">
        <f t="shared" si="49"/>
        <v>0.16286293333333327</v>
      </c>
    </row>
    <row r="100" spans="3:58">
      <c r="C100" s="520" t="s">
        <v>437</v>
      </c>
      <c r="D100" s="520" t="s">
        <v>435</v>
      </c>
      <c r="E100" s="521">
        <v>41</v>
      </c>
      <c r="F100" s="9">
        <v>12</v>
      </c>
      <c r="G100" s="9">
        <v>0</v>
      </c>
      <c r="H100" s="10">
        <f t="shared" si="50"/>
        <v>1.44</v>
      </c>
      <c r="I100" s="9">
        <v>380</v>
      </c>
      <c r="J100" s="51">
        <v>0.9</v>
      </c>
      <c r="K100" s="490">
        <f t="shared" si="52"/>
        <v>1.5999999999999999</v>
      </c>
      <c r="L100" s="490">
        <f t="shared" si="51"/>
        <v>65.599999999999994</v>
      </c>
      <c r="M100" s="487">
        <v>3</v>
      </c>
      <c r="N100" s="490">
        <f t="shared" si="44"/>
        <v>2.4309485018510553</v>
      </c>
      <c r="O100" s="487">
        <v>1</v>
      </c>
      <c r="P100" s="490">
        <f t="shared" si="45"/>
        <v>2.4309485018510553</v>
      </c>
      <c r="Q100" s="9" t="s">
        <v>374</v>
      </c>
      <c r="R100" s="51">
        <v>120</v>
      </c>
      <c r="S100" s="51">
        <v>58.83</v>
      </c>
      <c r="T100" s="490">
        <f t="shared" si="46"/>
        <v>1</v>
      </c>
      <c r="U100" s="51">
        <f t="shared" si="47"/>
        <v>2.6726094182825483E-2</v>
      </c>
      <c r="V100" s="490">
        <f t="shared" si="57"/>
        <v>3.8932219240535479</v>
      </c>
      <c r="W100" s="489" t="s">
        <v>95</v>
      </c>
      <c r="X100" s="1"/>
      <c r="Y100" s="520" t="s">
        <v>437</v>
      </c>
      <c r="Z100" s="520" t="s">
        <v>435</v>
      </c>
      <c r="AA100" s="521">
        <v>41</v>
      </c>
      <c r="AB100" s="10">
        <f t="shared" si="58"/>
        <v>0.9</v>
      </c>
      <c r="AC100" s="499">
        <f t="shared" si="59"/>
        <v>3</v>
      </c>
      <c r="AD100" s="9">
        <v>380</v>
      </c>
      <c r="AE100" s="10">
        <f t="shared" si="48"/>
        <v>2.4309485018510553</v>
      </c>
      <c r="AF100" s="9" t="str">
        <f t="shared" si="60"/>
        <v>AL No 1/0 THHN SERIE 8000</v>
      </c>
      <c r="AG100" s="9">
        <v>0.67800000000000005</v>
      </c>
      <c r="AH100" s="519">
        <f t="shared" ref="AH100:AQ109" si="61">$AC100*($AE100*AH$9)^2*$AG100*$AA100/1000</f>
        <v>1.2320443213296392E-3</v>
      </c>
      <c r="AI100" s="519">
        <f t="shared" si="61"/>
        <v>1.2320443213296392E-3</v>
      </c>
      <c r="AJ100" s="519">
        <f t="shared" si="61"/>
        <v>1.2320443213296392E-3</v>
      </c>
      <c r="AK100" s="519">
        <f t="shared" si="61"/>
        <v>1.2320443213296392E-3</v>
      </c>
      <c r="AL100" s="519">
        <f t="shared" si="61"/>
        <v>1.2320443213296392E-3</v>
      </c>
      <c r="AM100" s="519">
        <f t="shared" si="61"/>
        <v>1.2320443213296392E-3</v>
      </c>
      <c r="AN100" s="519">
        <f t="shared" si="61"/>
        <v>1.2320443213296392E-3</v>
      </c>
      <c r="AO100" s="519">
        <f t="shared" si="61"/>
        <v>1.2320443213296392E-3</v>
      </c>
      <c r="AP100" s="519">
        <f t="shared" si="61"/>
        <v>5.6969729418282537E-2</v>
      </c>
      <c r="AQ100" s="519">
        <f t="shared" si="61"/>
        <v>0.28465151999999988</v>
      </c>
      <c r="AR100" s="519">
        <f t="shared" ref="AR100:BE109" si="62">$AC100*($AE100*AR$9)^2*$AG100*$AA100/1000</f>
        <v>0.40810236099722974</v>
      </c>
      <c r="AS100" s="519">
        <f t="shared" si="62"/>
        <v>0.42623805340720211</v>
      </c>
      <c r="AT100" s="519">
        <f t="shared" si="62"/>
        <v>0.25547671047091403</v>
      </c>
      <c r="AU100" s="519">
        <f t="shared" si="62"/>
        <v>8.2842660166204937E-2</v>
      </c>
      <c r="AV100" s="519">
        <f t="shared" si="62"/>
        <v>0.24148068698060932</v>
      </c>
      <c r="AW100" s="519">
        <f t="shared" si="62"/>
        <v>0.44476799999999977</v>
      </c>
      <c r="AX100" s="519">
        <f t="shared" si="62"/>
        <v>0.49281772853185579</v>
      </c>
      <c r="AY100" s="519">
        <f t="shared" si="62"/>
        <v>0.4733021464819942</v>
      </c>
      <c r="AZ100" s="519">
        <f t="shared" si="62"/>
        <v>0.35606080886426572</v>
      </c>
      <c r="BA100" s="519">
        <f t="shared" si="62"/>
        <v>0.18337747678670352</v>
      </c>
      <c r="BB100" s="519">
        <f t="shared" si="62"/>
        <v>1.2616133850415509E-2</v>
      </c>
      <c r="BC100" s="519">
        <f t="shared" si="62"/>
        <v>2.4148068698060933E-3</v>
      </c>
      <c r="BD100" s="519">
        <f t="shared" si="62"/>
        <v>1.7741438227146804E-3</v>
      </c>
      <c r="BE100" s="519">
        <f t="shared" si="62"/>
        <v>1.2320443213296392E-3</v>
      </c>
      <c r="BF100" s="519">
        <f t="shared" si="49"/>
        <v>3.7339813655401648</v>
      </c>
    </row>
    <row r="101" spans="3:58">
      <c r="C101" s="520" t="s">
        <v>435</v>
      </c>
      <c r="D101" s="522" t="s">
        <v>703</v>
      </c>
      <c r="E101" s="521">
        <v>11</v>
      </c>
      <c r="F101" s="521">
        <v>1</v>
      </c>
      <c r="G101" s="426">
        <v>0</v>
      </c>
      <c r="H101" s="10">
        <f t="shared" si="50"/>
        <v>0.12</v>
      </c>
      <c r="I101" s="9">
        <v>220</v>
      </c>
      <c r="J101" s="51">
        <v>0.9</v>
      </c>
      <c r="K101" s="490">
        <f t="shared" si="52"/>
        <v>0.13333333333333333</v>
      </c>
      <c r="L101" s="490">
        <f t="shared" si="51"/>
        <v>1.4666666666666666</v>
      </c>
      <c r="M101" s="487">
        <v>3</v>
      </c>
      <c r="N101" s="51">
        <f t="shared" si="44"/>
        <v>0.34990925405431861</v>
      </c>
      <c r="O101" s="487">
        <v>1</v>
      </c>
      <c r="P101" s="490">
        <f t="shared" si="45"/>
        <v>0.34990925405431861</v>
      </c>
      <c r="Q101" s="9" t="s">
        <v>937</v>
      </c>
      <c r="R101" s="551">
        <v>20</v>
      </c>
      <c r="S101" s="523">
        <v>532.17999999999995</v>
      </c>
      <c r="T101" s="490">
        <f t="shared" si="46"/>
        <v>1</v>
      </c>
      <c r="U101" s="490">
        <f t="shared" si="47"/>
        <v>5.4053370267774688E-3</v>
      </c>
      <c r="V101" s="490">
        <f t="shared" si="57"/>
        <v>3.8986272610803252</v>
      </c>
      <c r="W101" s="489" t="s">
        <v>95</v>
      </c>
      <c r="X101" s="1"/>
      <c r="Y101" s="520" t="s">
        <v>435</v>
      </c>
      <c r="Z101" s="522" t="s">
        <v>703</v>
      </c>
      <c r="AA101" s="521">
        <v>11</v>
      </c>
      <c r="AB101" s="10">
        <f t="shared" si="58"/>
        <v>0.9</v>
      </c>
      <c r="AC101" s="499">
        <f t="shared" si="59"/>
        <v>3</v>
      </c>
      <c r="AD101" s="9">
        <v>220</v>
      </c>
      <c r="AE101" s="10">
        <f t="shared" si="48"/>
        <v>0.34990925405431861</v>
      </c>
      <c r="AF101" s="9" t="str">
        <f t="shared" si="60"/>
        <v>Cable de Cobre Encauchetado 12 AWG</v>
      </c>
      <c r="AG101" s="9">
        <v>5.32</v>
      </c>
      <c r="AH101" s="519">
        <f t="shared" si="61"/>
        <v>5.3737373737373728E-5</v>
      </c>
      <c r="AI101" s="519">
        <f t="shared" si="61"/>
        <v>5.3737373737373728E-5</v>
      </c>
      <c r="AJ101" s="519">
        <f t="shared" si="61"/>
        <v>5.3737373737373728E-5</v>
      </c>
      <c r="AK101" s="519">
        <f t="shared" si="61"/>
        <v>5.3737373737373728E-5</v>
      </c>
      <c r="AL101" s="519">
        <f t="shared" si="61"/>
        <v>5.3737373737373728E-5</v>
      </c>
      <c r="AM101" s="519">
        <f t="shared" si="61"/>
        <v>5.3737373737373728E-5</v>
      </c>
      <c r="AN101" s="519">
        <f t="shared" si="61"/>
        <v>5.3737373737373728E-5</v>
      </c>
      <c r="AO101" s="519">
        <f t="shared" si="61"/>
        <v>5.3737373737373728E-5</v>
      </c>
      <c r="AP101" s="519">
        <f t="shared" si="61"/>
        <v>2.4848161616161622E-3</v>
      </c>
      <c r="AQ101" s="519">
        <f t="shared" si="61"/>
        <v>1.2415482828282825E-2</v>
      </c>
      <c r="AR101" s="519">
        <f t="shared" si="62"/>
        <v>1.7799967676767676E-2</v>
      </c>
      <c r="AS101" s="519">
        <f t="shared" si="62"/>
        <v>1.8590981818181813E-2</v>
      </c>
      <c r="AT101" s="519">
        <f t="shared" si="62"/>
        <v>1.1142981818181814E-2</v>
      </c>
      <c r="AU101" s="519">
        <f t="shared" si="62"/>
        <v>3.6133010101010092E-3</v>
      </c>
      <c r="AV101" s="519">
        <f t="shared" si="62"/>
        <v>1.0532525252525248E-2</v>
      </c>
      <c r="AW101" s="519">
        <f t="shared" si="62"/>
        <v>1.939919191919191E-2</v>
      </c>
      <c r="AX101" s="519">
        <f t="shared" si="62"/>
        <v>2.149494949494949E-2</v>
      </c>
      <c r="AY101" s="519">
        <f t="shared" si="62"/>
        <v>2.0643749494949491E-2</v>
      </c>
      <c r="AZ101" s="519">
        <f t="shared" si="62"/>
        <v>1.5530101010101006E-2</v>
      </c>
      <c r="BA101" s="519">
        <f t="shared" si="62"/>
        <v>7.9982707070707041E-3</v>
      </c>
      <c r="BB101" s="519">
        <f t="shared" si="62"/>
        <v>5.5027070707070705E-4</v>
      </c>
      <c r="BC101" s="519">
        <f t="shared" si="62"/>
        <v>1.0532525252525254E-4</v>
      </c>
      <c r="BD101" s="519">
        <f t="shared" si="62"/>
        <v>7.7381818181818151E-5</v>
      </c>
      <c r="BE101" s="519">
        <f t="shared" si="62"/>
        <v>5.3737373737373728E-5</v>
      </c>
      <c r="BF101" s="519">
        <f t="shared" si="49"/>
        <v>0.16286293333333327</v>
      </c>
    </row>
    <row r="102" spans="3:58">
      <c r="C102" s="520" t="s">
        <v>435</v>
      </c>
      <c r="D102" s="520" t="s">
        <v>433</v>
      </c>
      <c r="E102" s="521">
        <v>40</v>
      </c>
      <c r="F102" s="9">
        <v>11</v>
      </c>
      <c r="G102" s="9">
        <v>0</v>
      </c>
      <c r="H102" s="10">
        <f t="shared" si="50"/>
        <v>1.32</v>
      </c>
      <c r="I102" s="9">
        <v>380</v>
      </c>
      <c r="J102" s="51">
        <v>0.9</v>
      </c>
      <c r="K102" s="490">
        <f t="shared" si="52"/>
        <v>1.4666666666666668</v>
      </c>
      <c r="L102" s="490">
        <f t="shared" si="51"/>
        <v>58.666666666666671</v>
      </c>
      <c r="M102" s="487">
        <v>3</v>
      </c>
      <c r="N102" s="51">
        <f t="shared" si="44"/>
        <v>2.2283694600301343</v>
      </c>
      <c r="O102" s="487">
        <v>1</v>
      </c>
      <c r="P102" s="490">
        <f t="shared" si="45"/>
        <v>2.2283694600301343</v>
      </c>
      <c r="Q102" s="9" t="s">
        <v>374</v>
      </c>
      <c r="R102" s="51">
        <v>120</v>
      </c>
      <c r="S102" s="51">
        <v>58.83</v>
      </c>
      <c r="T102" s="490">
        <f t="shared" si="46"/>
        <v>1</v>
      </c>
      <c r="U102" s="51">
        <f t="shared" si="47"/>
        <v>2.3901385041551246E-2</v>
      </c>
      <c r="V102" s="490">
        <f t="shared" si="57"/>
        <v>3.9225286461218762</v>
      </c>
      <c r="W102" s="489" t="s">
        <v>95</v>
      </c>
      <c r="Y102" s="520" t="s">
        <v>435</v>
      </c>
      <c r="Z102" s="520" t="s">
        <v>433</v>
      </c>
      <c r="AA102" s="521">
        <v>40</v>
      </c>
      <c r="AB102" s="10">
        <f t="shared" si="58"/>
        <v>0.9</v>
      </c>
      <c r="AC102" s="499">
        <f t="shared" si="59"/>
        <v>3</v>
      </c>
      <c r="AD102" s="9">
        <v>380</v>
      </c>
      <c r="AE102" s="10">
        <f t="shared" si="48"/>
        <v>2.2283694600301343</v>
      </c>
      <c r="AF102" s="9" t="str">
        <f t="shared" si="60"/>
        <v>AL No 1/0 THHN SERIE 8000</v>
      </c>
      <c r="AG102" s="9">
        <v>0.67800000000000005</v>
      </c>
      <c r="AH102" s="519">
        <f t="shared" si="61"/>
        <v>1.0100092336103414E-3</v>
      </c>
      <c r="AI102" s="519">
        <f t="shared" si="61"/>
        <v>1.0100092336103414E-3</v>
      </c>
      <c r="AJ102" s="519">
        <f t="shared" si="61"/>
        <v>1.0100092336103414E-3</v>
      </c>
      <c r="AK102" s="519">
        <f t="shared" si="61"/>
        <v>1.0100092336103414E-3</v>
      </c>
      <c r="AL102" s="519">
        <f t="shared" si="61"/>
        <v>1.0100092336103414E-3</v>
      </c>
      <c r="AM102" s="519">
        <f t="shared" si="61"/>
        <v>1.0100092336103414E-3</v>
      </c>
      <c r="AN102" s="519">
        <f t="shared" si="61"/>
        <v>1.0100092336103414E-3</v>
      </c>
      <c r="AO102" s="519">
        <f t="shared" si="61"/>
        <v>1.0100092336103414E-3</v>
      </c>
      <c r="AP102" s="519">
        <f t="shared" si="61"/>
        <v>4.6702826962142209E-2</v>
      </c>
      <c r="AQ102" s="519">
        <f t="shared" si="61"/>
        <v>0.23335253333333331</v>
      </c>
      <c r="AR102" s="519">
        <f t="shared" si="62"/>
        <v>0.33455545854108942</v>
      </c>
      <c r="AS102" s="519">
        <f t="shared" si="62"/>
        <v>0.34942279445983382</v>
      </c>
      <c r="AT102" s="519">
        <f t="shared" si="62"/>
        <v>0.20943551468144037</v>
      </c>
      <c r="AU102" s="519">
        <f t="shared" si="62"/>
        <v>6.7913020867959348E-2</v>
      </c>
      <c r="AV102" s="519">
        <f t="shared" si="62"/>
        <v>0.19796180978762692</v>
      </c>
      <c r="AW102" s="519">
        <f t="shared" si="62"/>
        <v>0.36461333333333323</v>
      </c>
      <c r="AX102" s="519">
        <f t="shared" si="62"/>
        <v>0.40400369344413661</v>
      </c>
      <c r="AY102" s="519">
        <f t="shared" si="62"/>
        <v>0.38800514718374879</v>
      </c>
      <c r="AZ102" s="519">
        <f t="shared" si="62"/>
        <v>0.29189266851338869</v>
      </c>
      <c r="BA102" s="519">
        <f t="shared" si="62"/>
        <v>0.15032977433056322</v>
      </c>
      <c r="BB102" s="519">
        <f t="shared" si="62"/>
        <v>1.0342494552169899E-2</v>
      </c>
      <c r="BC102" s="519">
        <f t="shared" si="62"/>
        <v>1.9796180978762694E-3</v>
      </c>
      <c r="BD102" s="519">
        <f t="shared" si="62"/>
        <v>1.4544132963988921E-3</v>
      </c>
      <c r="BE102" s="519">
        <f t="shared" si="62"/>
        <v>1.0100092336103414E-3</v>
      </c>
      <c r="BF102" s="519">
        <f t="shared" si="49"/>
        <v>3.0610551844875347</v>
      </c>
    </row>
    <row r="103" spans="3:58">
      <c r="C103" s="520" t="s">
        <v>433</v>
      </c>
      <c r="D103" s="522" t="s">
        <v>702</v>
      </c>
      <c r="E103" s="521">
        <v>11</v>
      </c>
      <c r="F103" s="521">
        <v>1</v>
      </c>
      <c r="G103" s="426">
        <v>0</v>
      </c>
      <c r="H103" s="13">
        <f t="shared" si="50"/>
        <v>0.12</v>
      </c>
      <c r="I103" s="9">
        <v>220</v>
      </c>
      <c r="J103" s="51">
        <v>0.9</v>
      </c>
      <c r="K103" s="490">
        <f t="shared" si="52"/>
        <v>0.13333333333333333</v>
      </c>
      <c r="L103" s="490">
        <f t="shared" si="51"/>
        <v>1.4666666666666666</v>
      </c>
      <c r="M103" s="487">
        <v>3</v>
      </c>
      <c r="N103" s="51">
        <f t="shared" si="44"/>
        <v>0.34990925405431861</v>
      </c>
      <c r="O103" s="487">
        <v>1</v>
      </c>
      <c r="P103" s="490">
        <f t="shared" si="45"/>
        <v>0.34990925405431861</v>
      </c>
      <c r="Q103" s="9" t="s">
        <v>937</v>
      </c>
      <c r="R103" s="551">
        <v>20</v>
      </c>
      <c r="S103" s="523">
        <v>532.17999999999995</v>
      </c>
      <c r="T103" s="490">
        <f t="shared" si="46"/>
        <v>1</v>
      </c>
      <c r="U103" s="51">
        <f t="shared" si="47"/>
        <v>5.4053370267774688E-3</v>
      </c>
      <c r="V103" s="490">
        <f t="shared" si="57"/>
        <v>3.9279339831486535</v>
      </c>
      <c r="W103" s="489" t="s">
        <v>95</v>
      </c>
      <c r="Y103" s="520" t="s">
        <v>433</v>
      </c>
      <c r="Z103" s="522" t="s">
        <v>702</v>
      </c>
      <c r="AA103" s="521">
        <v>11</v>
      </c>
      <c r="AB103" s="10">
        <f t="shared" si="58"/>
        <v>0.9</v>
      </c>
      <c r="AC103" s="499">
        <f t="shared" si="59"/>
        <v>3</v>
      </c>
      <c r="AD103" s="9">
        <v>220</v>
      </c>
      <c r="AE103" s="10">
        <f t="shared" si="48"/>
        <v>0.34990925405431861</v>
      </c>
      <c r="AF103" s="9" t="str">
        <f t="shared" si="60"/>
        <v>Cable de Cobre Encauchetado 12 AWG</v>
      </c>
      <c r="AG103" s="9">
        <v>5.32</v>
      </c>
      <c r="AH103" s="519">
        <f t="shared" si="61"/>
        <v>5.3737373737373728E-5</v>
      </c>
      <c r="AI103" s="519">
        <f t="shared" si="61"/>
        <v>5.3737373737373728E-5</v>
      </c>
      <c r="AJ103" s="519">
        <f t="shared" si="61"/>
        <v>5.3737373737373728E-5</v>
      </c>
      <c r="AK103" s="519">
        <f t="shared" si="61"/>
        <v>5.3737373737373728E-5</v>
      </c>
      <c r="AL103" s="519">
        <f t="shared" si="61"/>
        <v>5.3737373737373728E-5</v>
      </c>
      <c r="AM103" s="519">
        <f t="shared" si="61"/>
        <v>5.3737373737373728E-5</v>
      </c>
      <c r="AN103" s="519">
        <f t="shared" si="61"/>
        <v>5.3737373737373728E-5</v>
      </c>
      <c r="AO103" s="519">
        <f t="shared" si="61"/>
        <v>5.3737373737373728E-5</v>
      </c>
      <c r="AP103" s="519">
        <f t="shared" si="61"/>
        <v>2.4848161616161622E-3</v>
      </c>
      <c r="AQ103" s="519">
        <f t="shared" si="61"/>
        <v>1.2415482828282825E-2</v>
      </c>
      <c r="AR103" s="519">
        <f t="shared" si="62"/>
        <v>1.7799967676767676E-2</v>
      </c>
      <c r="AS103" s="519">
        <f t="shared" si="62"/>
        <v>1.8590981818181813E-2</v>
      </c>
      <c r="AT103" s="519">
        <f t="shared" si="62"/>
        <v>1.1142981818181814E-2</v>
      </c>
      <c r="AU103" s="519">
        <f t="shared" si="62"/>
        <v>3.6133010101010092E-3</v>
      </c>
      <c r="AV103" s="519">
        <f t="shared" si="62"/>
        <v>1.0532525252525248E-2</v>
      </c>
      <c r="AW103" s="519">
        <f t="shared" si="62"/>
        <v>1.939919191919191E-2</v>
      </c>
      <c r="AX103" s="519">
        <f t="shared" si="62"/>
        <v>2.149494949494949E-2</v>
      </c>
      <c r="AY103" s="519">
        <f t="shared" si="62"/>
        <v>2.0643749494949491E-2</v>
      </c>
      <c r="AZ103" s="519">
        <f t="shared" si="62"/>
        <v>1.5530101010101006E-2</v>
      </c>
      <c r="BA103" s="519">
        <f t="shared" si="62"/>
        <v>7.9982707070707041E-3</v>
      </c>
      <c r="BB103" s="519">
        <f t="shared" si="62"/>
        <v>5.5027070707070705E-4</v>
      </c>
      <c r="BC103" s="519">
        <f t="shared" si="62"/>
        <v>1.0532525252525254E-4</v>
      </c>
      <c r="BD103" s="519">
        <f t="shared" si="62"/>
        <v>7.7381818181818151E-5</v>
      </c>
      <c r="BE103" s="519">
        <f t="shared" si="62"/>
        <v>5.3737373737373728E-5</v>
      </c>
      <c r="BF103" s="519">
        <f t="shared" si="49"/>
        <v>0.16286293333333327</v>
      </c>
    </row>
    <row r="104" spans="3:58">
      <c r="C104" s="520" t="s">
        <v>433</v>
      </c>
      <c r="D104" s="520" t="s">
        <v>431</v>
      </c>
      <c r="E104" s="521">
        <v>4</v>
      </c>
      <c r="F104" s="9">
        <v>10</v>
      </c>
      <c r="G104" s="9">
        <v>0</v>
      </c>
      <c r="H104" s="10">
        <f t="shared" si="50"/>
        <v>1.2</v>
      </c>
      <c r="I104" s="9">
        <v>380</v>
      </c>
      <c r="J104" s="51">
        <v>0.9</v>
      </c>
      <c r="K104" s="490">
        <f t="shared" si="52"/>
        <v>1.3333333333333333</v>
      </c>
      <c r="L104" s="490">
        <f t="shared" si="51"/>
        <v>5.333333333333333</v>
      </c>
      <c r="M104" s="487">
        <v>3</v>
      </c>
      <c r="N104" s="51">
        <f t="shared" si="44"/>
        <v>2.0257904182092128</v>
      </c>
      <c r="O104" s="487">
        <v>1</v>
      </c>
      <c r="P104" s="490">
        <f t="shared" si="45"/>
        <v>2.0257904182092128</v>
      </c>
      <c r="Q104" s="9" t="s">
        <v>374</v>
      </c>
      <c r="R104" s="51">
        <v>120</v>
      </c>
      <c r="S104" s="51">
        <v>58.83</v>
      </c>
      <c r="T104" s="490">
        <f t="shared" si="46"/>
        <v>1</v>
      </c>
      <c r="U104" s="51">
        <f t="shared" si="47"/>
        <v>2.1728531855955678E-3</v>
      </c>
      <c r="V104" s="490">
        <f t="shared" si="57"/>
        <v>3.9301068363342488</v>
      </c>
      <c r="W104" s="489" t="s">
        <v>95</v>
      </c>
      <c r="Y104" s="520" t="s">
        <v>433</v>
      </c>
      <c r="Z104" s="520" t="s">
        <v>431</v>
      </c>
      <c r="AA104" s="521">
        <v>4</v>
      </c>
      <c r="AB104" s="10">
        <f t="shared" si="58"/>
        <v>0.9</v>
      </c>
      <c r="AC104" s="499">
        <f t="shared" si="59"/>
        <v>3</v>
      </c>
      <c r="AD104" s="9">
        <v>380</v>
      </c>
      <c r="AE104" s="10">
        <f t="shared" si="48"/>
        <v>2.0257904182092128</v>
      </c>
      <c r="AF104" s="9" t="str">
        <f t="shared" si="60"/>
        <v>AL No 1/0 THHN SERIE 8000</v>
      </c>
      <c r="AG104" s="9">
        <v>0.67800000000000005</v>
      </c>
      <c r="AH104" s="519">
        <f t="shared" si="61"/>
        <v>8.3471837488457965E-5</v>
      </c>
      <c r="AI104" s="519">
        <f t="shared" si="61"/>
        <v>8.3471837488457965E-5</v>
      </c>
      <c r="AJ104" s="519">
        <f t="shared" si="61"/>
        <v>8.3471837488457965E-5</v>
      </c>
      <c r="AK104" s="519">
        <f t="shared" si="61"/>
        <v>8.3471837488457965E-5</v>
      </c>
      <c r="AL104" s="519">
        <f t="shared" si="61"/>
        <v>8.3471837488457965E-5</v>
      </c>
      <c r="AM104" s="519">
        <f t="shared" si="61"/>
        <v>8.3471837488457965E-5</v>
      </c>
      <c r="AN104" s="519">
        <f t="shared" si="61"/>
        <v>8.3471837488457965E-5</v>
      </c>
      <c r="AO104" s="519">
        <f t="shared" si="61"/>
        <v>8.3471837488457965E-5</v>
      </c>
      <c r="AP104" s="519">
        <f t="shared" si="61"/>
        <v>3.8597377654662961E-3</v>
      </c>
      <c r="AQ104" s="519">
        <f t="shared" si="61"/>
        <v>1.9285333333333328E-2</v>
      </c>
      <c r="AR104" s="519">
        <f t="shared" si="62"/>
        <v>2.7649211449676817E-2</v>
      </c>
      <c r="AS104" s="519">
        <f t="shared" si="62"/>
        <v>2.8877916897506916E-2</v>
      </c>
      <c r="AT104" s="519">
        <f t="shared" si="62"/>
        <v>1.7308720221606642E-2</v>
      </c>
      <c r="AU104" s="519">
        <f t="shared" si="62"/>
        <v>5.6126463527239124E-3</v>
      </c>
      <c r="AV104" s="519">
        <f t="shared" si="62"/>
        <v>1.6360480147737756E-2</v>
      </c>
      <c r="AW104" s="519">
        <f t="shared" si="62"/>
        <v>3.0133333333333318E-2</v>
      </c>
      <c r="AX104" s="519">
        <f t="shared" si="62"/>
        <v>3.3388734995383189E-2</v>
      </c>
      <c r="AY104" s="519">
        <f t="shared" si="62"/>
        <v>3.2066541089566011E-2</v>
      </c>
      <c r="AZ104" s="519">
        <f t="shared" si="62"/>
        <v>2.4123361034164351E-2</v>
      </c>
      <c r="BA104" s="519">
        <f t="shared" si="62"/>
        <v>1.242394829178208E-2</v>
      </c>
      <c r="BB104" s="519">
        <f t="shared" si="62"/>
        <v>8.5475161588180969E-4</v>
      </c>
      <c r="BC104" s="519">
        <f t="shared" si="62"/>
        <v>1.636048014773776E-4</v>
      </c>
      <c r="BD104" s="519">
        <f t="shared" si="62"/>
        <v>1.2019944598337944E-4</v>
      </c>
      <c r="BE104" s="519">
        <f t="shared" si="62"/>
        <v>8.3471837488457965E-5</v>
      </c>
      <c r="BF104" s="519">
        <f t="shared" si="49"/>
        <v>0.25297976731301935</v>
      </c>
    </row>
    <row r="105" spans="3:58">
      <c r="C105" s="520" t="s">
        <v>431</v>
      </c>
      <c r="D105" s="522" t="s">
        <v>701</v>
      </c>
      <c r="E105" s="521">
        <v>11</v>
      </c>
      <c r="F105" s="521">
        <v>1</v>
      </c>
      <c r="G105" s="426">
        <v>0</v>
      </c>
      <c r="H105" s="10">
        <f t="shared" si="50"/>
        <v>0.12</v>
      </c>
      <c r="I105" s="9">
        <v>220</v>
      </c>
      <c r="J105" s="51">
        <v>0.9</v>
      </c>
      <c r="K105" s="490">
        <f t="shared" si="52"/>
        <v>0.13333333333333333</v>
      </c>
      <c r="L105" s="490">
        <f t="shared" si="51"/>
        <v>1.4666666666666666</v>
      </c>
      <c r="M105" s="487">
        <v>3</v>
      </c>
      <c r="N105" s="51">
        <f t="shared" si="44"/>
        <v>0.34990925405431861</v>
      </c>
      <c r="O105" s="487">
        <v>1</v>
      </c>
      <c r="P105" s="490">
        <f t="shared" si="45"/>
        <v>0.34990925405431861</v>
      </c>
      <c r="Q105" s="9" t="s">
        <v>937</v>
      </c>
      <c r="R105" s="551">
        <v>20</v>
      </c>
      <c r="S105" s="523">
        <v>532.17999999999995</v>
      </c>
      <c r="T105" s="490">
        <f t="shared" si="46"/>
        <v>1</v>
      </c>
      <c r="U105" s="51">
        <f t="shared" si="47"/>
        <v>5.4053370267774688E-3</v>
      </c>
      <c r="V105" s="490">
        <f t="shared" si="57"/>
        <v>3.9355121733610261</v>
      </c>
      <c r="W105" s="489" t="s">
        <v>95</v>
      </c>
      <c r="Y105" s="520" t="s">
        <v>431</v>
      </c>
      <c r="Z105" s="522" t="s">
        <v>701</v>
      </c>
      <c r="AA105" s="521">
        <v>11</v>
      </c>
      <c r="AB105" s="10">
        <f t="shared" si="58"/>
        <v>0.9</v>
      </c>
      <c r="AC105" s="499">
        <f t="shared" si="59"/>
        <v>3</v>
      </c>
      <c r="AD105" s="9">
        <v>220</v>
      </c>
      <c r="AE105" s="10">
        <f t="shared" si="48"/>
        <v>0.34990925405431861</v>
      </c>
      <c r="AF105" s="9" t="str">
        <f t="shared" si="60"/>
        <v>Cable de Cobre Encauchetado 12 AWG</v>
      </c>
      <c r="AG105" s="9">
        <v>5.32</v>
      </c>
      <c r="AH105" s="519">
        <f t="shared" si="61"/>
        <v>5.3737373737373728E-5</v>
      </c>
      <c r="AI105" s="519">
        <f t="shared" si="61"/>
        <v>5.3737373737373728E-5</v>
      </c>
      <c r="AJ105" s="519">
        <f t="shared" si="61"/>
        <v>5.3737373737373728E-5</v>
      </c>
      <c r="AK105" s="519">
        <f t="shared" si="61"/>
        <v>5.3737373737373728E-5</v>
      </c>
      <c r="AL105" s="519">
        <f t="shared" si="61"/>
        <v>5.3737373737373728E-5</v>
      </c>
      <c r="AM105" s="519">
        <f t="shared" si="61"/>
        <v>5.3737373737373728E-5</v>
      </c>
      <c r="AN105" s="519">
        <f t="shared" si="61"/>
        <v>5.3737373737373728E-5</v>
      </c>
      <c r="AO105" s="519">
        <f t="shared" si="61"/>
        <v>5.3737373737373728E-5</v>
      </c>
      <c r="AP105" s="519">
        <f t="shared" si="61"/>
        <v>2.4848161616161622E-3</v>
      </c>
      <c r="AQ105" s="519">
        <f t="shared" si="61"/>
        <v>1.2415482828282825E-2</v>
      </c>
      <c r="AR105" s="519">
        <f t="shared" si="62"/>
        <v>1.7799967676767676E-2</v>
      </c>
      <c r="AS105" s="519">
        <f t="shared" si="62"/>
        <v>1.8590981818181813E-2</v>
      </c>
      <c r="AT105" s="519">
        <f t="shared" si="62"/>
        <v>1.1142981818181814E-2</v>
      </c>
      <c r="AU105" s="519">
        <f t="shared" si="62"/>
        <v>3.6133010101010092E-3</v>
      </c>
      <c r="AV105" s="519">
        <f t="shared" si="62"/>
        <v>1.0532525252525248E-2</v>
      </c>
      <c r="AW105" s="519">
        <f t="shared" si="62"/>
        <v>1.939919191919191E-2</v>
      </c>
      <c r="AX105" s="519">
        <f t="shared" si="62"/>
        <v>2.149494949494949E-2</v>
      </c>
      <c r="AY105" s="519">
        <f t="shared" si="62"/>
        <v>2.0643749494949491E-2</v>
      </c>
      <c r="AZ105" s="519">
        <f t="shared" si="62"/>
        <v>1.5530101010101006E-2</v>
      </c>
      <c r="BA105" s="519">
        <f t="shared" si="62"/>
        <v>7.9982707070707041E-3</v>
      </c>
      <c r="BB105" s="519">
        <f t="shared" si="62"/>
        <v>5.5027070707070705E-4</v>
      </c>
      <c r="BC105" s="519">
        <f t="shared" si="62"/>
        <v>1.0532525252525254E-4</v>
      </c>
      <c r="BD105" s="519">
        <f t="shared" si="62"/>
        <v>7.7381818181818151E-5</v>
      </c>
      <c r="BE105" s="519">
        <f t="shared" si="62"/>
        <v>5.3737373737373728E-5</v>
      </c>
      <c r="BF105" s="519">
        <f t="shared" si="49"/>
        <v>0.16286293333333327</v>
      </c>
    </row>
    <row r="106" spans="3:58">
      <c r="C106" s="520" t="s">
        <v>431</v>
      </c>
      <c r="D106" s="520" t="s">
        <v>429</v>
      </c>
      <c r="E106" s="521">
        <v>41</v>
      </c>
      <c r="F106" s="9">
        <v>9</v>
      </c>
      <c r="G106" s="9">
        <v>0</v>
      </c>
      <c r="H106" s="10">
        <f t="shared" si="50"/>
        <v>1.08</v>
      </c>
      <c r="I106" s="9">
        <v>380</v>
      </c>
      <c r="J106" s="51">
        <v>0.9</v>
      </c>
      <c r="K106" s="490">
        <f t="shared" si="52"/>
        <v>1.2</v>
      </c>
      <c r="L106" s="490">
        <f t="shared" si="51"/>
        <v>49.199999999999996</v>
      </c>
      <c r="M106" s="487">
        <v>3</v>
      </c>
      <c r="N106" s="51">
        <f t="shared" ref="N106:N127" si="63">+IF(M106=3,K106*SQRT(3)*1000/(3*I106),IF(M106=2,K106*SQRT(3)*1000/(2*I106),K106*SQRT(3)*1000/(1*I106)))</f>
        <v>1.8232113763882916</v>
      </c>
      <c r="O106" s="487">
        <v>1</v>
      </c>
      <c r="P106" s="490">
        <f t="shared" ref="P106:P127" si="64">+N106/O106</f>
        <v>1.8232113763882916</v>
      </c>
      <c r="Q106" s="9" t="s">
        <v>374</v>
      </c>
      <c r="R106" s="51">
        <v>120</v>
      </c>
      <c r="S106" s="51">
        <v>58.83</v>
      </c>
      <c r="T106" s="490">
        <f t="shared" ref="T106:T127" si="65">+IF(M106=3,1,IF(M106=2,2.25,6))</f>
        <v>1</v>
      </c>
      <c r="U106" s="51">
        <f t="shared" ref="U106:U127" si="66">L106*S106*T106/(($T$7^2))</f>
        <v>2.0044570637119112E-2</v>
      </c>
      <c r="V106" s="490">
        <f t="shared" si="57"/>
        <v>3.9555567439981454</v>
      </c>
      <c r="W106" s="489" t="s">
        <v>95</v>
      </c>
      <c r="Y106" s="520" t="s">
        <v>431</v>
      </c>
      <c r="Z106" s="520" t="s">
        <v>429</v>
      </c>
      <c r="AA106" s="521">
        <v>41</v>
      </c>
      <c r="AB106" s="10">
        <f t="shared" si="58"/>
        <v>0.9</v>
      </c>
      <c r="AC106" s="499">
        <f t="shared" si="59"/>
        <v>3</v>
      </c>
      <c r="AD106" s="9">
        <v>380</v>
      </c>
      <c r="AE106" s="10">
        <f t="shared" ref="AE106:AE127" si="67">N106</f>
        <v>1.8232113763882916</v>
      </c>
      <c r="AF106" s="9" t="str">
        <f t="shared" si="60"/>
        <v>AL No 1/0 THHN SERIE 8000</v>
      </c>
      <c r="AG106" s="9">
        <v>0.67800000000000005</v>
      </c>
      <c r="AH106" s="519">
        <f t="shared" si="61"/>
        <v>6.9302493074792251E-4</v>
      </c>
      <c r="AI106" s="519">
        <f t="shared" si="61"/>
        <v>6.9302493074792251E-4</v>
      </c>
      <c r="AJ106" s="519">
        <f t="shared" si="61"/>
        <v>6.9302493074792251E-4</v>
      </c>
      <c r="AK106" s="519">
        <f t="shared" si="61"/>
        <v>6.9302493074792251E-4</v>
      </c>
      <c r="AL106" s="519">
        <f t="shared" si="61"/>
        <v>6.9302493074792251E-4</v>
      </c>
      <c r="AM106" s="519">
        <f t="shared" si="61"/>
        <v>6.9302493074792251E-4</v>
      </c>
      <c r="AN106" s="519">
        <f t="shared" si="61"/>
        <v>6.9302493074792251E-4</v>
      </c>
      <c r="AO106" s="519">
        <f t="shared" si="61"/>
        <v>6.9302493074792251E-4</v>
      </c>
      <c r="AP106" s="519">
        <f t="shared" si="61"/>
        <v>3.2045472797783928E-2</v>
      </c>
      <c r="AQ106" s="519">
        <f t="shared" si="61"/>
        <v>0.16011647999999998</v>
      </c>
      <c r="AR106" s="519">
        <f t="shared" si="62"/>
        <v>0.22955757806094174</v>
      </c>
      <c r="AS106" s="519">
        <f t="shared" si="62"/>
        <v>0.23975890504155117</v>
      </c>
      <c r="AT106" s="519">
        <f t="shared" si="62"/>
        <v>0.14370564963988913</v>
      </c>
      <c r="AU106" s="519">
        <f t="shared" si="62"/>
        <v>4.6598996343490282E-2</v>
      </c>
      <c r="AV106" s="519">
        <f t="shared" si="62"/>
        <v>0.13583288642659275</v>
      </c>
      <c r="AW106" s="519">
        <f t="shared" si="62"/>
        <v>0.2501819999999999</v>
      </c>
      <c r="AX106" s="519">
        <f t="shared" si="62"/>
        <v>0.27720997229916894</v>
      </c>
      <c r="AY106" s="519">
        <f t="shared" si="62"/>
        <v>0.26623245739612184</v>
      </c>
      <c r="AZ106" s="519">
        <f t="shared" si="62"/>
        <v>0.20028420498614952</v>
      </c>
      <c r="BA106" s="519">
        <f t="shared" si="62"/>
        <v>0.10314983069252073</v>
      </c>
      <c r="BB106" s="519">
        <f t="shared" si="62"/>
        <v>7.0965752908587251E-3</v>
      </c>
      <c r="BC106" s="519">
        <f t="shared" si="62"/>
        <v>1.3583288642659275E-3</v>
      </c>
      <c r="BD106" s="519">
        <f t="shared" si="62"/>
        <v>9.9795590027700791E-4</v>
      </c>
      <c r="BE106" s="519">
        <f t="shared" si="62"/>
        <v>6.9302493074792251E-4</v>
      </c>
      <c r="BF106" s="519">
        <f t="shared" ref="BF106:BF129" si="68">SUM(AH106:BE106)</f>
        <v>2.1003645181163426</v>
      </c>
    </row>
    <row r="107" spans="3:58">
      <c r="C107" s="520" t="s">
        <v>429</v>
      </c>
      <c r="D107" s="522" t="s">
        <v>700</v>
      </c>
      <c r="E107" s="521">
        <v>11</v>
      </c>
      <c r="F107" s="521">
        <v>1</v>
      </c>
      <c r="G107" s="426">
        <v>0</v>
      </c>
      <c r="H107" s="10">
        <f t="shared" ref="H107:H127" si="69">((F107*$F$9)+(G107*$G$9))/1000</f>
        <v>0.12</v>
      </c>
      <c r="I107" s="9">
        <v>220</v>
      </c>
      <c r="J107" s="490">
        <v>0.9</v>
      </c>
      <c r="K107" s="490">
        <f t="shared" si="52"/>
        <v>0.13333333333333333</v>
      </c>
      <c r="L107" s="490">
        <f t="shared" ref="L107:L127" si="70">+K107*E107</f>
        <v>1.4666666666666666</v>
      </c>
      <c r="M107" s="487">
        <v>3</v>
      </c>
      <c r="N107" s="51">
        <f t="shared" si="63"/>
        <v>0.34990925405431861</v>
      </c>
      <c r="O107" s="487">
        <v>1</v>
      </c>
      <c r="P107" s="490">
        <f t="shared" si="64"/>
        <v>0.34990925405431861</v>
      </c>
      <c r="Q107" s="9" t="s">
        <v>937</v>
      </c>
      <c r="R107" s="551">
        <v>20</v>
      </c>
      <c r="S107" s="523">
        <v>532.17999999999995</v>
      </c>
      <c r="T107" s="490">
        <f t="shared" si="65"/>
        <v>1</v>
      </c>
      <c r="U107" s="51">
        <f t="shared" si="66"/>
        <v>5.4053370267774688E-3</v>
      </c>
      <c r="V107" s="490">
        <f t="shared" si="57"/>
        <v>3.9609620810249226</v>
      </c>
      <c r="W107" s="489" t="s">
        <v>95</v>
      </c>
      <c r="Y107" s="520" t="s">
        <v>429</v>
      </c>
      <c r="Z107" s="522" t="s">
        <v>700</v>
      </c>
      <c r="AA107" s="521">
        <v>11</v>
      </c>
      <c r="AB107" s="10">
        <f t="shared" si="58"/>
        <v>0.9</v>
      </c>
      <c r="AC107" s="499">
        <f t="shared" si="59"/>
        <v>3</v>
      </c>
      <c r="AD107" s="9">
        <v>220</v>
      </c>
      <c r="AE107" s="10">
        <f t="shared" si="67"/>
        <v>0.34990925405431861</v>
      </c>
      <c r="AF107" s="9" t="str">
        <f t="shared" si="60"/>
        <v>Cable de Cobre Encauchetado 12 AWG</v>
      </c>
      <c r="AG107" s="9">
        <v>5.32</v>
      </c>
      <c r="AH107" s="519">
        <f t="shared" si="61"/>
        <v>5.3737373737373728E-5</v>
      </c>
      <c r="AI107" s="519">
        <f t="shared" si="61"/>
        <v>5.3737373737373728E-5</v>
      </c>
      <c r="AJ107" s="519">
        <f t="shared" si="61"/>
        <v>5.3737373737373728E-5</v>
      </c>
      <c r="AK107" s="519">
        <f t="shared" si="61"/>
        <v>5.3737373737373728E-5</v>
      </c>
      <c r="AL107" s="519">
        <f t="shared" si="61"/>
        <v>5.3737373737373728E-5</v>
      </c>
      <c r="AM107" s="519">
        <f t="shared" si="61"/>
        <v>5.3737373737373728E-5</v>
      </c>
      <c r="AN107" s="519">
        <f t="shared" si="61"/>
        <v>5.3737373737373728E-5</v>
      </c>
      <c r="AO107" s="519">
        <f t="shared" si="61"/>
        <v>5.3737373737373728E-5</v>
      </c>
      <c r="AP107" s="519">
        <f t="shared" si="61"/>
        <v>2.4848161616161622E-3</v>
      </c>
      <c r="AQ107" s="519">
        <f t="shared" si="61"/>
        <v>1.2415482828282825E-2</v>
      </c>
      <c r="AR107" s="519">
        <f t="shared" si="62"/>
        <v>1.7799967676767676E-2</v>
      </c>
      <c r="AS107" s="519">
        <f t="shared" si="62"/>
        <v>1.8590981818181813E-2</v>
      </c>
      <c r="AT107" s="519">
        <f t="shared" si="62"/>
        <v>1.1142981818181814E-2</v>
      </c>
      <c r="AU107" s="519">
        <f t="shared" si="62"/>
        <v>3.6133010101010092E-3</v>
      </c>
      <c r="AV107" s="519">
        <f t="shared" si="62"/>
        <v>1.0532525252525248E-2</v>
      </c>
      <c r="AW107" s="519">
        <f t="shared" si="62"/>
        <v>1.939919191919191E-2</v>
      </c>
      <c r="AX107" s="519">
        <f t="shared" si="62"/>
        <v>2.149494949494949E-2</v>
      </c>
      <c r="AY107" s="519">
        <f t="shared" si="62"/>
        <v>2.0643749494949491E-2</v>
      </c>
      <c r="AZ107" s="519">
        <f t="shared" si="62"/>
        <v>1.5530101010101006E-2</v>
      </c>
      <c r="BA107" s="519">
        <f t="shared" si="62"/>
        <v>7.9982707070707041E-3</v>
      </c>
      <c r="BB107" s="519">
        <f t="shared" si="62"/>
        <v>5.5027070707070705E-4</v>
      </c>
      <c r="BC107" s="519">
        <f t="shared" si="62"/>
        <v>1.0532525252525254E-4</v>
      </c>
      <c r="BD107" s="519">
        <f t="shared" si="62"/>
        <v>7.7381818181818151E-5</v>
      </c>
      <c r="BE107" s="519">
        <f t="shared" si="62"/>
        <v>5.3737373737373728E-5</v>
      </c>
      <c r="BF107" s="519">
        <f t="shared" si="68"/>
        <v>0.16286293333333327</v>
      </c>
    </row>
    <row r="108" spans="3:58">
      <c r="C108" s="520" t="s">
        <v>429</v>
      </c>
      <c r="D108" s="520" t="s">
        <v>427</v>
      </c>
      <c r="E108" s="521">
        <v>42</v>
      </c>
      <c r="F108" s="9">
        <v>8</v>
      </c>
      <c r="G108" s="9">
        <v>0</v>
      </c>
      <c r="H108" s="10">
        <f t="shared" si="69"/>
        <v>0.96</v>
      </c>
      <c r="I108" s="9">
        <v>380</v>
      </c>
      <c r="J108" s="51">
        <v>0.9</v>
      </c>
      <c r="K108" s="490">
        <f t="shared" ref="K108:K127" si="71">+H108/J108</f>
        <v>1.0666666666666667</v>
      </c>
      <c r="L108" s="490">
        <f t="shared" si="70"/>
        <v>44.8</v>
      </c>
      <c r="M108" s="487">
        <v>3</v>
      </c>
      <c r="N108" s="51">
        <f t="shared" si="63"/>
        <v>1.6206323345673705</v>
      </c>
      <c r="O108" s="487">
        <v>1</v>
      </c>
      <c r="P108" s="490">
        <f t="shared" si="64"/>
        <v>1.6206323345673705</v>
      </c>
      <c r="Q108" s="9" t="s">
        <v>374</v>
      </c>
      <c r="R108" s="51">
        <v>120</v>
      </c>
      <c r="S108" s="51">
        <v>58.83</v>
      </c>
      <c r="T108" s="490">
        <f t="shared" si="65"/>
        <v>1</v>
      </c>
      <c r="U108" s="51">
        <f t="shared" si="66"/>
        <v>1.8251966759002768E-2</v>
      </c>
      <c r="V108" s="490">
        <f t="shared" si="57"/>
        <v>3.9792140477839255</v>
      </c>
      <c r="W108" s="489" t="s">
        <v>95</v>
      </c>
      <c r="Y108" s="520" t="s">
        <v>429</v>
      </c>
      <c r="Z108" s="520" t="s">
        <v>427</v>
      </c>
      <c r="AA108" s="521">
        <v>42</v>
      </c>
      <c r="AB108" s="10">
        <f t="shared" si="58"/>
        <v>0.9</v>
      </c>
      <c r="AC108" s="499">
        <f t="shared" si="59"/>
        <v>3</v>
      </c>
      <c r="AD108" s="9">
        <v>380</v>
      </c>
      <c r="AE108" s="10">
        <f t="shared" si="67"/>
        <v>1.6206323345673705</v>
      </c>
      <c r="AF108" s="9" t="str">
        <f t="shared" si="60"/>
        <v>AL No 1/0 THHN SERIE 8000</v>
      </c>
      <c r="AG108" s="9">
        <v>0.67800000000000005</v>
      </c>
      <c r="AH108" s="519">
        <f t="shared" si="61"/>
        <v>5.6093074792243781E-4</v>
      </c>
      <c r="AI108" s="519">
        <f t="shared" si="61"/>
        <v>5.6093074792243781E-4</v>
      </c>
      <c r="AJ108" s="519">
        <f t="shared" si="61"/>
        <v>5.6093074792243781E-4</v>
      </c>
      <c r="AK108" s="519">
        <f t="shared" si="61"/>
        <v>5.6093074792243781E-4</v>
      </c>
      <c r="AL108" s="519">
        <f t="shared" si="61"/>
        <v>5.6093074792243781E-4</v>
      </c>
      <c r="AM108" s="519">
        <f t="shared" si="61"/>
        <v>5.6093074792243781E-4</v>
      </c>
      <c r="AN108" s="519">
        <f t="shared" si="61"/>
        <v>5.6093074792243781E-4</v>
      </c>
      <c r="AO108" s="519">
        <f t="shared" si="61"/>
        <v>5.6093074792243781E-4</v>
      </c>
      <c r="AP108" s="519">
        <f t="shared" si="61"/>
        <v>2.5937437783933526E-2</v>
      </c>
      <c r="AQ108" s="519">
        <f t="shared" si="61"/>
        <v>0.12959744000000001</v>
      </c>
      <c r="AR108" s="519">
        <f t="shared" si="62"/>
        <v>0.18580270094182827</v>
      </c>
      <c r="AS108" s="519">
        <f t="shared" si="62"/>
        <v>0.19405960155124655</v>
      </c>
      <c r="AT108" s="519">
        <f t="shared" si="62"/>
        <v>0.11631459988919667</v>
      </c>
      <c r="AU108" s="519">
        <f t="shared" si="62"/>
        <v>3.7716983490304709E-2</v>
      </c>
      <c r="AV108" s="519">
        <f t="shared" si="62"/>
        <v>0.10994242659279779</v>
      </c>
      <c r="AW108" s="519">
        <f t="shared" si="62"/>
        <v>0.20249599999999998</v>
      </c>
      <c r="AX108" s="519">
        <f t="shared" si="62"/>
        <v>0.22437229916897508</v>
      </c>
      <c r="AY108" s="519">
        <f t="shared" si="62"/>
        <v>0.21548715612188366</v>
      </c>
      <c r="AZ108" s="519">
        <f t="shared" si="62"/>
        <v>0.16210898614958449</v>
      </c>
      <c r="BA108" s="519">
        <f t="shared" si="62"/>
        <v>8.3488932520775619E-2</v>
      </c>
      <c r="BB108" s="519">
        <f t="shared" si="62"/>
        <v>5.7439308587257619E-3</v>
      </c>
      <c r="BC108" s="519">
        <f t="shared" si="62"/>
        <v>1.0994242659279783E-3</v>
      </c>
      <c r="BD108" s="519">
        <f t="shared" si="62"/>
        <v>8.077402770083101E-4</v>
      </c>
      <c r="BE108" s="519">
        <f t="shared" si="62"/>
        <v>5.6093074792243781E-4</v>
      </c>
      <c r="BF108" s="519">
        <f t="shared" si="68"/>
        <v>1.7000240363434906</v>
      </c>
    </row>
    <row r="109" spans="3:58">
      <c r="C109" s="520" t="s">
        <v>427</v>
      </c>
      <c r="D109" s="522" t="s">
        <v>699</v>
      </c>
      <c r="E109" s="521">
        <v>11</v>
      </c>
      <c r="F109" s="521">
        <v>1</v>
      </c>
      <c r="G109" s="426">
        <v>0</v>
      </c>
      <c r="H109" s="13">
        <f t="shared" si="69"/>
        <v>0.12</v>
      </c>
      <c r="I109" s="9">
        <v>220</v>
      </c>
      <c r="J109" s="51">
        <v>0.9</v>
      </c>
      <c r="K109" s="490">
        <f t="shared" si="71"/>
        <v>0.13333333333333333</v>
      </c>
      <c r="L109" s="490">
        <f t="shared" si="70"/>
        <v>1.4666666666666666</v>
      </c>
      <c r="M109" s="487">
        <v>3</v>
      </c>
      <c r="N109" s="490">
        <f t="shared" si="63"/>
        <v>0.34990925405431861</v>
      </c>
      <c r="O109" s="487">
        <v>1</v>
      </c>
      <c r="P109" s="490">
        <f t="shared" si="64"/>
        <v>0.34990925405431861</v>
      </c>
      <c r="Q109" s="9" t="s">
        <v>937</v>
      </c>
      <c r="R109" s="551">
        <v>20</v>
      </c>
      <c r="S109" s="523">
        <v>532.17999999999995</v>
      </c>
      <c r="T109" s="490">
        <f t="shared" si="65"/>
        <v>1</v>
      </c>
      <c r="U109" s="51">
        <f t="shared" si="66"/>
        <v>5.4053370267774688E-3</v>
      </c>
      <c r="V109" s="490">
        <f t="shared" si="57"/>
        <v>3.9846193848107028</v>
      </c>
      <c r="W109" s="489" t="s">
        <v>95</v>
      </c>
      <c r="Y109" s="520" t="s">
        <v>427</v>
      </c>
      <c r="Z109" s="522" t="s">
        <v>699</v>
      </c>
      <c r="AA109" s="521">
        <v>11</v>
      </c>
      <c r="AB109" s="10">
        <f t="shared" si="58"/>
        <v>0.9</v>
      </c>
      <c r="AC109" s="499">
        <f t="shared" si="59"/>
        <v>3</v>
      </c>
      <c r="AD109" s="9">
        <v>220</v>
      </c>
      <c r="AE109" s="10">
        <f t="shared" si="67"/>
        <v>0.34990925405431861</v>
      </c>
      <c r="AF109" s="9" t="str">
        <f t="shared" si="60"/>
        <v>Cable de Cobre Encauchetado 12 AWG</v>
      </c>
      <c r="AG109" s="9">
        <v>5.32</v>
      </c>
      <c r="AH109" s="519">
        <f t="shared" si="61"/>
        <v>5.3737373737373728E-5</v>
      </c>
      <c r="AI109" s="519">
        <f t="shared" si="61"/>
        <v>5.3737373737373728E-5</v>
      </c>
      <c r="AJ109" s="519">
        <f t="shared" si="61"/>
        <v>5.3737373737373728E-5</v>
      </c>
      <c r="AK109" s="519">
        <f t="shared" si="61"/>
        <v>5.3737373737373728E-5</v>
      </c>
      <c r="AL109" s="519">
        <f t="shared" si="61"/>
        <v>5.3737373737373728E-5</v>
      </c>
      <c r="AM109" s="519">
        <f t="shared" si="61"/>
        <v>5.3737373737373728E-5</v>
      </c>
      <c r="AN109" s="519">
        <f t="shared" si="61"/>
        <v>5.3737373737373728E-5</v>
      </c>
      <c r="AO109" s="519">
        <f t="shared" si="61"/>
        <v>5.3737373737373728E-5</v>
      </c>
      <c r="AP109" s="519">
        <f t="shared" si="61"/>
        <v>2.4848161616161622E-3</v>
      </c>
      <c r="AQ109" s="519">
        <f t="shared" si="61"/>
        <v>1.2415482828282825E-2</v>
      </c>
      <c r="AR109" s="519">
        <f t="shared" si="62"/>
        <v>1.7799967676767676E-2</v>
      </c>
      <c r="AS109" s="519">
        <f t="shared" si="62"/>
        <v>1.8590981818181813E-2</v>
      </c>
      <c r="AT109" s="519">
        <f t="shared" si="62"/>
        <v>1.1142981818181814E-2</v>
      </c>
      <c r="AU109" s="519">
        <f t="shared" si="62"/>
        <v>3.6133010101010092E-3</v>
      </c>
      <c r="AV109" s="519">
        <f t="shared" si="62"/>
        <v>1.0532525252525248E-2</v>
      </c>
      <c r="AW109" s="519">
        <f t="shared" si="62"/>
        <v>1.939919191919191E-2</v>
      </c>
      <c r="AX109" s="519">
        <f t="shared" si="62"/>
        <v>2.149494949494949E-2</v>
      </c>
      <c r="AY109" s="519">
        <f t="shared" si="62"/>
        <v>2.0643749494949491E-2</v>
      </c>
      <c r="AZ109" s="519">
        <f t="shared" si="62"/>
        <v>1.5530101010101006E-2</v>
      </c>
      <c r="BA109" s="519">
        <f t="shared" si="62"/>
        <v>7.9982707070707041E-3</v>
      </c>
      <c r="BB109" s="519">
        <f t="shared" si="62"/>
        <v>5.5027070707070705E-4</v>
      </c>
      <c r="BC109" s="519">
        <f t="shared" si="62"/>
        <v>1.0532525252525254E-4</v>
      </c>
      <c r="BD109" s="519">
        <f t="shared" si="62"/>
        <v>7.7381818181818151E-5</v>
      </c>
      <c r="BE109" s="519">
        <f t="shared" si="62"/>
        <v>5.3737373737373728E-5</v>
      </c>
      <c r="BF109" s="519">
        <f t="shared" si="68"/>
        <v>0.16286293333333327</v>
      </c>
    </row>
    <row r="110" spans="3:58">
      <c r="C110" s="520" t="s">
        <v>427</v>
      </c>
      <c r="D110" s="520" t="s">
        <v>425</v>
      </c>
      <c r="E110" s="521">
        <v>42</v>
      </c>
      <c r="F110" s="9">
        <v>7</v>
      </c>
      <c r="G110" s="9">
        <v>0</v>
      </c>
      <c r="H110" s="10">
        <f t="shared" si="69"/>
        <v>0.84</v>
      </c>
      <c r="I110" s="9">
        <v>380</v>
      </c>
      <c r="J110" s="51">
        <v>0.9</v>
      </c>
      <c r="K110" s="490">
        <f t="shared" si="71"/>
        <v>0.93333333333333324</v>
      </c>
      <c r="L110" s="490">
        <f t="shared" si="70"/>
        <v>39.199999999999996</v>
      </c>
      <c r="M110" s="487">
        <v>3</v>
      </c>
      <c r="N110" s="51">
        <f t="shared" si="63"/>
        <v>1.4180532927464489</v>
      </c>
      <c r="O110" s="487">
        <v>1</v>
      </c>
      <c r="P110" s="490">
        <f t="shared" si="64"/>
        <v>1.4180532927464489</v>
      </c>
      <c r="Q110" s="9" t="s">
        <v>374</v>
      </c>
      <c r="R110" s="51">
        <v>120</v>
      </c>
      <c r="S110" s="51">
        <v>58.83</v>
      </c>
      <c r="T110" s="490">
        <f t="shared" si="65"/>
        <v>1</v>
      </c>
      <c r="U110" s="51">
        <f t="shared" si="66"/>
        <v>1.597047091412742E-2</v>
      </c>
      <c r="V110" s="490">
        <f t="shared" si="57"/>
        <v>4.0005898557248303</v>
      </c>
      <c r="W110" s="489" t="s">
        <v>95</v>
      </c>
      <c r="Y110" s="520" t="s">
        <v>427</v>
      </c>
      <c r="Z110" s="520" t="s">
        <v>425</v>
      </c>
      <c r="AA110" s="521">
        <v>42</v>
      </c>
      <c r="AB110" s="10">
        <f t="shared" si="58"/>
        <v>0.9</v>
      </c>
      <c r="AC110" s="499">
        <f t="shared" si="59"/>
        <v>3</v>
      </c>
      <c r="AD110" s="9">
        <v>380</v>
      </c>
      <c r="AE110" s="10">
        <f t="shared" si="67"/>
        <v>1.4180532927464489</v>
      </c>
      <c r="AF110" s="9" t="str">
        <f t="shared" si="60"/>
        <v>AL No 1/0 THHN SERIE 8000</v>
      </c>
      <c r="AG110" s="9">
        <v>0.67800000000000005</v>
      </c>
      <c r="AH110" s="519">
        <f t="shared" ref="AH110:AQ119" si="72">$AC110*($AE110*AH$9)^2*$AG110*$AA110/1000</f>
        <v>4.2946260387811622E-4</v>
      </c>
      <c r="AI110" s="519">
        <f t="shared" si="72"/>
        <v>4.2946260387811622E-4</v>
      </c>
      <c r="AJ110" s="519">
        <f t="shared" si="72"/>
        <v>4.2946260387811622E-4</v>
      </c>
      <c r="AK110" s="519">
        <f t="shared" si="72"/>
        <v>4.2946260387811622E-4</v>
      </c>
      <c r="AL110" s="519">
        <f t="shared" si="72"/>
        <v>4.2946260387811622E-4</v>
      </c>
      <c r="AM110" s="519">
        <f t="shared" si="72"/>
        <v>4.2946260387811622E-4</v>
      </c>
      <c r="AN110" s="519">
        <f t="shared" si="72"/>
        <v>4.2946260387811622E-4</v>
      </c>
      <c r="AO110" s="519">
        <f t="shared" si="72"/>
        <v>4.2946260387811622E-4</v>
      </c>
      <c r="AP110" s="519">
        <f t="shared" si="72"/>
        <v>1.9858350803324092E-2</v>
      </c>
      <c r="AQ110" s="519">
        <f t="shared" si="72"/>
        <v>9.9223039999999957E-2</v>
      </c>
      <c r="AR110" s="519">
        <f t="shared" ref="AR110:BE119" si="73">$AC110*($AE110*AR$9)^2*$AG110*$AA110/1000</f>
        <v>0.14225519290858718</v>
      </c>
      <c r="AS110" s="519">
        <f t="shared" si="73"/>
        <v>0.14857688243767306</v>
      </c>
      <c r="AT110" s="519">
        <f t="shared" si="73"/>
        <v>8.9053365540166129E-2</v>
      </c>
      <c r="AU110" s="519">
        <f t="shared" si="73"/>
        <v>2.8877065484764531E-2</v>
      </c>
      <c r="AV110" s="519">
        <f t="shared" si="73"/>
        <v>8.4174670360110754E-2</v>
      </c>
      <c r="AW110" s="519">
        <f t="shared" si="73"/>
        <v>0.15503599999999992</v>
      </c>
      <c r="AX110" s="519">
        <f t="shared" si="73"/>
        <v>0.17178504155124646</v>
      </c>
      <c r="AY110" s="519">
        <f t="shared" si="73"/>
        <v>0.16498235390581711</v>
      </c>
      <c r="AZ110" s="519">
        <f t="shared" si="73"/>
        <v>0.12411469252077555</v>
      </c>
      <c r="BA110" s="519">
        <f t="shared" si="73"/>
        <v>6.3921213961218804E-2</v>
      </c>
      <c r="BB110" s="519">
        <f t="shared" si="73"/>
        <v>4.3976970637119106E-3</v>
      </c>
      <c r="BC110" s="519">
        <f t="shared" si="73"/>
        <v>8.417467036011077E-4</v>
      </c>
      <c r="BD110" s="519">
        <f t="shared" si="73"/>
        <v>6.184261495844872E-4</v>
      </c>
      <c r="BE110" s="519">
        <f t="shared" si="73"/>
        <v>4.2946260387811622E-4</v>
      </c>
      <c r="BF110" s="519">
        <f t="shared" si="68"/>
        <v>1.3015809028254839</v>
      </c>
    </row>
    <row r="111" spans="3:58">
      <c r="C111" s="520" t="s">
        <v>425</v>
      </c>
      <c r="D111" s="522" t="s">
        <v>698</v>
      </c>
      <c r="E111" s="521">
        <v>11</v>
      </c>
      <c r="F111" s="521">
        <v>1</v>
      </c>
      <c r="G111" s="426">
        <v>0</v>
      </c>
      <c r="H111" s="10">
        <f t="shared" si="69"/>
        <v>0.12</v>
      </c>
      <c r="I111" s="9">
        <v>220</v>
      </c>
      <c r="J111" s="51">
        <v>0.9</v>
      </c>
      <c r="K111" s="490">
        <f t="shared" si="71"/>
        <v>0.13333333333333333</v>
      </c>
      <c r="L111" s="490">
        <f t="shared" si="70"/>
        <v>1.4666666666666666</v>
      </c>
      <c r="M111" s="487">
        <v>3</v>
      </c>
      <c r="N111" s="51">
        <f t="shared" si="63"/>
        <v>0.34990925405431861</v>
      </c>
      <c r="O111" s="487">
        <v>1</v>
      </c>
      <c r="P111" s="490">
        <f t="shared" si="64"/>
        <v>0.34990925405431861</v>
      </c>
      <c r="Q111" s="9" t="s">
        <v>937</v>
      </c>
      <c r="R111" s="551">
        <v>20</v>
      </c>
      <c r="S111" s="523">
        <v>532.17999999999995</v>
      </c>
      <c r="T111" s="490">
        <f t="shared" si="65"/>
        <v>1</v>
      </c>
      <c r="U111" s="490">
        <f t="shared" si="66"/>
        <v>5.4053370267774688E-3</v>
      </c>
      <c r="V111" s="490">
        <f t="shared" si="57"/>
        <v>4.005995192751608</v>
      </c>
      <c r="W111" s="489" t="s">
        <v>95</v>
      </c>
      <c r="Y111" s="520" t="s">
        <v>425</v>
      </c>
      <c r="Z111" s="522" t="s">
        <v>698</v>
      </c>
      <c r="AA111" s="521">
        <v>11</v>
      </c>
      <c r="AB111" s="10">
        <f t="shared" si="58"/>
        <v>0.9</v>
      </c>
      <c r="AC111" s="499">
        <f t="shared" si="59"/>
        <v>3</v>
      </c>
      <c r="AD111" s="9">
        <v>220</v>
      </c>
      <c r="AE111" s="10">
        <f t="shared" si="67"/>
        <v>0.34990925405431861</v>
      </c>
      <c r="AF111" s="9" t="str">
        <f>Q111</f>
        <v>Cable de Cobre Encauchetado 12 AWG</v>
      </c>
      <c r="AG111" s="9">
        <v>5.32</v>
      </c>
      <c r="AH111" s="519">
        <f t="shared" si="72"/>
        <v>5.3737373737373728E-5</v>
      </c>
      <c r="AI111" s="519">
        <f t="shared" si="72"/>
        <v>5.3737373737373728E-5</v>
      </c>
      <c r="AJ111" s="519">
        <f t="shared" si="72"/>
        <v>5.3737373737373728E-5</v>
      </c>
      <c r="AK111" s="519">
        <f t="shared" si="72"/>
        <v>5.3737373737373728E-5</v>
      </c>
      <c r="AL111" s="519">
        <f t="shared" si="72"/>
        <v>5.3737373737373728E-5</v>
      </c>
      <c r="AM111" s="519">
        <f t="shared" si="72"/>
        <v>5.3737373737373728E-5</v>
      </c>
      <c r="AN111" s="519">
        <f t="shared" si="72"/>
        <v>5.3737373737373728E-5</v>
      </c>
      <c r="AO111" s="519">
        <f t="shared" si="72"/>
        <v>5.3737373737373728E-5</v>
      </c>
      <c r="AP111" s="519">
        <f t="shared" si="72"/>
        <v>2.4848161616161622E-3</v>
      </c>
      <c r="AQ111" s="519">
        <f t="shared" si="72"/>
        <v>1.2415482828282825E-2</v>
      </c>
      <c r="AR111" s="519">
        <f t="shared" si="73"/>
        <v>1.7799967676767676E-2</v>
      </c>
      <c r="AS111" s="519">
        <f t="shared" si="73"/>
        <v>1.8590981818181813E-2</v>
      </c>
      <c r="AT111" s="519">
        <f t="shared" si="73"/>
        <v>1.1142981818181814E-2</v>
      </c>
      <c r="AU111" s="519">
        <f t="shared" si="73"/>
        <v>3.6133010101010092E-3</v>
      </c>
      <c r="AV111" s="519">
        <f t="shared" si="73"/>
        <v>1.0532525252525248E-2</v>
      </c>
      <c r="AW111" s="519">
        <f t="shared" si="73"/>
        <v>1.939919191919191E-2</v>
      </c>
      <c r="AX111" s="519">
        <f t="shared" si="73"/>
        <v>2.149494949494949E-2</v>
      </c>
      <c r="AY111" s="519">
        <f t="shared" si="73"/>
        <v>2.0643749494949491E-2</v>
      </c>
      <c r="AZ111" s="519">
        <f t="shared" si="73"/>
        <v>1.5530101010101006E-2</v>
      </c>
      <c r="BA111" s="519">
        <f t="shared" si="73"/>
        <v>7.9982707070707041E-3</v>
      </c>
      <c r="BB111" s="519">
        <f t="shared" si="73"/>
        <v>5.5027070707070705E-4</v>
      </c>
      <c r="BC111" s="519">
        <f t="shared" si="73"/>
        <v>1.0532525252525254E-4</v>
      </c>
      <c r="BD111" s="519">
        <f t="shared" si="73"/>
        <v>7.7381818181818151E-5</v>
      </c>
      <c r="BE111" s="519">
        <f t="shared" si="73"/>
        <v>5.3737373737373728E-5</v>
      </c>
      <c r="BF111" s="519">
        <f t="shared" si="68"/>
        <v>0.16286293333333327</v>
      </c>
    </row>
    <row r="112" spans="3:58">
      <c r="C112" s="520" t="s">
        <v>425</v>
      </c>
      <c r="D112" s="520" t="s">
        <v>423</v>
      </c>
      <c r="E112" s="521">
        <v>40</v>
      </c>
      <c r="F112" s="9">
        <v>6</v>
      </c>
      <c r="G112" s="9">
        <v>0</v>
      </c>
      <c r="H112" s="10">
        <f t="shared" si="69"/>
        <v>0.72</v>
      </c>
      <c r="I112" s="9">
        <v>380</v>
      </c>
      <c r="J112" s="51">
        <v>0.9</v>
      </c>
      <c r="K112" s="490">
        <f t="shared" si="71"/>
        <v>0.79999999999999993</v>
      </c>
      <c r="L112" s="490">
        <f t="shared" si="70"/>
        <v>31.999999999999996</v>
      </c>
      <c r="M112" s="487">
        <v>3</v>
      </c>
      <c r="N112" s="51">
        <f t="shared" si="63"/>
        <v>1.2154742509255276</v>
      </c>
      <c r="O112" s="487">
        <v>1</v>
      </c>
      <c r="P112" s="490">
        <f t="shared" si="64"/>
        <v>1.2154742509255276</v>
      </c>
      <c r="Q112" s="9" t="s">
        <v>374</v>
      </c>
      <c r="R112" s="51">
        <v>120</v>
      </c>
      <c r="S112" s="51">
        <v>58.83</v>
      </c>
      <c r="T112" s="490">
        <f t="shared" si="65"/>
        <v>1</v>
      </c>
      <c r="U112" s="51">
        <f t="shared" si="66"/>
        <v>1.3037119113573406E-2</v>
      </c>
      <c r="V112" s="490">
        <f t="shared" si="57"/>
        <v>4.019032311865181</v>
      </c>
      <c r="W112" s="489" t="s">
        <v>95</v>
      </c>
      <c r="Y112" s="520" t="s">
        <v>425</v>
      </c>
      <c r="Z112" s="520" t="s">
        <v>423</v>
      </c>
      <c r="AA112" s="521">
        <v>40</v>
      </c>
      <c r="AB112" s="10">
        <f t="shared" si="58"/>
        <v>0.9</v>
      </c>
      <c r="AC112" s="499">
        <f t="shared" si="59"/>
        <v>3</v>
      </c>
      <c r="AD112" s="9">
        <v>380</v>
      </c>
      <c r="AE112" s="10">
        <f t="shared" si="67"/>
        <v>1.2154742509255276</v>
      </c>
      <c r="AF112" s="9" t="str">
        <f t="shared" si="60"/>
        <v>AL No 1/0 THHN SERIE 8000</v>
      </c>
      <c r="AG112" s="9">
        <v>0.67800000000000005</v>
      </c>
      <c r="AH112" s="519">
        <f t="shared" si="72"/>
        <v>3.0049861495844865E-4</v>
      </c>
      <c r="AI112" s="519">
        <f t="shared" si="72"/>
        <v>3.0049861495844865E-4</v>
      </c>
      <c r="AJ112" s="519">
        <f t="shared" si="72"/>
        <v>3.0049861495844865E-4</v>
      </c>
      <c r="AK112" s="519">
        <f t="shared" si="72"/>
        <v>3.0049861495844865E-4</v>
      </c>
      <c r="AL112" s="519">
        <f t="shared" si="72"/>
        <v>3.0049861495844865E-4</v>
      </c>
      <c r="AM112" s="519">
        <f t="shared" si="72"/>
        <v>3.0049861495844865E-4</v>
      </c>
      <c r="AN112" s="519">
        <f t="shared" si="72"/>
        <v>3.0049861495844865E-4</v>
      </c>
      <c r="AO112" s="519">
        <f t="shared" si="72"/>
        <v>3.0049861495844865E-4</v>
      </c>
      <c r="AP112" s="519">
        <f t="shared" si="72"/>
        <v>1.3895055955678668E-2</v>
      </c>
      <c r="AQ112" s="519">
        <f t="shared" si="72"/>
        <v>6.9427199999999967E-2</v>
      </c>
      <c r="AR112" s="519">
        <f t="shared" si="73"/>
        <v>9.9537161218836531E-2</v>
      </c>
      <c r="AS112" s="519">
        <f t="shared" si="73"/>
        <v>0.10396050083102491</v>
      </c>
      <c r="AT112" s="519">
        <f t="shared" si="73"/>
        <v>6.2311392797783902E-2</v>
      </c>
      <c r="AU112" s="519">
        <f t="shared" si="73"/>
        <v>2.0205526869806083E-2</v>
      </c>
      <c r="AV112" s="519">
        <f t="shared" si="73"/>
        <v>5.8897728531855931E-2</v>
      </c>
      <c r="AW112" s="519">
        <f t="shared" si="73"/>
        <v>0.10847999999999997</v>
      </c>
      <c r="AX112" s="519">
        <f t="shared" si="73"/>
        <v>0.12019944598337945</v>
      </c>
      <c r="AY112" s="519">
        <f t="shared" si="73"/>
        <v>0.11543954792243762</v>
      </c>
      <c r="AZ112" s="519">
        <f t="shared" si="73"/>
        <v>8.6844099722991647E-2</v>
      </c>
      <c r="BA112" s="519">
        <f t="shared" si="73"/>
        <v>4.4726213850415489E-2</v>
      </c>
      <c r="BB112" s="519">
        <f t="shared" si="73"/>
        <v>3.0771058171745144E-3</v>
      </c>
      <c r="BC112" s="519">
        <f t="shared" si="73"/>
        <v>5.8897728531855944E-4</v>
      </c>
      <c r="BD112" s="519">
        <f t="shared" si="73"/>
        <v>4.3271800554016594E-4</v>
      </c>
      <c r="BE112" s="519">
        <f t="shared" si="73"/>
        <v>3.0049861495844865E-4</v>
      </c>
      <c r="BF112" s="519">
        <f t="shared" si="68"/>
        <v>0.91072716232686945</v>
      </c>
    </row>
    <row r="113" spans="3:58">
      <c r="C113" s="520" t="s">
        <v>423</v>
      </c>
      <c r="D113" s="522" t="s">
        <v>697</v>
      </c>
      <c r="E113" s="521">
        <v>11</v>
      </c>
      <c r="F113" s="521">
        <v>1</v>
      </c>
      <c r="G113" s="426">
        <v>0</v>
      </c>
      <c r="H113" s="10">
        <f t="shared" si="69"/>
        <v>0.12</v>
      </c>
      <c r="I113" s="9">
        <v>220</v>
      </c>
      <c r="J113" s="51">
        <v>0.9</v>
      </c>
      <c r="K113" s="490">
        <f t="shared" si="71"/>
        <v>0.13333333333333333</v>
      </c>
      <c r="L113" s="490">
        <f t="shared" si="70"/>
        <v>1.4666666666666666</v>
      </c>
      <c r="M113" s="487">
        <v>3</v>
      </c>
      <c r="N113" s="51">
        <f t="shared" si="63"/>
        <v>0.34990925405431861</v>
      </c>
      <c r="O113" s="487">
        <v>1</v>
      </c>
      <c r="P113" s="490">
        <f t="shared" si="64"/>
        <v>0.34990925405431861</v>
      </c>
      <c r="Q113" s="9" t="s">
        <v>937</v>
      </c>
      <c r="R113" s="551">
        <v>20</v>
      </c>
      <c r="S113" s="523">
        <v>532.17999999999995</v>
      </c>
      <c r="T113" s="490">
        <f t="shared" si="65"/>
        <v>1</v>
      </c>
      <c r="U113" s="51">
        <f t="shared" si="66"/>
        <v>5.4053370267774688E-3</v>
      </c>
      <c r="V113" s="490">
        <f t="shared" si="57"/>
        <v>4.0244376488919587</v>
      </c>
      <c r="W113" s="489" t="s">
        <v>95</v>
      </c>
      <c r="Y113" s="520" t="s">
        <v>423</v>
      </c>
      <c r="Z113" s="522" t="s">
        <v>697</v>
      </c>
      <c r="AA113" s="521">
        <v>11</v>
      </c>
      <c r="AB113" s="10">
        <f t="shared" si="58"/>
        <v>0.9</v>
      </c>
      <c r="AC113" s="499">
        <f t="shared" si="59"/>
        <v>3</v>
      </c>
      <c r="AD113" s="9">
        <v>220</v>
      </c>
      <c r="AE113" s="10">
        <f t="shared" si="67"/>
        <v>0.34990925405431861</v>
      </c>
      <c r="AF113" s="9" t="str">
        <f t="shared" si="60"/>
        <v>Cable de Cobre Encauchetado 12 AWG</v>
      </c>
      <c r="AG113" s="9">
        <v>5.32</v>
      </c>
      <c r="AH113" s="519">
        <f t="shared" si="72"/>
        <v>5.3737373737373728E-5</v>
      </c>
      <c r="AI113" s="519">
        <f t="shared" si="72"/>
        <v>5.3737373737373728E-5</v>
      </c>
      <c r="AJ113" s="519">
        <f t="shared" si="72"/>
        <v>5.3737373737373728E-5</v>
      </c>
      <c r="AK113" s="519">
        <f t="shared" si="72"/>
        <v>5.3737373737373728E-5</v>
      </c>
      <c r="AL113" s="519">
        <f t="shared" si="72"/>
        <v>5.3737373737373728E-5</v>
      </c>
      <c r="AM113" s="519">
        <f t="shared" si="72"/>
        <v>5.3737373737373728E-5</v>
      </c>
      <c r="AN113" s="519">
        <f t="shared" si="72"/>
        <v>5.3737373737373728E-5</v>
      </c>
      <c r="AO113" s="519">
        <f t="shared" si="72"/>
        <v>5.3737373737373728E-5</v>
      </c>
      <c r="AP113" s="519">
        <f t="shared" si="72"/>
        <v>2.4848161616161622E-3</v>
      </c>
      <c r="AQ113" s="519">
        <f t="shared" si="72"/>
        <v>1.2415482828282825E-2</v>
      </c>
      <c r="AR113" s="519">
        <f t="shared" si="73"/>
        <v>1.7799967676767676E-2</v>
      </c>
      <c r="AS113" s="519">
        <f t="shared" si="73"/>
        <v>1.8590981818181813E-2</v>
      </c>
      <c r="AT113" s="519">
        <f t="shared" si="73"/>
        <v>1.1142981818181814E-2</v>
      </c>
      <c r="AU113" s="519">
        <f t="shared" si="73"/>
        <v>3.6133010101010092E-3</v>
      </c>
      <c r="AV113" s="519">
        <f t="shared" si="73"/>
        <v>1.0532525252525248E-2</v>
      </c>
      <c r="AW113" s="519">
        <f t="shared" si="73"/>
        <v>1.939919191919191E-2</v>
      </c>
      <c r="AX113" s="519">
        <f t="shared" si="73"/>
        <v>2.149494949494949E-2</v>
      </c>
      <c r="AY113" s="519">
        <f t="shared" si="73"/>
        <v>2.0643749494949491E-2</v>
      </c>
      <c r="AZ113" s="519">
        <f t="shared" si="73"/>
        <v>1.5530101010101006E-2</v>
      </c>
      <c r="BA113" s="519">
        <f t="shared" si="73"/>
        <v>7.9982707070707041E-3</v>
      </c>
      <c r="BB113" s="519">
        <f t="shared" si="73"/>
        <v>5.5027070707070705E-4</v>
      </c>
      <c r="BC113" s="519">
        <f t="shared" si="73"/>
        <v>1.0532525252525254E-4</v>
      </c>
      <c r="BD113" s="519">
        <f t="shared" si="73"/>
        <v>7.7381818181818151E-5</v>
      </c>
      <c r="BE113" s="519">
        <f t="shared" si="73"/>
        <v>5.3737373737373728E-5</v>
      </c>
      <c r="BF113" s="519">
        <f t="shared" si="68"/>
        <v>0.16286293333333327</v>
      </c>
    </row>
    <row r="114" spans="3:58">
      <c r="C114" s="520" t="s">
        <v>423</v>
      </c>
      <c r="D114" s="520" t="s">
        <v>421</v>
      </c>
      <c r="E114" s="521">
        <v>41</v>
      </c>
      <c r="F114" s="9">
        <v>5</v>
      </c>
      <c r="G114" s="9">
        <v>0</v>
      </c>
      <c r="H114" s="10">
        <f t="shared" si="69"/>
        <v>0.6</v>
      </c>
      <c r="I114" s="9">
        <v>380</v>
      </c>
      <c r="J114" s="51">
        <v>0.9</v>
      </c>
      <c r="K114" s="490">
        <f t="shared" si="71"/>
        <v>0.66666666666666663</v>
      </c>
      <c r="L114" s="490">
        <f t="shared" si="70"/>
        <v>27.333333333333332</v>
      </c>
      <c r="M114" s="487">
        <v>3</v>
      </c>
      <c r="N114" s="51">
        <f t="shared" si="63"/>
        <v>1.0128952091046064</v>
      </c>
      <c r="O114" s="487">
        <v>1</v>
      </c>
      <c r="P114" s="490">
        <f t="shared" si="64"/>
        <v>1.0128952091046064</v>
      </c>
      <c r="Q114" s="9" t="s">
        <v>374</v>
      </c>
      <c r="R114" s="51">
        <v>120</v>
      </c>
      <c r="S114" s="51">
        <v>58.83</v>
      </c>
      <c r="T114" s="490">
        <f t="shared" si="65"/>
        <v>1</v>
      </c>
      <c r="U114" s="51">
        <f t="shared" si="66"/>
        <v>1.1135872576177284E-2</v>
      </c>
      <c r="V114" s="490">
        <f t="shared" si="57"/>
        <v>4.0355735214681356</v>
      </c>
      <c r="W114" s="489" t="s">
        <v>95</v>
      </c>
      <c r="Y114" s="520" t="s">
        <v>423</v>
      </c>
      <c r="Z114" s="520" t="s">
        <v>421</v>
      </c>
      <c r="AA114" s="521">
        <v>41</v>
      </c>
      <c r="AB114" s="10">
        <f t="shared" si="58"/>
        <v>0.9</v>
      </c>
      <c r="AC114" s="499">
        <f t="shared" si="59"/>
        <v>3</v>
      </c>
      <c r="AD114" s="9">
        <v>380</v>
      </c>
      <c r="AE114" s="10">
        <f t="shared" si="67"/>
        <v>1.0128952091046064</v>
      </c>
      <c r="AF114" s="9" t="str">
        <f t="shared" si="60"/>
        <v>AL No 1/0 THHN SERIE 8000</v>
      </c>
      <c r="AG114" s="9">
        <v>0.67800000000000005</v>
      </c>
      <c r="AH114" s="519">
        <f t="shared" si="72"/>
        <v>2.1389658356417351E-4</v>
      </c>
      <c r="AI114" s="519">
        <f t="shared" si="72"/>
        <v>2.1389658356417351E-4</v>
      </c>
      <c r="AJ114" s="519">
        <f t="shared" si="72"/>
        <v>2.1389658356417351E-4</v>
      </c>
      <c r="AK114" s="519">
        <f t="shared" si="72"/>
        <v>2.1389658356417351E-4</v>
      </c>
      <c r="AL114" s="519">
        <f t="shared" si="72"/>
        <v>2.1389658356417351E-4</v>
      </c>
      <c r="AM114" s="519">
        <f t="shared" si="72"/>
        <v>2.1389658356417351E-4</v>
      </c>
      <c r="AN114" s="519">
        <f t="shared" si="72"/>
        <v>2.1389658356417351E-4</v>
      </c>
      <c r="AO114" s="519">
        <f t="shared" si="72"/>
        <v>2.1389658356417351E-4</v>
      </c>
      <c r="AP114" s="519">
        <f t="shared" si="72"/>
        <v>9.8905780240073835E-3</v>
      </c>
      <c r="AQ114" s="519">
        <f t="shared" si="72"/>
        <v>4.9418666666666652E-2</v>
      </c>
      <c r="AR114" s="519">
        <f t="shared" si="73"/>
        <v>7.0851104339796842E-2</v>
      </c>
      <c r="AS114" s="519">
        <f t="shared" si="73"/>
        <v>7.399966204986147E-2</v>
      </c>
      <c r="AT114" s="519">
        <f t="shared" si="73"/>
        <v>4.435359556786702E-2</v>
      </c>
      <c r="AU114" s="519">
        <f t="shared" si="73"/>
        <v>1.4382406278855024E-2</v>
      </c>
      <c r="AV114" s="519">
        <f t="shared" si="73"/>
        <v>4.1923730378578002E-2</v>
      </c>
      <c r="AW114" s="519">
        <f t="shared" si="73"/>
        <v>7.7216666666666628E-2</v>
      </c>
      <c r="AX114" s="519">
        <f t="shared" si="73"/>
        <v>8.5558633425669425E-2</v>
      </c>
      <c r="AY114" s="519">
        <f t="shared" si="73"/>
        <v>8.2170511542012908E-2</v>
      </c>
      <c r="AZ114" s="519">
        <f t="shared" si="73"/>
        <v>6.1816112650046148E-2</v>
      </c>
      <c r="BA114" s="519">
        <f t="shared" si="73"/>
        <v>3.183636749769158E-2</v>
      </c>
      <c r="BB114" s="519">
        <f t="shared" si="73"/>
        <v>2.1903010156971371E-3</v>
      </c>
      <c r="BC114" s="519">
        <f t="shared" si="73"/>
        <v>4.192373037857801E-4</v>
      </c>
      <c r="BD114" s="519">
        <f t="shared" si="73"/>
        <v>3.0801108033240979E-4</v>
      </c>
      <c r="BE114" s="519">
        <f t="shared" si="73"/>
        <v>2.1389658356417351E-4</v>
      </c>
      <c r="BF114" s="519">
        <f t="shared" si="68"/>
        <v>0.64826065373961195</v>
      </c>
    </row>
    <row r="115" spans="3:58">
      <c r="C115" s="520" t="s">
        <v>421</v>
      </c>
      <c r="D115" s="522" t="s">
        <v>696</v>
      </c>
      <c r="E115" s="521">
        <v>11</v>
      </c>
      <c r="F115" s="521">
        <v>1</v>
      </c>
      <c r="G115" s="426">
        <v>0</v>
      </c>
      <c r="H115" s="13">
        <f t="shared" si="69"/>
        <v>0.12</v>
      </c>
      <c r="I115" s="9">
        <v>220</v>
      </c>
      <c r="J115" s="490">
        <v>0.9</v>
      </c>
      <c r="K115" s="490">
        <f t="shared" si="71"/>
        <v>0.13333333333333333</v>
      </c>
      <c r="L115" s="490">
        <f t="shared" si="70"/>
        <v>1.4666666666666666</v>
      </c>
      <c r="M115" s="487">
        <v>3</v>
      </c>
      <c r="N115" s="51">
        <f t="shared" si="63"/>
        <v>0.34990925405431861</v>
      </c>
      <c r="O115" s="487">
        <v>1</v>
      </c>
      <c r="P115" s="490">
        <f t="shared" si="64"/>
        <v>0.34990925405431861</v>
      </c>
      <c r="Q115" s="9" t="s">
        <v>937</v>
      </c>
      <c r="R115" s="551">
        <v>20</v>
      </c>
      <c r="S115" s="523">
        <v>532.17999999999995</v>
      </c>
      <c r="T115" s="490">
        <f t="shared" si="65"/>
        <v>1</v>
      </c>
      <c r="U115" s="51">
        <f t="shared" si="66"/>
        <v>5.4053370267774688E-3</v>
      </c>
      <c r="V115" s="490">
        <f t="shared" si="57"/>
        <v>4.0409788584949133</v>
      </c>
      <c r="W115" s="489" t="s">
        <v>95</v>
      </c>
      <c r="Y115" s="520" t="s">
        <v>421</v>
      </c>
      <c r="Z115" s="522" t="s">
        <v>696</v>
      </c>
      <c r="AA115" s="521">
        <v>11</v>
      </c>
      <c r="AB115" s="10">
        <f t="shared" si="58"/>
        <v>0.9</v>
      </c>
      <c r="AC115" s="499">
        <f t="shared" si="59"/>
        <v>3</v>
      </c>
      <c r="AD115" s="9">
        <v>220</v>
      </c>
      <c r="AE115" s="10">
        <f t="shared" si="67"/>
        <v>0.34990925405431861</v>
      </c>
      <c r="AF115" s="9" t="str">
        <f t="shared" si="60"/>
        <v>Cable de Cobre Encauchetado 12 AWG</v>
      </c>
      <c r="AG115" s="9">
        <v>5.32</v>
      </c>
      <c r="AH115" s="519">
        <f t="shared" si="72"/>
        <v>5.3737373737373728E-5</v>
      </c>
      <c r="AI115" s="519">
        <f t="shared" si="72"/>
        <v>5.3737373737373728E-5</v>
      </c>
      <c r="AJ115" s="519">
        <f t="shared" si="72"/>
        <v>5.3737373737373728E-5</v>
      </c>
      <c r="AK115" s="519">
        <f t="shared" si="72"/>
        <v>5.3737373737373728E-5</v>
      </c>
      <c r="AL115" s="519">
        <f t="shared" si="72"/>
        <v>5.3737373737373728E-5</v>
      </c>
      <c r="AM115" s="519">
        <f t="shared" si="72"/>
        <v>5.3737373737373728E-5</v>
      </c>
      <c r="AN115" s="519">
        <f t="shared" si="72"/>
        <v>5.3737373737373728E-5</v>
      </c>
      <c r="AO115" s="519">
        <f t="shared" si="72"/>
        <v>5.3737373737373728E-5</v>
      </c>
      <c r="AP115" s="519">
        <f t="shared" si="72"/>
        <v>2.4848161616161622E-3</v>
      </c>
      <c r="AQ115" s="519">
        <f t="shared" si="72"/>
        <v>1.2415482828282825E-2</v>
      </c>
      <c r="AR115" s="519">
        <f t="shared" si="73"/>
        <v>1.7799967676767676E-2</v>
      </c>
      <c r="AS115" s="519">
        <f t="shared" si="73"/>
        <v>1.8590981818181813E-2</v>
      </c>
      <c r="AT115" s="519">
        <f t="shared" si="73"/>
        <v>1.1142981818181814E-2</v>
      </c>
      <c r="AU115" s="519">
        <f t="shared" si="73"/>
        <v>3.6133010101010092E-3</v>
      </c>
      <c r="AV115" s="519">
        <f t="shared" si="73"/>
        <v>1.0532525252525248E-2</v>
      </c>
      <c r="AW115" s="519">
        <f t="shared" si="73"/>
        <v>1.939919191919191E-2</v>
      </c>
      <c r="AX115" s="519">
        <f t="shared" si="73"/>
        <v>2.149494949494949E-2</v>
      </c>
      <c r="AY115" s="519">
        <f t="shared" si="73"/>
        <v>2.0643749494949491E-2</v>
      </c>
      <c r="AZ115" s="519">
        <f t="shared" si="73"/>
        <v>1.5530101010101006E-2</v>
      </c>
      <c r="BA115" s="519">
        <f t="shared" si="73"/>
        <v>7.9982707070707041E-3</v>
      </c>
      <c r="BB115" s="519">
        <f t="shared" si="73"/>
        <v>5.5027070707070705E-4</v>
      </c>
      <c r="BC115" s="519">
        <f t="shared" si="73"/>
        <v>1.0532525252525254E-4</v>
      </c>
      <c r="BD115" s="519">
        <f t="shared" si="73"/>
        <v>7.7381818181818151E-5</v>
      </c>
      <c r="BE115" s="519">
        <f t="shared" si="73"/>
        <v>5.3737373737373728E-5</v>
      </c>
      <c r="BF115" s="519">
        <f t="shared" si="68"/>
        <v>0.16286293333333327</v>
      </c>
    </row>
    <row r="116" spans="3:58">
      <c r="C116" s="520" t="s">
        <v>421</v>
      </c>
      <c r="D116" s="520" t="s">
        <v>419</v>
      </c>
      <c r="E116" s="521">
        <v>42</v>
      </c>
      <c r="F116" s="9">
        <v>4</v>
      </c>
      <c r="G116" s="9">
        <v>0</v>
      </c>
      <c r="H116" s="10">
        <f t="shared" si="69"/>
        <v>0.48</v>
      </c>
      <c r="I116" s="9">
        <v>380</v>
      </c>
      <c r="J116" s="51">
        <v>0.9</v>
      </c>
      <c r="K116" s="490">
        <f t="shared" si="71"/>
        <v>0.53333333333333333</v>
      </c>
      <c r="L116" s="490">
        <f t="shared" si="70"/>
        <v>22.4</v>
      </c>
      <c r="M116" s="487">
        <v>3</v>
      </c>
      <c r="N116" s="51">
        <f t="shared" si="63"/>
        <v>0.81031616728368527</v>
      </c>
      <c r="O116" s="487">
        <v>1</v>
      </c>
      <c r="P116" s="490">
        <f t="shared" si="64"/>
        <v>0.81031616728368527</v>
      </c>
      <c r="Q116" s="9" t="s">
        <v>374</v>
      </c>
      <c r="R116" s="51">
        <v>120</v>
      </c>
      <c r="S116" s="51">
        <v>58.83</v>
      </c>
      <c r="T116" s="490">
        <f t="shared" si="65"/>
        <v>1</v>
      </c>
      <c r="U116" s="51">
        <f t="shared" si="66"/>
        <v>9.1259833795013841E-3</v>
      </c>
      <c r="V116" s="490">
        <f t="shared" si="57"/>
        <v>4.0501048418744148</v>
      </c>
      <c r="W116" s="489" t="s">
        <v>95</v>
      </c>
      <c r="Y116" s="520" t="s">
        <v>421</v>
      </c>
      <c r="Z116" s="520" t="s">
        <v>419</v>
      </c>
      <c r="AA116" s="521">
        <v>42</v>
      </c>
      <c r="AB116" s="10">
        <f t="shared" si="58"/>
        <v>0.9</v>
      </c>
      <c r="AC116" s="499">
        <f t="shared" si="59"/>
        <v>3</v>
      </c>
      <c r="AD116" s="9">
        <v>380</v>
      </c>
      <c r="AE116" s="10">
        <f t="shared" si="67"/>
        <v>0.81031616728368527</v>
      </c>
      <c r="AF116" s="9" t="str">
        <f t="shared" si="60"/>
        <v>AL No 1/0 THHN SERIE 8000</v>
      </c>
      <c r="AG116" s="9">
        <v>0.67800000000000005</v>
      </c>
      <c r="AH116" s="519">
        <f t="shared" si="72"/>
        <v>1.4023268698060945E-4</v>
      </c>
      <c r="AI116" s="519">
        <f t="shared" si="72"/>
        <v>1.4023268698060945E-4</v>
      </c>
      <c r="AJ116" s="519">
        <f t="shared" si="72"/>
        <v>1.4023268698060945E-4</v>
      </c>
      <c r="AK116" s="519">
        <f t="shared" si="72"/>
        <v>1.4023268698060945E-4</v>
      </c>
      <c r="AL116" s="519">
        <f t="shared" si="72"/>
        <v>1.4023268698060945E-4</v>
      </c>
      <c r="AM116" s="519">
        <f t="shared" si="72"/>
        <v>1.4023268698060945E-4</v>
      </c>
      <c r="AN116" s="519">
        <f t="shared" si="72"/>
        <v>1.4023268698060945E-4</v>
      </c>
      <c r="AO116" s="519">
        <f t="shared" si="72"/>
        <v>1.4023268698060945E-4</v>
      </c>
      <c r="AP116" s="519">
        <f t="shared" si="72"/>
        <v>6.4843594459833816E-3</v>
      </c>
      <c r="AQ116" s="519">
        <f t="shared" si="72"/>
        <v>3.2399360000000002E-2</v>
      </c>
      <c r="AR116" s="519">
        <f t="shared" si="73"/>
        <v>4.6450675235457067E-2</v>
      </c>
      <c r="AS116" s="519">
        <f t="shared" si="73"/>
        <v>4.8514900387811637E-2</v>
      </c>
      <c r="AT116" s="519">
        <f t="shared" si="73"/>
        <v>2.9078649972299166E-2</v>
      </c>
      <c r="AU116" s="519">
        <f t="shared" si="73"/>
        <v>9.4292458725761773E-3</v>
      </c>
      <c r="AV116" s="519">
        <f t="shared" si="73"/>
        <v>2.7485606648199448E-2</v>
      </c>
      <c r="AW116" s="519">
        <f t="shared" si="73"/>
        <v>5.0623999999999995E-2</v>
      </c>
      <c r="AX116" s="519">
        <f t="shared" si="73"/>
        <v>5.609307479224377E-2</v>
      </c>
      <c r="AY116" s="519">
        <f t="shared" si="73"/>
        <v>5.3871789030470914E-2</v>
      </c>
      <c r="AZ116" s="519">
        <f t="shared" si="73"/>
        <v>4.0527246537396124E-2</v>
      </c>
      <c r="BA116" s="519">
        <f t="shared" si="73"/>
        <v>2.0872233130193905E-2</v>
      </c>
      <c r="BB116" s="519">
        <f t="shared" si="73"/>
        <v>1.4359827146814405E-3</v>
      </c>
      <c r="BC116" s="519">
        <f t="shared" si="73"/>
        <v>2.7485606648199458E-4</v>
      </c>
      <c r="BD116" s="519">
        <f t="shared" si="73"/>
        <v>2.0193506925207753E-4</v>
      </c>
      <c r="BE116" s="519">
        <f t="shared" si="73"/>
        <v>1.4023268698060945E-4</v>
      </c>
      <c r="BF116" s="519">
        <f t="shared" si="68"/>
        <v>0.42500600908587266</v>
      </c>
    </row>
    <row r="117" spans="3:58">
      <c r="C117" s="520" t="s">
        <v>419</v>
      </c>
      <c r="D117" s="522" t="s">
        <v>695</v>
      </c>
      <c r="E117" s="521">
        <v>11</v>
      </c>
      <c r="F117" s="521">
        <v>1</v>
      </c>
      <c r="G117" s="426">
        <v>0</v>
      </c>
      <c r="H117" s="10">
        <f t="shared" si="69"/>
        <v>0.12</v>
      </c>
      <c r="I117" s="9">
        <v>220</v>
      </c>
      <c r="J117" s="51">
        <v>0.9</v>
      </c>
      <c r="K117" s="490">
        <f t="shared" si="71"/>
        <v>0.13333333333333333</v>
      </c>
      <c r="L117" s="490">
        <f t="shared" si="70"/>
        <v>1.4666666666666666</v>
      </c>
      <c r="M117" s="487">
        <v>3</v>
      </c>
      <c r="N117" s="51">
        <f t="shared" si="63"/>
        <v>0.34990925405431861</v>
      </c>
      <c r="O117" s="487">
        <v>1</v>
      </c>
      <c r="P117" s="490">
        <f t="shared" si="64"/>
        <v>0.34990925405431861</v>
      </c>
      <c r="Q117" s="9" t="s">
        <v>937</v>
      </c>
      <c r="R117" s="551">
        <v>20</v>
      </c>
      <c r="S117" s="523">
        <v>532.17999999999995</v>
      </c>
      <c r="T117" s="490">
        <f t="shared" si="65"/>
        <v>1</v>
      </c>
      <c r="U117" s="51">
        <f t="shared" si="66"/>
        <v>5.4053370267774688E-3</v>
      </c>
      <c r="V117" s="490">
        <f t="shared" si="57"/>
        <v>4.0555101789011925</v>
      </c>
      <c r="W117" s="489" t="s">
        <v>95</v>
      </c>
      <c r="Y117" s="520" t="s">
        <v>419</v>
      </c>
      <c r="Z117" s="522" t="s">
        <v>695</v>
      </c>
      <c r="AA117" s="521">
        <v>11</v>
      </c>
      <c r="AB117" s="10">
        <f t="shared" si="58"/>
        <v>0.9</v>
      </c>
      <c r="AC117" s="499">
        <f t="shared" si="59"/>
        <v>3</v>
      </c>
      <c r="AD117" s="9">
        <v>220</v>
      </c>
      <c r="AE117" s="10">
        <f t="shared" si="67"/>
        <v>0.34990925405431861</v>
      </c>
      <c r="AF117" s="9" t="str">
        <f t="shared" si="60"/>
        <v>Cable de Cobre Encauchetado 12 AWG</v>
      </c>
      <c r="AG117" s="9">
        <v>5.32</v>
      </c>
      <c r="AH117" s="519">
        <f t="shared" si="72"/>
        <v>5.3737373737373728E-5</v>
      </c>
      <c r="AI117" s="519">
        <f t="shared" si="72"/>
        <v>5.3737373737373728E-5</v>
      </c>
      <c r="AJ117" s="519">
        <f t="shared" si="72"/>
        <v>5.3737373737373728E-5</v>
      </c>
      <c r="AK117" s="519">
        <f t="shared" si="72"/>
        <v>5.3737373737373728E-5</v>
      </c>
      <c r="AL117" s="519">
        <f t="shared" si="72"/>
        <v>5.3737373737373728E-5</v>
      </c>
      <c r="AM117" s="519">
        <f t="shared" si="72"/>
        <v>5.3737373737373728E-5</v>
      </c>
      <c r="AN117" s="519">
        <f t="shared" si="72"/>
        <v>5.3737373737373728E-5</v>
      </c>
      <c r="AO117" s="519">
        <f t="shared" si="72"/>
        <v>5.3737373737373728E-5</v>
      </c>
      <c r="AP117" s="519">
        <f t="shared" si="72"/>
        <v>2.4848161616161622E-3</v>
      </c>
      <c r="AQ117" s="519">
        <f t="shared" si="72"/>
        <v>1.2415482828282825E-2</v>
      </c>
      <c r="AR117" s="519">
        <f t="shared" si="73"/>
        <v>1.7799967676767676E-2</v>
      </c>
      <c r="AS117" s="519">
        <f t="shared" si="73"/>
        <v>1.8590981818181813E-2</v>
      </c>
      <c r="AT117" s="519">
        <f t="shared" si="73"/>
        <v>1.1142981818181814E-2</v>
      </c>
      <c r="AU117" s="519">
        <f t="shared" si="73"/>
        <v>3.6133010101010092E-3</v>
      </c>
      <c r="AV117" s="519">
        <f t="shared" si="73"/>
        <v>1.0532525252525248E-2</v>
      </c>
      <c r="AW117" s="519">
        <f t="shared" si="73"/>
        <v>1.939919191919191E-2</v>
      </c>
      <c r="AX117" s="519">
        <f t="shared" si="73"/>
        <v>2.149494949494949E-2</v>
      </c>
      <c r="AY117" s="519">
        <f t="shared" si="73"/>
        <v>2.0643749494949491E-2</v>
      </c>
      <c r="AZ117" s="519">
        <f t="shared" si="73"/>
        <v>1.5530101010101006E-2</v>
      </c>
      <c r="BA117" s="519">
        <f t="shared" si="73"/>
        <v>7.9982707070707041E-3</v>
      </c>
      <c r="BB117" s="519">
        <f t="shared" si="73"/>
        <v>5.5027070707070705E-4</v>
      </c>
      <c r="BC117" s="519">
        <f t="shared" si="73"/>
        <v>1.0532525252525254E-4</v>
      </c>
      <c r="BD117" s="519">
        <f t="shared" si="73"/>
        <v>7.7381818181818151E-5</v>
      </c>
      <c r="BE117" s="519">
        <f t="shared" si="73"/>
        <v>5.3737373737373728E-5</v>
      </c>
      <c r="BF117" s="519">
        <f t="shared" si="68"/>
        <v>0.16286293333333327</v>
      </c>
    </row>
    <row r="118" spans="3:58">
      <c r="C118" s="520" t="s">
        <v>419</v>
      </c>
      <c r="D118" s="520" t="s">
        <v>417</v>
      </c>
      <c r="E118" s="521">
        <v>43</v>
      </c>
      <c r="F118" s="9">
        <v>3</v>
      </c>
      <c r="G118" s="9">
        <v>0</v>
      </c>
      <c r="H118" s="10">
        <f t="shared" si="69"/>
        <v>0.36</v>
      </c>
      <c r="I118" s="9">
        <v>380</v>
      </c>
      <c r="J118" s="51">
        <v>0.9</v>
      </c>
      <c r="K118" s="490">
        <f t="shared" si="71"/>
        <v>0.39999999999999997</v>
      </c>
      <c r="L118" s="490">
        <f t="shared" si="70"/>
        <v>17.2</v>
      </c>
      <c r="M118" s="487">
        <v>3</v>
      </c>
      <c r="N118" s="490">
        <f t="shared" si="63"/>
        <v>0.60773712546276382</v>
      </c>
      <c r="O118" s="487">
        <v>1</v>
      </c>
      <c r="P118" s="490">
        <f t="shared" si="64"/>
        <v>0.60773712546276382</v>
      </c>
      <c r="Q118" s="9" t="s">
        <v>374</v>
      </c>
      <c r="R118" s="51">
        <v>120</v>
      </c>
      <c r="S118" s="51">
        <v>58.83</v>
      </c>
      <c r="T118" s="490">
        <f t="shared" si="65"/>
        <v>1</v>
      </c>
      <c r="U118" s="51">
        <f t="shared" si="66"/>
        <v>7.0074515235457064E-3</v>
      </c>
      <c r="V118" s="490">
        <f t="shared" si="57"/>
        <v>4.0625176304247379</v>
      </c>
      <c r="W118" s="489" t="s">
        <v>95</v>
      </c>
      <c r="Y118" s="520" t="s">
        <v>419</v>
      </c>
      <c r="Z118" s="520" t="s">
        <v>417</v>
      </c>
      <c r="AA118" s="521">
        <v>43</v>
      </c>
      <c r="AB118" s="10">
        <f t="shared" si="58"/>
        <v>0.9</v>
      </c>
      <c r="AC118" s="499">
        <f t="shared" si="59"/>
        <v>3</v>
      </c>
      <c r="AD118" s="9">
        <v>380</v>
      </c>
      <c r="AE118" s="10">
        <f t="shared" si="67"/>
        <v>0.60773712546276382</v>
      </c>
      <c r="AF118" s="9" t="str">
        <f t="shared" si="60"/>
        <v>AL No 1/0 THHN SERIE 8000</v>
      </c>
      <c r="AG118" s="9">
        <v>0.67800000000000005</v>
      </c>
      <c r="AH118" s="519">
        <f t="shared" si="72"/>
        <v>8.0759002770083063E-5</v>
      </c>
      <c r="AI118" s="519">
        <f t="shared" si="72"/>
        <v>8.0759002770083063E-5</v>
      </c>
      <c r="AJ118" s="519">
        <f t="shared" si="72"/>
        <v>8.0759002770083063E-5</v>
      </c>
      <c r="AK118" s="519">
        <f t="shared" si="72"/>
        <v>8.0759002770083063E-5</v>
      </c>
      <c r="AL118" s="519">
        <f t="shared" si="72"/>
        <v>8.0759002770083063E-5</v>
      </c>
      <c r="AM118" s="519">
        <f t="shared" si="72"/>
        <v>8.0759002770083063E-5</v>
      </c>
      <c r="AN118" s="519">
        <f t="shared" si="72"/>
        <v>8.0759002770083063E-5</v>
      </c>
      <c r="AO118" s="519">
        <f t="shared" si="72"/>
        <v>8.0759002770083063E-5</v>
      </c>
      <c r="AP118" s="519">
        <f t="shared" si="72"/>
        <v>3.7342962880886417E-3</v>
      </c>
      <c r="AQ118" s="519">
        <f t="shared" si="72"/>
        <v>1.8658559999999991E-2</v>
      </c>
      <c r="AR118" s="519">
        <f t="shared" si="73"/>
        <v>2.6750612077562321E-2</v>
      </c>
      <c r="AS118" s="519">
        <f t="shared" si="73"/>
        <v>2.7939384598337946E-2</v>
      </c>
      <c r="AT118" s="519">
        <f t="shared" si="73"/>
        <v>1.6746186814404426E-2</v>
      </c>
      <c r="AU118" s="519">
        <f t="shared" si="73"/>
        <v>5.4302353462603844E-3</v>
      </c>
      <c r="AV118" s="519">
        <f t="shared" si="73"/>
        <v>1.5828764542936281E-2</v>
      </c>
      <c r="AW118" s="519">
        <f t="shared" si="73"/>
        <v>2.9153999999999989E-2</v>
      </c>
      <c r="AX118" s="519">
        <f t="shared" si="73"/>
        <v>3.2303601108033229E-2</v>
      </c>
      <c r="AY118" s="519">
        <f t="shared" si="73"/>
        <v>3.1024378504155108E-2</v>
      </c>
      <c r="AZ118" s="519">
        <f t="shared" si="73"/>
        <v>2.3339351800554006E-2</v>
      </c>
      <c r="BA118" s="519">
        <f t="shared" si="73"/>
        <v>1.2020169972299164E-2</v>
      </c>
      <c r="BB118" s="519">
        <f t="shared" si="73"/>
        <v>8.269721883656507E-4</v>
      </c>
      <c r="BC118" s="519">
        <f t="shared" si="73"/>
        <v>1.5828764542936283E-4</v>
      </c>
      <c r="BD118" s="519">
        <f t="shared" si="73"/>
        <v>1.162929639889196E-4</v>
      </c>
      <c r="BE118" s="519">
        <f t="shared" si="73"/>
        <v>8.0759002770083063E-5</v>
      </c>
      <c r="BF118" s="519">
        <f t="shared" si="68"/>
        <v>0.24475792487534612</v>
      </c>
    </row>
    <row r="119" spans="3:58">
      <c r="C119" s="520" t="s">
        <v>417</v>
      </c>
      <c r="D119" s="522" t="s">
        <v>694</v>
      </c>
      <c r="E119" s="521">
        <v>11</v>
      </c>
      <c r="F119" s="521">
        <v>1</v>
      </c>
      <c r="G119" s="426">
        <v>0</v>
      </c>
      <c r="H119" s="10">
        <f t="shared" si="69"/>
        <v>0.12</v>
      </c>
      <c r="I119" s="9">
        <v>220</v>
      </c>
      <c r="J119" s="51">
        <v>0.9</v>
      </c>
      <c r="K119" s="490">
        <f t="shared" si="71"/>
        <v>0.13333333333333333</v>
      </c>
      <c r="L119" s="490">
        <f t="shared" si="70"/>
        <v>1.4666666666666666</v>
      </c>
      <c r="M119" s="487">
        <v>3</v>
      </c>
      <c r="N119" s="51">
        <f t="shared" si="63"/>
        <v>0.34990925405431861</v>
      </c>
      <c r="O119" s="487">
        <v>1</v>
      </c>
      <c r="P119" s="490">
        <f t="shared" si="64"/>
        <v>0.34990925405431861</v>
      </c>
      <c r="Q119" s="9" t="s">
        <v>937</v>
      </c>
      <c r="R119" s="551">
        <v>20</v>
      </c>
      <c r="S119" s="523">
        <v>532.17999999999995</v>
      </c>
      <c r="T119" s="490">
        <f t="shared" si="65"/>
        <v>1</v>
      </c>
      <c r="U119" s="51">
        <f t="shared" si="66"/>
        <v>5.4053370267774688E-3</v>
      </c>
      <c r="V119" s="490">
        <f t="shared" si="57"/>
        <v>4.0679229674515156</v>
      </c>
      <c r="W119" s="489" t="s">
        <v>95</v>
      </c>
      <c r="Y119" s="520" t="s">
        <v>417</v>
      </c>
      <c r="Z119" s="522" t="s">
        <v>694</v>
      </c>
      <c r="AA119" s="521">
        <v>11</v>
      </c>
      <c r="AB119" s="10">
        <f t="shared" si="58"/>
        <v>0.9</v>
      </c>
      <c r="AC119" s="499">
        <f t="shared" si="59"/>
        <v>3</v>
      </c>
      <c r="AD119" s="9">
        <v>220</v>
      </c>
      <c r="AE119" s="10">
        <f t="shared" si="67"/>
        <v>0.34990925405431861</v>
      </c>
      <c r="AF119" s="9" t="str">
        <f t="shared" si="60"/>
        <v>Cable de Cobre Encauchetado 12 AWG</v>
      </c>
      <c r="AG119" s="9">
        <v>5.32</v>
      </c>
      <c r="AH119" s="519">
        <f t="shared" si="72"/>
        <v>5.3737373737373728E-5</v>
      </c>
      <c r="AI119" s="519">
        <f t="shared" si="72"/>
        <v>5.3737373737373728E-5</v>
      </c>
      <c r="AJ119" s="519">
        <f t="shared" si="72"/>
        <v>5.3737373737373728E-5</v>
      </c>
      <c r="AK119" s="519">
        <f t="shared" si="72"/>
        <v>5.3737373737373728E-5</v>
      </c>
      <c r="AL119" s="519">
        <f t="shared" si="72"/>
        <v>5.3737373737373728E-5</v>
      </c>
      <c r="AM119" s="519">
        <f t="shared" si="72"/>
        <v>5.3737373737373728E-5</v>
      </c>
      <c r="AN119" s="519">
        <f t="shared" si="72"/>
        <v>5.3737373737373728E-5</v>
      </c>
      <c r="AO119" s="519">
        <f t="shared" si="72"/>
        <v>5.3737373737373728E-5</v>
      </c>
      <c r="AP119" s="519">
        <f t="shared" si="72"/>
        <v>2.4848161616161622E-3</v>
      </c>
      <c r="AQ119" s="519">
        <f t="shared" si="72"/>
        <v>1.2415482828282825E-2</v>
      </c>
      <c r="AR119" s="519">
        <f t="shared" si="73"/>
        <v>1.7799967676767676E-2</v>
      </c>
      <c r="AS119" s="519">
        <f t="shared" si="73"/>
        <v>1.8590981818181813E-2</v>
      </c>
      <c r="AT119" s="519">
        <f t="shared" si="73"/>
        <v>1.1142981818181814E-2</v>
      </c>
      <c r="AU119" s="519">
        <f t="shared" si="73"/>
        <v>3.6133010101010092E-3</v>
      </c>
      <c r="AV119" s="519">
        <f t="shared" si="73"/>
        <v>1.0532525252525248E-2</v>
      </c>
      <c r="AW119" s="519">
        <f t="shared" si="73"/>
        <v>1.939919191919191E-2</v>
      </c>
      <c r="AX119" s="519">
        <f t="shared" si="73"/>
        <v>2.149494949494949E-2</v>
      </c>
      <c r="AY119" s="519">
        <f t="shared" si="73"/>
        <v>2.0643749494949491E-2</v>
      </c>
      <c r="AZ119" s="519">
        <f t="shared" si="73"/>
        <v>1.5530101010101006E-2</v>
      </c>
      <c r="BA119" s="519">
        <f t="shared" si="73"/>
        <v>7.9982707070707041E-3</v>
      </c>
      <c r="BB119" s="519">
        <f t="shared" si="73"/>
        <v>5.5027070707070705E-4</v>
      </c>
      <c r="BC119" s="519">
        <f t="shared" si="73"/>
        <v>1.0532525252525254E-4</v>
      </c>
      <c r="BD119" s="519">
        <f t="shared" si="73"/>
        <v>7.7381818181818151E-5</v>
      </c>
      <c r="BE119" s="519">
        <f t="shared" si="73"/>
        <v>5.3737373737373728E-5</v>
      </c>
      <c r="BF119" s="519">
        <f t="shared" si="68"/>
        <v>0.16286293333333327</v>
      </c>
    </row>
    <row r="120" spans="3:58">
      <c r="C120" s="520" t="s">
        <v>417</v>
      </c>
      <c r="D120" s="520" t="s">
        <v>415</v>
      </c>
      <c r="E120" s="521">
        <v>40</v>
      </c>
      <c r="F120" s="9">
        <v>2</v>
      </c>
      <c r="G120" s="9">
        <v>0</v>
      </c>
      <c r="H120" s="10">
        <f t="shared" si="69"/>
        <v>0.24</v>
      </c>
      <c r="I120" s="9">
        <v>380</v>
      </c>
      <c r="J120" s="51">
        <v>0.9</v>
      </c>
      <c r="K120" s="490">
        <f t="shared" si="71"/>
        <v>0.26666666666666666</v>
      </c>
      <c r="L120" s="490">
        <f t="shared" si="70"/>
        <v>10.666666666666666</v>
      </c>
      <c r="M120" s="487">
        <v>3</v>
      </c>
      <c r="N120" s="51">
        <f t="shared" si="63"/>
        <v>0.40515808364184264</v>
      </c>
      <c r="O120" s="487">
        <v>1</v>
      </c>
      <c r="P120" s="490">
        <f t="shared" si="64"/>
        <v>0.40515808364184264</v>
      </c>
      <c r="Q120" s="9" t="s">
        <v>374</v>
      </c>
      <c r="R120" s="51">
        <v>120</v>
      </c>
      <c r="S120" s="51">
        <v>58.83</v>
      </c>
      <c r="T120" s="490">
        <f t="shared" si="65"/>
        <v>1</v>
      </c>
      <c r="U120" s="51">
        <f t="shared" si="66"/>
        <v>4.3457063711911355E-3</v>
      </c>
      <c r="V120" s="490">
        <f t="shared" si="57"/>
        <v>4.0722686738227063</v>
      </c>
      <c r="W120" s="489" t="s">
        <v>95</v>
      </c>
      <c r="Y120" s="520" t="s">
        <v>417</v>
      </c>
      <c r="Z120" s="520" t="s">
        <v>415</v>
      </c>
      <c r="AA120" s="521">
        <v>40</v>
      </c>
      <c r="AB120" s="10">
        <f t="shared" si="58"/>
        <v>0.9</v>
      </c>
      <c r="AC120" s="499">
        <f t="shared" si="59"/>
        <v>3</v>
      </c>
      <c r="AD120" s="9">
        <v>380</v>
      </c>
      <c r="AE120" s="10">
        <f t="shared" si="67"/>
        <v>0.40515808364184264</v>
      </c>
      <c r="AF120" s="9" t="str">
        <f t="shared" si="60"/>
        <v>AL No 1/0 THHN SERIE 8000</v>
      </c>
      <c r="AG120" s="9">
        <v>0.67800000000000005</v>
      </c>
      <c r="AH120" s="519">
        <f t="shared" ref="AH120:AQ127" si="74">$AC120*($AE120*AH$9)^2*$AG120*$AA120/1000</f>
        <v>3.33887349953832E-5</v>
      </c>
      <c r="AI120" s="519">
        <f t="shared" si="74"/>
        <v>3.33887349953832E-5</v>
      </c>
      <c r="AJ120" s="519">
        <f t="shared" si="74"/>
        <v>3.33887349953832E-5</v>
      </c>
      <c r="AK120" s="519">
        <f t="shared" si="74"/>
        <v>3.33887349953832E-5</v>
      </c>
      <c r="AL120" s="519">
        <f t="shared" si="74"/>
        <v>3.33887349953832E-5</v>
      </c>
      <c r="AM120" s="519">
        <f t="shared" si="74"/>
        <v>3.33887349953832E-5</v>
      </c>
      <c r="AN120" s="519">
        <f t="shared" si="74"/>
        <v>3.33887349953832E-5</v>
      </c>
      <c r="AO120" s="519">
        <f t="shared" si="74"/>
        <v>3.33887349953832E-5</v>
      </c>
      <c r="AP120" s="519">
        <f t="shared" si="74"/>
        <v>1.5438951061865194E-3</v>
      </c>
      <c r="AQ120" s="519">
        <f t="shared" si="74"/>
        <v>7.7141333333333338E-3</v>
      </c>
      <c r="AR120" s="519">
        <f t="shared" ref="AR120:BE127" si="75">$AC120*($AE120*AR$9)^2*$AG120*$AA120/1000</f>
        <v>1.105968457987073E-2</v>
      </c>
      <c r="AS120" s="519">
        <f t="shared" si="75"/>
        <v>1.1551166759002772E-2</v>
      </c>
      <c r="AT120" s="519">
        <f t="shared" si="75"/>
        <v>6.9234880886426585E-3</v>
      </c>
      <c r="AU120" s="519">
        <f t="shared" si="75"/>
        <v>2.2450585410895658E-3</v>
      </c>
      <c r="AV120" s="519">
        <f t="shared" si="75"/>
        <v>6.5441920590951063E-3</v>
      </c>
      <c r="AW120" s="519">
        <f t="shared" si="75"/>
        <v>1.2053333333333331E-2</v>
      </c>
      <c r="AX120" s="519">
        <f t="shared" si="75"/>
        <v>1.3355493998153278E-2</v>
      </c>
      <c r="AY120" s="519">
        <f t="shared" si="75"/>
        <v>1.2826616435826407E-2</v>
      </c>
      <c r="AZ120" s="519">
        <f t="shared" si="75"/>
        <v>9.6493444136657447E-3</v>
      </c>
      <c r="BA120" s="519">
        <f t="shared" si="75"/>
        <v>4.9695793167128348E-3</v>
      </c>
      <c r="BB120" s="519">
        <f t="shared" si="75"/>
        <v>3.4190064635272402E-4</v>
      </c>
      <c r="BC120" s="519">
        <f t="shared" si="75"/>
        <v>6.5441920590951085E-5</v>
      </c>
      <c r="BD120" s="519">
        <f t="shared" si="75"/>
        <v>4.8079778393351794E-5</v>
      </c>
      <c r="BE120" s="519">
        <f t="shared" si="75"/>
        <v>3.33887349953832E-5</v>
      </c>
      <c r="BF120" s="519">
        <f t="shared" si="68"/>
        <v>0.10119190692520777</v>
      </c>
    </row>
    <row r="121" spans="3:58">
      <c r="C121" s="520" t="s">
        <v>415</v>
      </c>
      <c r="D121" s="522" t="s">
        <v>693</v>
      </c>
      <c r="E121" s="521">
        <v>11</v>
      </c>
      <c r="F121" s="521">
        <v>1</v>
      </c>
      <c r="G121" s="426">
        <v>0</v>
      </c>
      <c r="H121" s="13">
        <f t="shared" si="69"/>
        <v>0.12</v>
      </c>
      <c r="I121" s="9">
        <v>220</v>
      </c>
      <c r="J121" s="51">
        <v>0.9</v>
      </c>
      <c r="K121" s="490">
        <f t="shared" si="71"/>
        <v>0.13333333333333333</v>
      </c>
      <c r="L121" s="490">
        <f t="shared" si="70"/>
        <v>1.4666666666666666</v>
      </c>
      <c r="M121" s="487">
        <v>3</v>
      </c>
      <c r="N121" s="51">
        <f t="shared" si="63"/>
        <v>0.34990925405431861</v>
      </c>
      <c r="O121" s="487">
        <v>1</v>
      </c>
      <c r="P121" s="490">
        <f t="shared" si="64"/>
        <v>0.34990925405431861</v>
      </c>
      <c r="Q121" s="9" t="s">
        <v>937</v>
      </c>
      <c r="R121" s="551">
        <v>20</v>
      </c>
      <c r="S121" s="523">
        <v>532.17999999999995</v>
      </c>
      <c r="T121" s="490">
        <f t="shared" si="65"/>
        <v>1</v>
      </c>
      <c r="U121" s="490">
        <f t="shared" si="66"/>
        <v>5.4053370267774688E-3</v>
      </c>
      <c r="V121" s="490">
        <f t="shared" si="57"/>
        <v>4.077674010849484</v>
      </c>
      <c r="W121" s="489" t="s">
        <v>95</v>
      </c>
      <c r="Y121" s="520" t="s">
        <v>415</v>
      </c>
      <c r="Z121" s="522" t="s">
        <v>693</v>
      </c>
      <c r="AA121" s="521">
        <v>11</v>
      </c>
      <c r="AB121" s="10">
        <f t="shared" si="58"/>
        <v>0.9</v>
      </c>
      <c r="AC121" s="499">
        <f t="shared" si="59"/>
        <v>3</v>
      </c>
      <c r="AD121" s="9">
        <v>220</v>
      </c>
      <c r="AE121" s="10">
        <f t="shared" si="67"/>
        <v>0.34990925405431861</v>
      </c>
      <c r="AF121" s="9" t="str">
        <f t="shared" si="60"/>
        <v>Cable de Cobre Encauchetado 12 AWG</v>
      </c>
      <c r="AG121" s="9">
        <v>5.32</v>
      </c>
      <c r="AH121" s="519">
        <f t="shared" si="74"/>
        <v>5.3737373737373728E-5</v>
      </c>
      <c r="AI121" s="519">
        <f t="shared" si="74"/>
        <v>5.3737373737373728E-5</v>
      </c>
      <c r="AJ121" s="519">
        <f t="shared" si="74"/>
        <v>5.3737373737373728E-5</v>
      </c>
      <c r="AK121" s="519">
        <f t="shared" si="74"/>
        <v>5.3737373737373728E-5</v>
      </c>
      <c r="AL121" s="519">
        <f t="shared" si="74"/>
        <v>5.3737373737373728E-5</v>
      </c>
      <c r="AM121" s="519">
        <f t="shared" si="74"/>
        <v>5.3737373737373728E-5</v>
      </c>
      <c r="AN121" s="519">
        <f t="shared" si="74"/>
        <v>5.3737373737373728E-5</v>
      </c>
      <c r="AO121" s="519">
        <f t="shared" si="74"/>
        <v>5.3737373737373728E-5</v>
      </c>
      <c r="AP121" s="519">
        <f t="shared" si="74"/>
        <v>2.4848161616161622E-3</v>
      </c>
      <c r="AQ121" s="519">
        <f t="shared" si="74"/>
        <v>1.2415482828282825E-2</v>
      </c>
      <c r="AR121" s="519">
        <f t="shared" si="75"/>
        <v>1.7799967676767676E-2</v>
      </c>
      <c r="AS121" s="519">
        <f t="shared" si="75"/>
        <v>1.8590981818181813E-2</v>
      </c>
      <c r="AT121" s="519">
        <f t="shared" si="75"/>
        <v>1.1142981818181814E-2</v>
      </c>
      <c r="AU121" s="519">
        <f t="shared" si="75"/>
        <v>3.6133010101010092E-3</v>
      </c>
      <c r="AV121" s="519">
        <f t="shared" si="75"/>
        <v>1.0532525252525248E-2</v>
      </c>
      <c r="AW121" s="519">
        <f t="shared" si="75"/>
        <v>1.939919191919191E-2</v>
      </c>
      <c r="AX121" s="519">
        <f t="shared" si="75"/>
        <v>2.149494949494949E-2</v>
      </c>
      <c r="AY121" s="519">
        <f t="shared" si="75"/>
        <v>2.0643749494949491E-2</v>
      </c>
      <c r="AZ121" s="519">
        <f t="shared" si="75"/>
        <v>1.5530101010101006E-2</v>
      </c>
      <c r="BA121" s="519">
        <f t="shared" si="75"/>
        <v>7.9982707070707041E-3</v>
      </c>
      <c r="BB121" s="519">
        <f t="shared" si="75"/>
        <v>5.5027070707070705E-4</v>
      </c>
      <c r="BC121" s="519">
        <f t="shared" si="75"/>
        <v>1.0532525252525254E-4</v>
      </c>
      <c r="BD121" s="519">
        <f t="shared" si="75"/>
        <v>7.7381818181818151E-5</v>
      </c>
      <c r="BE121" s="519">
        <f t="shared" si="75"/>
        <v>5.3737373737373728E-5</v>
      </c>
      <c r="BF121" s="519">
        <f t="shared" si="68"/>
        <v>0.16286293333333327</v>
      </c>
    </row>
    <row r="122" spans="3:58">
      <c r="C122" s="520" t="s">
        <v>415</v>
      </c>
      <c r="D122" s="520" t="s">
        <v>413</v>
      </c>
      <c r="E122" s="521">
        <v>40</v>
      </c>
      <c r="F122" s="9">
        <v>1</v>
      </c>
      <c r="G122" s="9">
        <v>0</v>
      </c>
      <c r="H122" s="10">
        <f t="shared" si="69"/>
        <v>0.12</v>
      </c>
      <c r="I122" s="9">
        <v>380</v>
      </c>
      <c r="J122" s="51">
        <v>0.9</v>
      </c>
      <c r="K122" s="490">
        <f t="shared" si="71"/>
        <v>0.13333333333333333</v>
      </c>
      <c r="L122" s="490">
        <f t="shared" si="70"/>
        <v>5.333333333333333</v>
      </c>
      <c r="M122" s="487">
        <v>3</v>
      </c>
      <c r="N122" s="51">
        <f t="shared" si="63"/>
        <v>0.20257904182092132</v>
      </c>
      <c r="O122" s="487">
        <v>1</v>
      </c>
      <c r="P122" s="490">
        <f t="shared" si="64"/>
        <v>0.20257904182092132</v>
      </c>
      <c r="Q122" s="9" t="s">
        <v>374</v>
      </c>
      <c r="R122" s="51">
        <v>120</v>
      </c>
      <c r="S122" s="51">
        <v>58.83</v>
      </c>
      <c r="T122" s="490">
        <f t="shared" si="65"/>
        <v>1</v>
      </c>
      <c r="U122" s="51">
        <f t="shared" si="66"/>
        <v>2.1728531855955678E-3</v>
      </c>
      <c r="V122" s="490">
        <f t="shared" si="57"/>
        <v>4.0798468640350798</v>
      </c>
      <c r="W122" s="489" t="s">
        <v>95</v>
      </c>
      <c r="Y122" s="520" t="s">
        <v>415</v>
      </c>
      <c r="Z122" s="520" t="s">
        <v>413</v>
      </c>
      <c r="AA122" s="521">
        <v>40</v>
      </c>
      <c r="AB122" s="10">
        <f t="shared" si="58"/>
        <v>0.9</v>
      </c>
      <c r="AC122" s="499">
        <f t="shared" si="59"/>
        <v>3</v>
      </c>
      <c r="AD122" s="9">
        <v>380</v>
      </c>
      <c r="AE122" s="10">
        <f t="shared" si="67"/>
        <v>0.20257904182092132</v>
      </c>
      <c r="AF122" s="9" t="str">
        <f t="shared" si="60"/>
        <v>AL No 1/0 THHN SERIE 8000</v>
      </c>
      <c r="AG122" s="9">
        <v>0.67800000000000005</v>
      </c>
      <c r="AH122" s="519">
        <f t="shared" si="74"/>
        <v>8.3471837488457999E-6</v>
      </c>
      <c r="AI122" s="519">
        <f t="shared" si="74"/>
        <v>8.3471837488457999E-6</v>
      </c>
      <c r="AJ122" s="519">
        <f t="shared" si="74"/>
        <v>8.3471837488457999E-6</v>
      </c>
      <c r="AK122" s="519">
        <f t="shared" si="74"/>
        <v>8.3471837488457999E-6</v>
      </c>
      <c r="AL122" s="519">
        <f t="shared" si="74"/>
        <v>8.3471837488457999E-6</v>
      </c>
      <c r="AM122" s="519">
        <f t="shared" si="74"/>
        <v>8.3471837488457999E-6</v>
      </c>
      <c r="AN122" s="519">
        <f t="shared" si="74"/>
        <v>8.3471837488457999E-6</v>
      </c>
      <c r="AO122" s="519">
        <f t="shared" si="74"/>
        <v>8.3471837488457999E-6</v>
      </c>
      <c r="AP122" s="519">
        <f t="shared" si="74"/>
        <v>3.8597377654662985E-4</v>
      </c>
      <c r="AQ122" s="519">
        <f t="shared" si="74"/>
        <v>1.9285333333333334E-3</v>
      </c>
      <c r="AR122" s="519">
        <f t="shared" si="75"/>
        <v>2.7649211449676824E-3</v>
      </c>
      <c r="AS122" s="519">
        <f t="shared" si="75"/>
        <v>2.887791689750693E-3</v>
      </c>
      <c r="AT122" s="519">
        <f t="shared" si="75"/>
        <v>1.7308720221606646E-3</v>
      </c>
      <c r="AU122" s="519">
        <f t="shared" si="75"/>
        <v>5.6126463527239145E-4</v>
      </c>
      <c r="AV122" s="519">
        <f t="shared" si="75"/>
        <v>1.6360480147737766E-3</v>
      </c>
      <c r="AW122" s="519">
        <f t="shared" si="75"/>
        <v>3.0133333333333327E-3</v>
      </c>
      <c r="AX122" s="519">
        <f t="shared" si="75"/>
        <v>3.3388734995383196E-3</v>
      </c>
      <c r="AY122" s="519">
        <f t="shared" si="75"/>
        <v>3.2066541089566017E-3</v>
      </c>
      <c r="AZ122" s="519">
        <f t="shared" si="75"/>
        <v>2.4123361034164362E-3</v>
      </c>
      <c r="BA122" s="519">
        <f t="shared" si="75"/>
        <v>1.2423948291782087E-3</v>
      </c>
      <c r="BB122" s="519">
        <f t="shared" si="75"/>
        <v>8.5475161588181004E-5</v>
      </c>
      <c r="BC122" s="519">
        <f t="shared" si="75"/>
        <v>1.6360480147737771E-5</v>
      </c>
      <c r="BD122" s="519">
        <f t="shared" si="75"/>
        <v>1.2019944598337948E-5</v>
      </c>
      <c r="BE122" s="519">
        <f t="shared" si="75"/>
        <v>8.3471837488457999E-6</v>
      </c>
      <c r="BF122" s="519">
        <f t="shared" si="68"/>
        <v>2.5297976731301942E-2</v>
      </c>
    </row>
    <row r="123" spans="3:58">
      <c r="C123" s="520" t="s">
        <v>413</v>
      </c>
      <c r="D123" s="522" t="s">
        <v>692</v>
      </c>
      <c r="E123" s="521">
        <v>11</v>
      </c>
      <c r="F123" s="521">
        <v>1</v>
      </c>
      <c r="G123" s="426">
        <v>0</v>
      </c>
      <c r="H123" s="10">
        <f t="shared" si="69"/>
        <v>0.12</v>
      </c>
      <c r="I123" s="9">
        <v>220</v>
      </c>
      <c r="J123" s="490">
        <v>0.9</v>
      </c>
      <c r="K123" s="490">
        <f t="shared" si="71"/>
        <v>0.13333333333333333</v>
      </c>
      <c r="L123" s="490">
        <f t="shared" si="70"/>
        <v>1.4666666666666666</v>
      </c>
      <c r="M123" s="487">
        <v>3</v>
      </c>
      <c r="N123" s="51">
        <f t="shared" si="63"/>
        <v>0.34990925405431861</v>
      </c>
      <c r="O123" s="487">
        <v>1</v>
      </c>
      <c r="P123" s="490">
        <f t="shared" si="64"/>
        <v>0.34990925405431861</v>
      </c>
      <c r="Q123" s="9" t="s">
        <v>937</v>
      </c>
      <c r="R123" s="551">
        <v>20</v>
      </c>
      <c r="S123" s="523">
        <v>532.17999999999995</v>
      </c>
      <c r="T123" s="490">
        <f t="shared" si="65"/>
        <v>1</v>
      </c>
      <c r="U123" s="51">
        <f t="shared" si="66"/>
        <v>5.4053370267774688E-3</v>
      </c>
      <c r="V123" s="490">
        <f t="shared" si="57"/>
        <v>4.0852522010618575</v>
      </c>
      <c r="W123" s="489" t="s">
        <v>95</v>
      </c>
      <c r="Y123" s="520" t="s">
        <v>413</v>
      </c>
      <c r="Z123" s="522" t="s">
        <v>692</v>
      </c>
      <c r="AA123" s="521">
        <v>11</v>
      </c>
      <c r="AB123" s="10">
        <f t="shared" si="58"/>
        <v>0.9</v>
      </c>
      <c r="AC123" s="499">
        <f t="shared" si="59"/>
        <v>3</v>
      </c>
      <c r="AD123" s="9">
        <v>220</v>
      </c>
      <c r="AE123" s="10">
        <f t="shared" si="67"/>
        <v>0.34990925405431861</v>
      </c>
      <c r="AF123" s="9" t="str">
        <f t="shared" si="60"/>
        <v>Cable de Cobre Encauchetado 12 AWG</v>
      </c>
      <c r="AG123" s="9">
        <v>5.32</v>
      </c>
      <c r="AH123" s="519">
        <f t="shared" si="74"/>
        <v>5.3737373737373728E-5</v>
      </c>
      <c r="AI123" s="519">
        <f t="shared" si="74"/>
        <v>5.3737373737373728E-5</v>
      </c>
      <c r="AJ123" s="519">
        <f t="shared" si="74"/>
        <v>5.3737373737373728E-5</v>
      </c>
      <c r="AK123" s="519">
        <f t="shared" si="74"/>
        <v>5.3737373737373728E-5</v>
      </c>
      <c r="AL123" s="519">
        <f t="shared" si="74"/>
        <v>5.3737373737373728E-5</v>
      </c>
      <c r="AM123" s="519">
        <f t="shared" si="74"/>
        <v>5.3737373737373728E-5</v>
      </c>
      <c r="AN123" s="519">
        <f t="shared" si="74"/>
        <v>5.3737373737373728E-5</v>
      </c>
      <c r="AO123" s="519">
        <f t="shared" si="74"/>
        <v>5.3737373737373728E-5</v>
      </c>
      <c r="AP123" s="519">
        <f t="shared" si="74"/>
        <v>2.4848161616161622E-3</v>
      </c>
      <c r="AQ123" s="519">
        <f t="shared" si="74"/>
        <v>1.2415482828282825E-2</v>
      </c>
      <c r="AR123" s="519">
        <f t="shared" si="75"/>
        <v>1.7799967676767676E-2</v>
      </c>
      <c r="AS123" s="519">
        <f t="shared" si="75"/>
        <v>1.8590981818181813E-2</v>
      </c>
      <c r="AT123" s="519">
        <f t="shared" si="75"/>
        <v>1.1142981818181814E-2</v>
      </c>
      <c r="AU123" s="519">
        <f t="shared" si="75"/>
        <v>3.6133010101010092E-3</v>
      </c>
      <c r="AV123" s="519">
        <f t="shared" si="75"/>
        <v>1.0532525252525248E-2</v>
      </c>
      <c r="AW123" s="519">
        <f t="shared" si="75"/>
        <v>1.939919191919191E-2</v>
      </c>
      <c r="AX123" s="519">
        <f t="shared" si="75"/>
        <v>2.149494949494949E-2</v>
      </c>
      <c r="AY123" s="519">
        <f t="shared" si="75"/>
        <v>2.0643749494949491E-2</v>
      </c>
      <c r="AZ123" s="519">
        <f t="shared" si="75"/>
        <v>1.5530101010101006E-2</v>
      </c>
      <c r="BA123" s="519">
        <f t="shared" si="75"/>
        <v>7.9982707070707041E-3</v>
      </c>
      <c r="BB123" s="519">
        <f t="shared" si="75"/>
        <v>5.5027070707070705E-4</v>
      </c>
      <c r="BC123" s="519">
        <f t="shared" si="75"/>
        <v>1.0532525252525254E-4</v>
      </c>
      <c r="BD123" s="519">
        <f t="shared" si="75"/>
        <v>7.7381818181818151E-5</v>
      </c>
      <c r="BE123" s="519">
        <f t="shared" si="75"/>
        <v>5.3737373737373728E-5</v>
      </c>
      <c r="BF123" s="519">
        <f t="shared" si="68"/>
        <v>0.16286293333333327</v>
      </c>
    </row>
    <row r="124" spans="3:58">
      <c r="C124" s="520" t="s">
        <v>480</v>
      </c>
      <c r="D124" s="520" t="s">
        <v>478</v>
      </c>
      <c r="E124" s="492">
        <v>49</v>
      </c>
      <c r="F124" s="9">
        <v>2</v>
      </c>
      <c r="G124" s="9">
        <v>0</v>
      </c>
      <c r="H124" s="10">
        <f t="shared" si="69"/>
        <v>0.24</v>
      </c>
      <c r="I124" s="12">
        <v>380</v>
      </c>
      <c r="J124" s="51">
        <v>0.9</v>
      </c>
      <c r="K124" s="490">
        <f t="shared" si="71"/>
        <v>0.26666666666666666</v>
      </c>
      <c r="L124" s="490">
        <f t="shared" si="70"/>
        <v>13.066666666666666</v>
      </c>
      <c r="M124" s="487">
        <v>3</v>
      </c>
      <c r="N124" s="51">
        <f t="shared" si="63"/>
        <v>0.40515808364184264</v>
      </c>
      <c r="O124" s="487">
        <v>1</v>
      </c>
      <c r="P124" s="490">
        <f t="shared" si="64"/>
        <v>0.40515808364184264</v>
      </c>
      <c r="Q124" s="9" t="s">
        <v>374</v>
      </c>
      <c r="R124" s="51">
        <v>120</v>
      </c>
      <c r="S124" s="51">
        <v>58.83</v>
      </c>
      <c r="T124" s="490">
        <f t="shared" si="65"/>
        <v>1</v>
      </c>
      <c r="U124" s="51">
        <f t="shared" si="66"/>
        <v>5.3234903047091409E-3</v>
      </c>
      <c r="V124" s="490">
        <f t="shared" si="57"/>
        <v>4.090575691366567</v>
      </c>
      <c r="W124" s="489" t="s">
        <v>95</v>
      </c>
      <c r="Y124" s="520" t="s">
        <v>480</v>
      </c>
      <c r="Z124" s="520" t="s">
        <v>478</v>
      </c>
      <c r="AA124" s="492">
        <v>49</v>
      </c>
      <c r="AB124" s="10">
        <f t="shared" si="58"/>
        <v>0.9</v>
      </c>
      <c r="AC124" s="499">
        <f t="shared" si="59"/>
        <v>3</v>
      </c>
      <c r="AD124" s="12">
        <v>380</v>
      </c>
      <c r="AE124" s="10">
        <f t="shared" si="67"/>
        <v>0.40515808364184264</v>
      </c>
      <c r="AF124" s="9" t="str">
        <f t="shared" si="60"/>
        <v>AL No 1/0 THHN SERIE 8000</v>
      </c>
      <c r="AG124" s="9">
        <v>0.67800000000000005</v>
      </c>
      <c r="AH124" s="519">
        <f t="shared" si="74"/>
        <v>4.0901200369344421E-5</v>
      </c>
      <c r="AI124" s="519">
        <f t="shared" si="74"/>
        <v>4.0901200369344421E-5</v>
      </c>
      <c r="AJ124" s="519">
        <f t="shared" si="74"/>
        <v>4.0901200369344421E-5</v>
      </c>
      <c r="AK124" s="519">
        <f t="shared" si="74"/>
        <v>4.0901200369344421E-5</v>
      </c>
      <c r="AL124" s="519">
        <f t="shared" si="74"/>
        <v>4.0901200369344421E-5</v>
      </c>
      <c r="AM124" s="519">
        <f t="shared" si="74"/>
        <v>4.0901200369344421E-5</v>
      </c>
      <c r="AN124" s="519">
        <f t="shared" si="74"/>
        <v>4.0901200369344421E-5</v>
      </c>
      <c r="AO124" s="519">
        <f t="shared" si="74"/>
        <v>4.0901200369344421E-5</v>
      </c>
      <c r="AP124" s="519">
        <f t="shared" si="74"/>
        <v>1.8912715050784863E-3</v>
      </c>
      <c r="AQ124" s="519">
        <f t="shared" si="74"/>
        <v>9.4498133333333345E-3</v>
      </c>
      <c r="AR124" s="519">
        <f t="shared" si="75"/>
        <v>1.3548113610341644E-2</v>
      </c>
      <c r="AS124" s="519">
        <f t="shared" si="75"/>
        <v>1.4150179279778394E-2</v>
      </c>
      <c r="AT124" s="519">
        <f t="shared" si="75"/>
        <v>8.4812729085872573E-3</v>
      </c>
      <c r="AU124" s="519">
        <f t="shared" si="75"/>
        <v>2.7501967128347182E-3</v>
      </c>
      <c r="AV124" s="519">
        <f t="shared" si="75"/>
        <v>8.0166352723915063E-3</v>
      </c>
      <c r="AW124" s="519">
        <f t="shared" si="75"/>
        <v>1.476533333333333E-2</v>
      </c>
      <c r="AX124" s="519">
        <f t="shared" si="75"/>
        <v>1.6360480147737767E-2</v>
      </c>
      <c r="AY124" s="519">
        <f t="shared" si="75"/>
        <v>1.571260513388735E-2</v>
      </c>
      <c r="AZ124" s="519">
        <f t="shared" si="75"/>
        <v>1.1820446906740535E-2</v>
      </c>
      <c r="BA124" s="519">
        <f t="shared" si="75"/>
        <v>6.0877346629732232E-3</v>
      </c>
      <c r="BB124" s="519">
        <f t="shared" si="75"/>
        <v>4.1882829178208688E-4</v>
      </c>
      <c r="BC124" s="519">
        <f t="shared" si="75"/>
        <v>8.0166352723915076E-5</v>
      </c>
      <c r="BD124" s="519">
        <f t="shared" si="75"/>
        <v>5.8897728531855945E-5</v>
      </c>
      <c r="BE124" s="519">
        <f t="shared" si="75"/>
        <v>4.0901200369344421E-5</v>
      </c>
      <c r="BF124" s="519">
        <f t="shared" si="68"/>
        <v>0.1239600859833795</v>
      </c>
    </row>
    <row r="125" spans="3:58">
      <c r="C125" s="520" t="s">
        <v>478</v>
      </c>
      <c r="D125" s="520" t="s">
        <v>691</v>
      </c>
      <c r="E125" s="492">
        <v>11</v>
      </c>
      <c r="F125" s="9">
        <v>1</v>
      </c>
      <c r="G125" s="426">
        <v>0</v>
      </c>
      <c r="H125" s="10">
        <f t="shared" si="69"/>
        <v>0.12</v>
      </c>
      <c r="I125" s="12">
        <v>220</v>
      </c>
      <c r="J125" s="51">
        <v>0.9</v>
      </c>
      <c r="K125" s="490">
        <f t="shared" si="71"/>
        <v>0.13333333333333333</v>
      </c>
      <c r="L125" s="490">
        <f t="shared" si="70"/>
        <v>1.4666666666666666</v>
      </c>
      <c r="M125" s="487">
        <v>3</v>
      </c>
      <c r="N125" s="51">
        <f t="shared" si="63"/>
        <v>0.34990925405431861</v>
      </c>
      <c r="O125" s="487">
        <v>1</v>
      </c>
      <c r="P125" s="490">
        <f t="shared" si="64"/>
        <v>0.34990925405431861</v>
      </c>
      <c r="Q125" s="9" t="s">
        <v>937</v>
      </c>
      <c r="R125" s="551">
        <v>20</v>
      </c>
      <c r="S125" s="523">
        <v>532.17999999999995</v>
      </c>
      <c r="T125" s="490">
        <f t="shared" si="65"/>
        <v>1</v>
      </c>
      <c r="U125" s="51">
        <f t="shared" si="66"/>
        <v>5.4053370267774688E-3</v>
      </c>
      <c r="V125" s="490">
        <f t="shared" si="57"/>
        <v>4.0959810283933447</v>
      </c>
      <c r="W125" s="489" t="s">
        <v>95</v>
      </c>
      <c r="Y125" s="520" t="s">
        <v>478</v>
      </c>
      <c r="Z125" s="520" t="s">
        <v>691</v>
      </c>
      <c r="AA125" s="492">
        <v>11</v>
      </c>
      <c r="AB125" s="10">
        <f t="shared" si="58"/>
        <v>0.9</v>
      </c>
      <c r="AC125" s="499">
        <f t="shared" si="59"/>
        <v>3</v>
      </c>
      <c r="AD125" s="12">
        <v>220</v>
      </c>
      <c r="AE125" s="10">
        <f t="shared" si="67"/>
        <v>0.34990925405431861</v>
      </c>
      <c r="AF125" s="9" t="str">
        <f t="shared" si="60"/>
        <v>Cable de Cobre Encauchetado 12 AWG</v>
      </c>
      <c r="AG125" s="9">
        <v>5.32</v>
      </c>
      <c r="AH125" s="519">
        <f t="shared" si="74"/>
        <v>5.3737373737373728E-5</v>
      </c>
      <c r="AI125" s="519">
        <f t="shared" si="74"/>
        <v>5.3737373737373728E-5</v>
      </c>
      <c r="AJ125" s="519">
        <f t="shared" si="74"/>
        <v>5.3737373737373728E-5</v>
      </c>
      <c r="AK125" s="519">
        <f t="shared" si="74"/>
        <v>5.3737373737373728E-5</v>
      </c>
      <c r="AL125" s="519">
        <f t="shared" si="74"/>
        <v>5.3737373737373728E-5</v>
      </c>
      <c r="AM125" s="519">
        <f t="shared" si="74"/>
        <v>5.3737373737373728E-5</v>
      </c>
      <c r="AN125" s="519">
        <f t="shared" si="74"/>
        <v>5.3737373737373728E-5</v>
      </c>
      <c r="AO125" s="519">
        <f t="shared" si="74"/>
        <v>5.3737373737373728E-5</v>
      </c>
      <c r="AP125" s="519">
        <f t="shared" si="74"/>
        <v>2.4848161616161622E-3</v>
      </c>
      <c r="AQ125" s="519">
        <f t="shared" si="74"/>
        <v>1.2415482828282825E-2</v>
      </c>
      <c r="AR125" s="519">
        <f t="shared" si="75"/>
        <v>1.7799967676767676E-2</v>
      </c>
      <c r="AS125" s="519">
        <f t="shared" si="75"/>
        <v>1.8590981818181813E-2</v>
      </c>
      <c r="AT125" s="519">
        <f t="shared" si="75"/>
        <v>1.1142981818181814E-2</v>
      </c>
      <c r="AU125" s="519">
        <f t="shared" si="75"/>
        <v>3.6133010101010092E-3</v>
      </c>
      <c r="AV125" s="519">
        <f t="shared" si="75"/>
        <v>1.0532525252525248E-2</v>
      </c>
      <c r="AW125" s="519">
        <f t="shared" si="75"/>
        <v>1.939919191919191E-2</v>
      </c>
      <c r="AX125" s="519">
        <f t="shared" si="75"/>
        <v>2.149494949494949E-2</v>
      </c>
      <c r="AY125" s="519">
        <f t="shared" si="75"/>
        <v>2.0643749494949491E-2</v>
      </c>
      <c r="AZ125" s="519">
        <f t="shared" si="75"/>
        <v>1.5530101010101006E-2</v>
      </c>
      <c r="BA125" s="519">
        <f t="shared" si="75"/>
        <v>7.9982707070707041E-3</v>
      </c>
      <c r="BB125" s="519">
        <f t="shared" si="75"/>
        <v>5.5027070707070705E-4</v>
      </c>
      <c r="BC125" s="519">
        <f t="shared" si="75"/>
        <v>1.0532525252525254E-4</v>
      </c>
      <c r="BD125" s="519">
        <f t="shared" si="75"/>
        <v>7.7381818181818151E-5</v>
      </c>
      <c r="BE125" s="519">
        <f t="shared" si="75"/>
        <v>5.3737373737373728E-5</v>
      </c>
      <c r="BF125" s="519">
        <f t="shared" si="68"/>
        <v>0.16286293333333327</v>
      </c>
    </row>
    <row r="126" spans="3:58">
      <c r="C126" s="520" t="s">
        <v>478</v>
      </c>
      <c r="D126" s="520" t="s">
        <v>476</v>
      </c>
      <c r="E126" s="492">
        <v>41</v>
      </c>
      <c r="F126" s="9">
        <v>1</v>
      </c>
      <c r="G126" s="9">
        <v>0</v>
      </c>
      <c r="H126" s="10">
        <f t="shared" si="69"/>
        <v>0.12</v>
      </c>
      <c r="I126" s="12">
        <v>380</v>
      </c>
      <c r="J126" s="51">
        <v>0.9</v>
      </c>
      <c r="K126" s="490">
        <f t="shared" si="71"/>
        <v>0.13333333333333333</v>
      </c>
      <c r="L126" s="490">
        <f t="shared" si="70"/>
        <v>5.4666666666666668</v>
      </c>
      <c r="M126" s="487">
        <v>3</v>
      </c>
      <c r="N126" s="51">
        <f t="shared" si="63"/>
        <v>0.20257904182092132</v>
      </c>
      <c r="O126" s="487">
        <v>1</v>
      </c>
      <c r="P126" s="490">
        <f t="shared" si="64"/>
        <v>0.20257904182092132</v>
      </c>
      <c r="Q126" s="9" t="s">
        <v>374</v>
      </c>
      <c r="R126" s="51">
        <v>120</v>
      </c>
      <c r="S126" s="51">
        <v>58.83</v>
      </c>
      <c r="T126" s="490">
        <f t="shared" si="65"/>
        <v>1</v>
      </c>
      <c r="U126" s="51">
        <f t="shared" si="66"/>
        <v>2.2271745152354569E-3</v>
      </c>
      <c r="V126" s="490">
        <f t="shared" si="57"/>
        <v>4.0982082029085802</v>
      </c>
      <c r="W126" s="489" t="s">
        <v>95</v>
      </c>
      <c r="Y126" s="520" t="s">
        <v>478</v>
      </c>
      <c r="Z126" s="520" t="s">
        <v>476</v>
      </c>
      <c r="AA126" s="492">
        <v>41</v>
      </c>
      <c r="AB126" s="10">
        <f t="shared" si="58"/>
        <v>0.9</v>
      </c>
      <c r="AC126" s="499">
        <f t="shared" si="59"/>
        <v>3</v>
      </c>
      <c r="AD126" s="12">
        <v>380</v>
      </c>
      <c r="AE126" s="10">
        <f t="shared" si="67"/>
        <v>0.20257904182092132</v>
      </c>
      <c r="AF126" s="9" t="str">
        <f t="shared" si="60"/>
        <v>AL No 1/0 THHN SERIE 8000</v>
      </c>
      <c r="AG126" s="9">
        <v>0.67800000000000005</v>
      </c>
      <c r="AH126" s="519">
        <f t="shared" si="74"/>
        <v>8.5558633425669453E-6</v>
      </c>
      <c r="AI126" s="519">
        <f t="shared" si="74"/>
        <v>8.5558633425669453E-6</v>
      </c>
      <c r="AJ126" s="519">
        <f t="shared" si="74"/>
        <v>8.5558633425669453E-6</v>
      </c>
      <c r="AK126" s="519">
        <f t="shared" si="74"/>
        <v>8.5558633425669453E-6</v>
      </c>
      <c r="AL126" s="519">
        <f t="shared" si="74"/>
        <v>8.5558633425669453E-6</v>
      </c>
      <c r="AM126" s="519">
        <f t="shared" si="74"/>
        <v>8.5558633425669453E-6</v>
      </c>
      <c r="AN126" s="519">
        <f t="shared" si="74"/>
        <v>8.5558633425669453E-6</v>
      </c>
      <c r="AO126" s="519">
        <f t="shared" si="74"/>
        <v>8.5558633425669453E-6</v>
      </c>
      <c r="AP126" s="519">
        <f t="shared" si="74"/>
        <v>3.956231209602956E-4</v>
      </c>
      <c r="AQ126" s="519">
        <f t="shared" si="74"/>
        <v>1.9767466666666669E-3</v>
      </c>
      <c r="AR126" s="519">
        <f t="shared" si="75"/>
        <v>2.8340441735918748E-3</v>
      </c>
      <c r="AS126" s="519">
        <f t="shared" si="75"/>
        <v>2.9599864819944599E-3</v>
      </c>
      <c r="AT126" s="519">
        <f t="shared" si="75"/>
        <v>1.7741438227146813E-3</v>
      </c>
      <c r="AU126" s="519">
        <f t="shared" si="75"/>
        <v>5.7529625115420127E-4</v>
      </c>
      <c r="AV126" s="519">
        <f t="shared" si="75"/>
        <v>1.676949215143121E-3</v>
      </c>
      <c r="AW126" s="519">
        <f t="shared" si="75"/>
        <v>3.0886666666666662E-3</v>
      </c>
      <c r="AX126" s="519">
        <f t="shared" si="75"/>
        <v>3.4223453370267774E-3</v>
      </c>
      <c r="AY126" s="519">
        <f t="shared" si="75"/>
        <v>3.2868204616805169E-3</v>
      </c>
      <c r="AZ126" s="519">
        <f t="shared" si="75"/>
        <v>2.4726445060018467E-3</v>
      </c>
      <c r="BA126" s="519">
        <f t="shared" si="75"/>
        <v>1.273454699907664E-3</v>
      </c>
      <c r="BB126" s="519">
        <f t="shared" si="75"/>
        <v>8.761204062788551E-5</v>
      </c>
      <c r="BC126" s="519">
        <f t="shared" si="75"/>
        <v>1.6769492151431216E-5</v>
      </c>
      <c r="BD126" s="519">
        <f t="shared" si="75"/>
        <v>1.2320443213296397E-5</v>
      </c>
      <c r="BE126" s="519">
        <f t="shared" si="75"/>
        <v>8.5558633425669453E-6</v>
      </c>
      <c r="BF126" s="519">
        <f t="shared" si="68"/>
        <v>2.5930426149584487E-2</v>
      </c>
    </row>
    <row r="127" spans="3:58">
      <c r="C127" s="520" t="s">
        <v>476</v>
      </c>
      <c r="D127" s="520" t="s">
        <v>690</v>
      </c>
      <c r="E127" s="492">
        <v>11</v>
      </c>
      <c r="F127" s="9">
        <v>1</v>
      </c>
      <c r="G127" s="426">
        <v>0</v>
      </c>
      <c r="H127" s="13">
        <f t="shared" si="69"/>
        <v>0.12</v>
      </c>
      <c r="I127" s="12">
        <v>220</v>
      </c>
      <c r="J127" s="51">
        <v>0.9</v>
      </c>
      <c r="K127" s="490">
        <f t="shared" si="71"/>
        <v>0.13333333333333333</v>
      </c>
      <c r="L127" s="490">
        <f t="shared" si="70"/>
        <v>1.4666666666666666</v>
      </c>
      <c r="M127" s="487">
        <v>3</v>
      </c>
      <c r="N127" s="490">
        <f t="shared" si="63"/>
        <v>0.34990925405431861</v>
      </c>
      <c r="O127" s="487">
        <v>1</v>
      </c>
      <c r="P127" s="490">
        <f t="shared" si="64"/>
        <v>0.34990925405431861</v>
      </c>
      <c r="Q127" s="9" t="s">
        <v>937</v>
      </c>
      <c r="R127" s="551">
        <v>20</v>
      </c>
      <c r="S127" s="523">
        <v>532.17999999999995</v>
      </c>
      <c r="T127" s="490">
        <f t="shared" si="65"/>
        <v>1</v>
      </c>
      <c r="U127" s="51">
        <f t="shared" si="66"/>
        <v>5.4053370267774688E-3</v>
      </c>
      <c r="V127" s="490">
        <f t="shared" ref="V127" si="76">+U127+V126</f>
        <v>4.1036135399353579</v>
      </c>
      <c r="W127" s="489" t="s">
        <v>95</v>
      </c>
      <c r="Y127" s="520" t="s">
        <v>476</v>
      </c>
      <c r="Z127" s="520" t="s">
        <v>690</v>
      </c>
      <c r="AA127" s="492">
        <v>11</v>
      </c>
      <c r="AB127" s="10">
        <f t="shared" si="58"/>
        <v>0.9</v>
      </c>
      <c r="AC127" s="499">
        <f t="shared" si="59"/>
        <v>3</v>
      </c>
      <c r="AD127" s="12">
        <v>220</v>
      </c>
      <c r="AE127" s="10">
        <f t="shared" si="67"/>
        <v>0.34990925405431861</v>
      </c>
      <c r="AF127" s="9" t="str">
        <f t="shared" si="60"/>
        <v>Cable de Cobre Encauchetado 12 AWG</v>
      </c>
      <c r="AG127" s="9">
        <v>5.32</v>
      </c>
      <c r="AH127" s="519">
        <f t="shared" si="74"/>
        <v>5.3737373737373728E-5</v>
      </c>
      <c r="AI127" s="519">
        <f t="shared" si="74"/>
        <v>5.3737373737373728E-5</v>
      </c>
      <c r="AJ127" s="519">
        <f t="shared" si="74"/>
        <v>5.3737373737373728E-5</v>
      </c>
      <c r="AK127" s="519">
        <f t="shared" si="74"/>
        <v>5.3737373737373728E-5</v>
      </c>
      <c r="AL127" s="519">
        <f t="shared" si="74"/>
        <v>5.3737373737373728E-5</v>
      </c>
      <c r="AM127" s="519">
        <f t="shared" si="74"/>
        <v>5.3737373737373728E-5</v>
      </c>
      <c r="AN127" s="519">
        <f t="shared" si="74"/>
        <v>5.3737373737373728E-5</v>
      </c>
      <c r="AO127" s="519">
        <f t="shared" si="74"/>
        <v>5.3737373737373728E-5</v>
      </c>
      <c r="AP127" s="519">
        <f t="shared" si="74"/>
        <v>2.4848161616161622E-3</v>
      </c>
      <c r="AQ127" s="519">
        <f t="shared" si="74"/>
        <v>1.2415482828282825E-2</v>
      </c>
      <c r="AR127" s="519">
        <f t="shared" si="75"/>
        <v>1.7799967676767676E-2</v>
      </c>
      <c r="AS127" s="519">
        <f t="shared" si="75"/>
        <v>1.8590981818181813E-2</v>
      </c>
      <c r="AT127" s="519">
        <f t="shared" si="75"/>
        <v>1.1142981818181814E-2</v>
      </c>
      <c r="AU127" s="519">
        <f t="shared" si="75"/>
        <v>3.6133010101010092E-3</v>
      </c>
      <c r="AV127" s="519">
        <f t="shared" si="75"/>
        <v>1.0532525252525248E-2</v>
      </c>
      <c r="AW127" s="519">
        <f t="shared" si="75"/>
        <v>1.939919191919191E-2</v>
      </c>
      <c r="AX127" s="519">
        <f t="shared" si="75"/>
        <v>2.149494949494949E-2</v>
      </c>
      <c r="AY127" s="519">
        <f t="shared" si="75"/>
        <v>2.0643749494949491E-2</v>
      </c>
      <c r="AZ127" s="519">
        <f t="shared" si="75"/>
        <v>1.5530101010101006E-2</v>
      </c>
      <c r="BA127" s="519">
        <f t="shared" si="75"/>
        <v>7.9982707070707041E-3</v>
      </c>
      <c r="BB127" s="519">
        <f t="shared" si="75"/>
        <v>5.5027070707070705E-4</v>
      </c>
      <c r="BC127" s="519">
        <f t="shared" si="75"/>
        <v>1.0532525252525254E-4</v>
      </c>
      <c r="BD127" s="519">
        <f t="shared" si="75"/>
        <v>7.7381818181818151E-5</v>
      </c>
      <c r="BE127" s="519">
        <f t="shared" si="75"/>
        <v>5.3737373737373728E-5</v>
      </c>
      <c r="BF127" s="519">
        <f t="shared" si="68"/>
        <v>0.16286293333333327</v>
      </c>
    </row>
    <row r="128" spans="3:58" ht="15.75" thickBot="1">
      <c r="S128" s="523"/>
      <c r="Y128" s="691" t="s">
        <v>382</v>
      </c>
      <c r="Z128" s="691"/>
      <c r="AA128" s="691"/>
      <c r="AB128" s="691"/>
      <c r="AC128" s="691"/>
      <c r="AD128" s="691"/>
      <c r="AE128" s="691"/>
      <c r="AF128" s="691"/>
      <c r="AG128" s="691"/>
      <c r="AH128" s="458">
        <f t="shared" ref="AH128:BE128" si="77">SUM(AH14:AH95)</f>
        <v>0.51820129880522681</v>
      </c>
      <c r="AI128" s="458">
        <f t="shared" si="77"/>
        <v>0.51820129880522681</v>
      </c>
      <c r="AJ128" s="458">
        <f t="shared" si="77"/>
        <v>0.51820129880522681</v>
      </c>
      <c r="AK128" s="458">
        <f t="shared" si="77"/>
        <v>0.51820129880522681</v>
      </c>
      <c r="AL128" s="458">
        <f t="shared" si="77"/>
        <v>0.51820129880522681</v>
      </c>
      <c r="AM128" s="458">
        <f t="shared" si="77"/>
        <v>0.51820129880522681</v>
      </c>
      <c r="AN128" s="458">
        <f t="shared" si="77"/>
        <v>0.51820129880522681</v>
      </c>
      <c r="AO128" s="458">
        <f t="shared" si="77"/>
        <v>0.51820129880522681</v>
      </c>
      <c r="AP128" s="458">
        <f t="shared" si="77"/>
        <v>23.961628056753657</v>
      </c>
      <c r="AQ128" s="458">
        <f t="shared" si="77"/>
        <v>119.72522807595971</v>
      </c>
      <c r="AR128" s="458">
        <f t="shared" si="77"/>
        <v>171.64899821624357</v>
      </c>
      <c r="AS128" s="458">
        <f t="shared" si="77"/>
        <v>179.27692133465646</v>
      </c>
      <c r="AT128" s="458">
        <f t="shared" si="77"/>
        <v>107.45422132025182</v>
      </c>
      <c r="AU128" s="458">
        <f t="shared" si="77"/>
        <v>34.843855331663441</v>
      </c>
      <c r="AV128" s="458">
        <f t="shared" si="77"/>
        <v>101.56745456582448</v>
      </c>
      <c r="AW128" s="458">
        <f t="shared" si="77"/>
        <v>187.07066886868711</v>
      </c>
      <c r="AX128" s="458">
        <f t="shared" si="77"/>
        <v>207.28051952209077</v>
      </c>
      <c r="AY128" s="458">
        <f t="shared" si="77"/>
        <v>199.07221094901593</v>
      </c>
      <c r="AZ128" s="458">
        <f t="shared" si="77"/>
        <v>149.7601753547107</v>
      </c>
      <c r="BA128" s="458">
        <f t="shared" si="77"/>
        <v>77.129081314170037</v>
      </c>
      <c r="BB128" s="458">
        <f t="shared" si="77"/>
        <v>5.3063812997655164</v>
      </c>
      <c r="BC128" s="458">
        <f t="shared" si="77"/>
        <v>1.0156745456582446</v>
      </c>
      <c r="BD128" s="458">
        <f t="shared" si="77"/>
        <v>0.74620987027952723</v>
      </c>
      <c r="BE128" s="458">
        <f t="shared" si="77"/>
        <v>0.51820129880522681</v>
      </c>
      <c r="BF128" s="458">
        <f t="shared" si="68"/>
        <v>1570.5230403149778</v>
      </c>
    </row>
    <row r="129" spans="3:58" ht="15.75" thickBot="1">
      <c r="C129" s="34" t="s">
        <v>383</v>
      </c>
      <c r="D129" s="482"/>
      <c r="E129" s="482"/>
      <c r="F129" s="481"/>
      <c r="G129" s="481"/>
      <c r="H129" s="480"/>
      <c r="I129" s="480"/>
      <c r="J129" s="480"/>
      <c r="K129" s="477"/>
      <c r="L129" s="477"/>
      <c r="M129" s="477"/>
      <c r="N129" s="477"/>
      <c r="O129" s="477"/>
      <c r="P129" s="477"/>
      <c r="Q129" s="477"/>
      <c r="R129" s="477"/>
      <c r="S129" s="479"/>
      <c r="T129" s="478"/>
      <c r="U129" s="477"/>
      <c r="V129" s="476">
        <f>MAX(V10:V127)</f>
        <v>4.1036135399353579</v>
      </c>
      <c r="W129" s="475"/>
      <c r="Y129" s="691" t="s">
        <v>381</v>
      </c>
      <c r="Z129" s="691"/>
      <c r="AA129" s="691"/>
      <c r="AB129" s="691"/>
      <c r="AC129" s="691"/>
      <c r="AD129" s="691"/>
      <c r="AE129" s="691"/>
      <c r="AF129" s="691"/>
      <c r="AG129" s="691"/>
      <c r="AH129" s="459">
        <f t="shared" ref="AH129:BE129" si="78">$H$14*1000*AH9</f>
        <v>342</v>
      </c>
      <c r="AI129" s="459">
        <f t="shared" si="78"/>
        <v>342</v>
      </c>
      <c r="AJ129" s="459">
        <f t="shared" si="78"/>
        <v>342</v>
      </c>
      <c r="AK129" s="459">
        <f t="shared" si="78"/>
        <v>342</v>
      </c>
      <c r="AL129" s="459">
        <f t="shared" si="78"/>
        <v>342</v>
      </c>
      <c r="AM129" s="459">
        <f t="shared" si="78"/>
        <v>342</v>
      </c>
      <c r="AN129" s="459">
        <f t="shared" si="78"/>
        <v>342</v>
      </c>
      <c r="AO129" s="459">
        <f t="shared" si="78"/>
        <v>342</v>
      </c>
      <c r="AP129" s="459">
        <f t="shared" si="78"/>
        <v>2325.6000000000004</v>
      </c>
      <c r="AQ129" s="459">
        <f t="shared" si="78"/>
        <v>5198.3999999999996</v>
      </c>
      <c r="AR129" s="459">
        <f t="shared" si="78"/>
        <v>6224.4000000000005</v>
      </c>
      <c r="AS129" s="459">
        <f t="shared" si="78"/>
        <v>6361.2000000000007</v>
      </c>
      <c r="AT129" s="459">
        <f t="shared" si="78"/>
        <v>4924.8</v>
      </c>
      <c r="AU129" s="459">
        <f t="shared" si="78"/>
        <v>2804.3999999999996</v>
      </c>
      <c r="AV129" s="459">
        <f t="shared" si="78"/>
        <v>4788</v>
      </c>
      <c r="AW129" s="459">
        <f t="shared" si="78"/>
        <v>6498</v>
      </c>
      <c r="AX129" s="459">
        <f t="shared" si="78"/>
        <v>6840</v>
      </c>
      <c r="AY129" s="459">
        <f t="shared" si="78"/>
        <v>6703.2</v>
      </c>
      <c r="AZ129" s="459">
        <f t="shared" si="78"/>
        <v>5814</v>
      </c>
      <c r="BA129" s="459">
        <f t="shared" si="78"/>
        <v>4172.3999999999996</v>
      </c>
      <c r="BB129" s="459">
        <f t="shared" si="78"/>
        <v>1094.4000000000001</v>
      </c>
      <c r="BC129" s="459">
        <f t="shared" si="78"/>
        <v>478.80000000000007</v>
      </c>
      <c r="BD129" s="459">
        <f t="shared" si="78"/>
        <v>410.4</v>
      </c>
      <c r="BE129" s="459">
        <f t="shared" si="78"/>
        <v>342</v>
      </c>
      <c r="BF129" s="458">
        <f t="shared" si="68"/>
        <v>67716</v>
      </c>
    </row>
    <row r="130" spans="3:58">
      <c r="Y130" s="691" t="s">
        <v>380</v>
      </c>
      <c r="Z130" s="691"/>
      <c r="AA130" s="691"/>
      <c r="AB130" s="691"/>
      <c r="AC130" s="691"/>
      <c r="AD130" s="691"/>
      <c r="AE130" s="691"/>
      <c r="AF130" s="691"/>
      <c r="AG130" s="691"/>
      <c r="AH130" s="518">
        <f t="shared" ref="AH130:BF130" si="79">+AH128/AH129</f>
        <v>1.5152084760386749E-3</v>
      </c>
      <c r="AI130" s="518">
        <f t="shared" si="79"/>
        <v>1.5152084760386749E-3</v>
      </c>
      <c r="AJ130" s="518">
        <f t="shared" si="79"/>
        <v>1.5152084760386749E-3</v>
      </c>
      <c r="AK130" s="518">
        <f t="shared" si="79"/>
        <v>1.5152084760386749E-3</v>
      </c>
      <c r="AL130" s="518">
        <f t="shared" si="79"/>
        <v>1.5152084760386749E-3</v>
      </c>
      <c r="AM130" s="518">
        <f t="shared" si="79"/>
        <v>1.5152084760386749E-3</v>
      </c>
      <c r="AN130" s="518">
        <f t="shared" si="79"/>
        <v>1.5152084760386749E-3</v>
      </c>
      <c r="AO130" s="518">
        <f t="shared" si="79"/>
        <v>1.5152084760386749E-3</v>
      </c>
      <c r="AP130" s="518">
        <f t="shared" si="79"/>
        <v>1.0303417637062974E-2</v>
      </c>
      <c r="AQ130" s="518">
        <f t="shared" si="79"/>
        <v>2.3031168835787881E-2</v>
      </c>
      <c r="AR130" s="518">
        <f t="shared" si="79"/>
        <v>2.7576794263903918E-2</v>
      </c>
      <c r="AS130" s="518">
        <f t="shared" si="79"/>
        <v>2.8182877654319382E-2</v>
      </c>
      <c r="AT130" s="518">
        <f t="shared" si="79"/>
        <v>2.1819002054956915E-2</v>
      </c>
      <c r="AU130" s="518">
        <f t="shared" si="79"/>
        <v>1.2424709503517132E-2</v>
      </c>
      <c r="AV130" s="518">
        <f t="shared" si="79"/>
        <v>2.1212918664541454E-2</v>
      </c>
      <c r="AW130" s="518">
        <f t="shared" si="79"/>
        <v>2.8788961044734857E-2</v>
      </c>
      <c r="AX130" s="518">
        <f t="shared" si="79"/>
        <v>3.0304169520773503E-2</v>
      </c>
      <c r="AY130" s="518">
        <f t="shared" si="79"/>
        <v>2.9698086130358028E-2</v>
      </c>
      <c r="AZ130" s="518">
        <f t="shared" si="79"/>
        <v>2.5758544092657498E-2</v>
      </c>
      <c r="BA130" s="518">
        <f t="shared" si="79"/>
        <v>1.8485543407671855E-2</v>
      </c>
      <c r="BB130" s="518">
        <f t="shared" si="79"/>
        <v>4.8486671233237541E-3</v>
      </c>
      <c r="BC130" s="518">
        <f t="shared" si="79"/>
        <v>2.1212918664541445E-3</v>
      </c>
      <c r="BD130" s="518">
        <f t="shared" si="79"/>
        <v>1.8182501712464116E-3</v>
      </c>
      <c r="BE130" s="518">
        <f t="shared" si="79"/>
        <v>1.5152084760386749E-3</v>
      </c>
      <c r="BF130" s="518">
        <f t="shared" si="79"/>
        <v>2.3192791073231994E-2</v>
      </c>
    </row>
    <row r="131" spans="3:58" ht="15.75" thickBot="1">
      <c r="Y131" s="468" t="s">
        <v>379</v>
      </c>
      <c r="Z131" s="467"/>
      <c r="AA131" s="467"/>
      <c r="AB131" s="466"/>
      <c r="AC131" s="465"/>
      <c r="AD131" s="465"/>
      <c r="AE131" s="465"/>
      <c r="AF131" s="465"/>
      <c r="AG131" s="464">
        <f>AX130</f>
        <v>3.0304169520773503E-2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spans="3:58" ht="15.75" thickBot="1">
      <c r="Y132" s="44" t="s">
        <v>378</v>
      </c>
      <c r="Z132" s="463"/>
      <c r="AA132" s="463"/>
      <c r="AB132" s="462"/>
      <c r="AC132" s="461"/>
      <c r="AD132" s="461"/>
      <c r="AE132" s="461"/>
      <c r="AF132" s="461"/>
      <c r="AG132" s="460">
        <f>AX130</f>
        <v>3.0304169520773503E-2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spans="3:58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28:AG128"/>
    <mergeCell ref="Y129:AG129"/>
    <mergeCell ref="Y130:AG130"/>
    <mergeCell ref="Z8:Z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9C67C-A2B6-4A50-A475-DC550425619E}">
  <dimension ref="C4:BG135"/>
  <sheetViews>
    <sheetView topLeftCell="S111" zoomScale="90" zoomScaleNormal="90" workbookViewId="0">
      <selection activeCell="S13" sqref="S13"/>
    </sheetView>
  </sheetViews>
  <sheetFormatPr baseColWidth="10" defaultRowHeight="15"/>
  <cols>
    <col min="17" max="17" width="35.5703125" customWidth="1"/>
    <col min="32" max="32" width="36" bestFit="1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>
      <c r="C7" s="686" t="s">
        <v>806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3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90" t="s">
        <v>542</v>
      </c>
      <c r="Z8" s="690" t="s">
        <v>23</v>
      </c>
      <c r="AA8" s="524" t="s">
        <v>541</v>
      </c>
      <c r="AB8" s="690" t="s">
        <v>540</v>
      </c>
      <c r="AC8" s="690" t="s">
        <v>63</v>
      </c>
      <c r="AD8" s="524" t="s">
        <v>11</v>
      </c>
      <c r="AE8" s="524" t="s">
        <v>93</v>
      </c>
      <c r="AF8" s="524" t="s">
        <v>14</v>
      </c>
      <c r="AG8" s="524" t="s">
        <v>539</v>
      </c>
      <c r="AH8" s="524">
        <v>1</v>
      </c>
      <c r="AI8" s="524">
        <v>2</v>
      </c>
      <c r="AJ8" s="524">
        <v>3</v>
      </c>
      <c r="AK8" s="524">
        <v>4</v>
      </c>
      <c r="AL8" s="524">
        <v>5</v>
      </c>
      <c r="AM8" s="524">
        <v>6</v>
      </c>
      <c r="AN8" s="524">
        <v>7</v>
      </c>
      <c r="AO8" s="524">
        <v>8</v>
      </c>
      <c r="AP8" s="524">
        <v>9</v>
      </c>
      <c r="AQ8" s="524">
        <v>10</v>
      </c>
      <c r="AR8" s="524">
        <v>11</v>
      </c>
      <c r="AS8" s="524">
        <v>12</v>
      </c>
      <c r="AT8" s="524">
        <v>13</v>
      </c>
      <c r="AU8" s="524">
        <v>14</v>
      </c>
      <c r="AV8" s="524">
        <v>15</v>
      </c>
      <c r="AW8" s="524">
        <v>16</v>
      </c>
      <c r="AX8" s="524">
        <v>17</v>
      </c>
      <c r="AY8" s="524">
        <v>18</v>
      </c>
      <c r="AZ8" s="524">
        <v>19</v>
      </c>
      <c r="BA8" s="524">
        <v>20</v>
      </c>
      <c r="BB8" s="524">
        <v>21</v>
      </c>
      <c r="BC8" s="524">
        <v>22</v>
      </c>
      <c r="BD8" s="524">
        <v>23</v>
      </c>
      <c r="BE8" s="524">
        <v>24</v>
      </c>
      <c r="BF8" s="524" t="s">
        <v>1</v>
      </c>
    </row>
    <row r="9" spans="3:58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90"/>
      <c r="Z9" s="690"/>
      <c r="AA9" s="524" t="s">
        <v>534</v>
      </c>
      <c r="AB9" s="690"/>
      <c r="AC9" s="690"/>
      <c r="AD9" s="524" t="s">
        <v>22</v>
      </c>
      <c r="AE9" s="524" t="s">
        <v>23</v>
      </c>
      <c r="AF9" s="524"/>
      <c r="AG9" s="524" t="s">
        <v>533</v>
      </c>
      <c r="AH9" s="525">
        <v>0.05</v>
      </c>
      <c r="AI9" s="525">
        <v>0.05</v>
      </c>
      <c r="AJ9" s="525">
        <v>0.05</v>
      </c>
      <c r="AK9" s="525">
        <v>0.05</v>
      </c>
      <c r="AL9" s="525">
        <v>0.05</v>
      </c>
      <c r="AM9" s="525">
        <v>0.05</v>
      </c>
      <c r="AN9" s="525">
        <v>0.05</v>
      </c>
      <c r="AO9" s="525">
        <v>0.05</v>
      </c>
      <c r="AP9" s="525">
        <v>0.34</v>
      </c>
      <c r="AQ9" s="525">
        <v>0.76</v>
      </c>
      <c r="AR9" s="525">
        <v>0.91</v>
      </c>
      <c r="AS9" s="525">
        <v>0.93</v>
      </c>
      <c r="AT9" s="525">
        <v>0.72</v>
      </c>
      <c r="AU9" s="525">
        <v>0.41</v>
      </c>
      <c r="AV9" s="525">
        <v>0.7</v>
      </c>
      <c r="AW9" s="525">
        <v>0.95</v>
      </c>
      <c r="AX9" s="525">
        <v>1</v>
      </c>
      <c r="AY9" s="525">
        <v>0.98</v>
      </c>
      <c r="AZ9" s="525">
        <v>0.85</v>
      </c>
      <c r="BA9" s="525">
        <v>0.61</v>
      </c>
      <c r="BB9" s="525">
        <v>0.16</v>
      </c>
      <c r="BC9" s="525">
        <v>7.0000000000000007E-2</v>
      </c>
      <c r="BD9" s="525">
        <v>0.06</v>
      </c>
      <c r="BE9" s="525">
        <v>0.05</v>
      </c>
      <c r="BF9" s="524" t="s">
        <v>18</v>
      </c>
    </row>
    <row r="10" spans="3:58">
      <c r="C10" s="50" t="s">
        <v>532</v>
      </c>
      <c r="D10" s="50" t="s">
        <v>530</v>
      </c>
      <c r="E10" s="500">
        <v>300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300</v>
      </c>
      <c r="AB10" s="10">
        <f t="shared" ref="AB10:AB41" si="4">J10</f>
        <v>0.9</v>
      </c>
      <c r="AC10" s="499">
        <f t="shared" ref="AC10:AC41" si="5">M10</f>
        <v>3</v>
      </c>
      <c r="AD10" s="12">
        <v>380</v>
      </c>
      <c r="AE10" s="10">
        <f t="shared" ref="AE10:AE41" si="6">N10</f>
        <v>68.370426614560955</v>
      </c>
      <c r="AF10" s="9" t="str">
        <f t="shared" ref="AF10:AF41" si="7">Q10</f>
        <v>Cu 2 XLPE AWG</v>
      </c>
      <c r="AG10" s="9">
        <f>+VLOOKUP(AF10,'[34]K REG'!$B$3:$G$33,5,FALSE)</f>
        <v>0</v>
      </c>
      <c r="AH10" s="519">
        <f t="shared" ref="AH10:AQ19" si="8">$AC10*($AE10*AH$9)^2*$AG10*$AA10/1000</f>
        <v>0</v>
      </c>
      <c r="AI10" s="519">
        <f t="shared" si="8"/>
        <v>0</v>
      </c>
      <c r="AJ10" s="519">
        <f t="shared" si="8"/>
        <v>0</v>
      </c>
      <c r="AK10" s="519">
        <f t="shared" si="8"/>
        <v>0</v>
      </c>
      <c r="AL10" s="519">
        <f t="shared" si="8"/>
        <v>0</v>
      </c>
      <c r="AM10" s="519">
        <f t="shared" si="8"/>
        <v>0</v>
      </c>
      <c r="AN10" s="519">
        <f t="shared" si="8"/>
        <v>0</v>
      </c>
      <c r="AO10" s="519">
        <f t="shared" si="8"/>
        <v>0</v>
      </c>
      <c r="AP10" s="519">
        <f t="shared" si="8"/>
        <v>0</v>
      </c>
      <c r="AQ10" s="519">
        <f t="shared" si="8"/>
        <v>0</v>
      </c>
      <c r="AR10" s="519">
        <f t="shared" ref="AR10:BE19" si="9">$AC10*($AE10*AR$9)^2*$AG10*$AA10/1000</f>
        <v>0</v>
      </c>
      <c r="AS10" s="519">
        <f t="shared" si="9"/>
        <v>0</v>
      </c>
      <c r="AT10" s="519">
        <f t="shared" si="9"/>
        <v>0</v>
      </c>
      <c r="AU10" s="519">
        <f t="shared" si="9"/>
        <v>0</v>
      </c>
      <c r="AV10" s="519">
        <f t="shared" si="9"/>
        <v>0</v>
      </c>
      <c r="AW10" s="519">
        <f t="shared" si="9"/>
        <v>0</v>
      </c>
      <c r="AX10" s="519">
        <f t="shared" si="9"/>
        <v>0</v>
      </c>
      <c r="AY10" s="519">
        <f t="shared" si="9"/>
        <v>0</v>
      </c>
      <c r="AZ10" s="519">
        <f t="shared" si="9"/>
        <v>0</v>
      </c>
      <c r="BA10" s="519">
        <f t="shared" si="9"/>
        <v>0</v>
      </c>
      <c r="BB10" s="519">
        <f t="shared" si="9"/>
        <v>0</v>
      </c>
      <c r="BC10" s="519">
        <f t="shared" si="9"/>
        <v>0</v>
      </c>
      <c r="BD10" s="519">
        <f t="shared" si="9"/>
        <v>0</v>
      </c>
      <c r="BE10" s="519">
        <f t="shared" si="9"/>
        <v>0</v>
      </c>
      <c r="BF10" s="519">
        <f t="shared" ref="BF10:BF41" si="10">SUM(AH10:BE10)</f>
        <v>0</v>
      </c>
    </row>
    <row r="11" spans="3:58">
      <c r="C11" s="488" t="s">
        <v>530</v>
      </c>
      <c r="D11" s="488" t="s">
        <v>529</v>
      </c>
      <c r="E11" s="487">
        <v>5</v>
      </c>
      <c r="F11" s="9">
        <v>59</v>
      </c>
      <c r="G11" s="9">
        <v>0</v>
      </c>
      <c r="H11" s="10">
        <f t="shared" ref="H11:H42" si="11">((F11*$F$9)+(G11*$G$9))/1000</f>
        <v>7.08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5</v>
      </c>
      <c r="AB11" s="10">
        <f t="shared" si="4"/>
        <v>0.9</v>
      </c>
      <c r="AC11" s="499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0.67800000000000005</v>
      </c>
      <c r="AH11" s="519">
        <f t="shared" si="8"/>
        <v>0.11884954986149589</v>
      </c>
      <c r="AI11" s="519">
        <f t="shared" si="8"/>
        <v>0.11884954986149589</v>
      </c>
      <c r="AJ11" s="519">
        <f t="shared" si="8"/>
        <v>0.11884954986149589</v>
      </c>
      <c r="AK11" s="519">
        <f t="shared" si="8"/>
        <v>0.11884954986149589</v>
      </c>
      <c r="AL11" s="519">
        <f t="shared" si="8"/>
        <v>0.11884954986149589</v>
      </c>
      <c r="AM11" s="519">
        <f t="shared" si="8"/>
        <v>0.11884954986149589</v>
      </c>
      <c r="AN11" s="519">
        <f t="shared" si="8"/>
        <v>0.11884954986149589</v>
      </c>
      <c r="AO11" s="519">
        <f t="shared" si="8"/>
        <v>0.11884954986149589</v>
      </c>
      <c r="AP11" s="519">
        <f t="shared" si="8"/>
        <v>5.49560318559557</v>
      </c>
      <c r="AQ11" s="519">
        <f t="shared" si="8"/>
        <v>27.45900000000001</v>
      </c>
      <c r="AR11" s="519">
        <f t="shared" si="9"/>
        <v>39.367724896121892</v>
      </c>
      <c r="AS11" s="519">
        <f t="shared" si="9"/>
        <v>41.117190270083121</v>
      </c>
      <c r="AT11" s="519">
        <f t="shared" si="9"/>
        <v>24.644642659279782</v>
      </c>
      <c r="AU11" s="519">
        <f t="shared" si="9"/>
        <v>7.9914437326869807</v>
      </c>
      <c r="AV11" s="519">
        <f t="shared" si="9"/>
        <v>23.294511772853188</v>
      </c>
      <c r="AW11" s="519">
        <f t="shared" si="9"/>
        <v>42.904687500000001</v>
      </c>
      <c r="AX11" s="519">
        <f t="shared" si="9"/>
        <v>47.539819944598356</v>
      </c>
      <c r="AY11" s="519">
        <f t="shared" si="9"/>
        <v>45.657243074792262</v>
      </c>
      <c r="AZ11" s="519">
        <f t="shared" si="9"/>
        <v>34.347519909972313</v>
      </c>
      <c r="BA11" s="519">
        <f t="shared" si="9"/>
        <v>17.689567001385047</v>
      </c>
      <c r="BB11" s="519">
        <f t="shared" si="9"/>
        <v>1.2170193905817179</v>
      </c>
      <c r="BC11" s="519">
        <f t="shared" si="9"/>
        <v>0.23294511772853196</v>
      </c>
      <c r="BD11" s="519">
        <f t="shared" si="9"/>
        <v>0.17114335180055407</v>
      </c>
      <c r="BE11" s="519">
        <f t="shared" si="9"/>
        <v>0.11884954986149589</v>
      </c>
      <c r="BF11" s="519">
        <f t="shared" si="10"/>
        <v>360.19970775623284</v>
      </c>
    </row>
    <row r="12" spans="3:58">
      <c r="C12" s="488" t="s">
        <v>529</v>
      </c>
      <c r="D12" s="488" t="s">
        <v>527</v>
      </c>
      <c r="E12" s="487">
        <v>55</v>
      </c>
      <c r="F12" s="9">
        <v>59</v>
      </c>
      <c r="G12" s="9">
        <v>0</v>
      </c>
      <c r="H12" s="10">
        <f t="shared" si="11"/>
        <v>7.08</v>
      </c>
      <c r="I12" s="12">
        <v>380</v>
      </c>
      <c r="J12" s="51">
        <v>0.9</v>
      </c>
      <c r="K12" s="490">
        <f t="shared" ref="K12:K43" si="14">+H12/J12</f>
        <v>7.8666666666666663</v>
      </c>
      <c r="L12" s="490">
        <f t="shared" si="12"/>
        <v>432.66666666666663</v>
      </c>
      <c r="M12" s="499">
        <v>3</v>
      </c>
      <c r="N12" s="51">
        <f t="shared" si="0"/>
        <v>11.952163467434357</v>
      </c>
      <c r="O12" s="487">
        <v>1</v>
      </c>
      <c r="P12" s="490">
        <f t="shared" si="1"/>
        <v>11.952163467434357</v>
      </c>
      <c r="Q12" s="9" t="s">
        <v>374</v>
      </c>
      <c r="R12" s="51">
        <v>120</v>
      </c>
      <c r="S12" s="51">
        <v>58.83</v>
      </c>
      <c r="T12" s="490">
        <f t="shared" si="2"/>
        <v>1</v>
      </c>
      <c r="U12" s="51">
        <f t="shared" si="3"/>
        <v>0.17627271468144043</v>
      </c>
      <c r="V12" s="490">
        <f t="shared" si="13"/>
        <v>0.31538582063711912</v>
      </c>
      <c r="W12" s="489" t="s">
        <v>95</v>
      </c>
      <c r="X12" s="1"/>
      <c r="Y12" s="488" t="s">
        <v>529</v>
      </c>
      <c r="Z12" s="488" t="s">
        <v>527</v>
      </c>
      <c r="AA12" s="487">
        <v>55</v>
      </c>
      <c r="AB12" s="10">
        <f t="shared" si="4"/>
        <v>0.9</v>
      </c>
      <c r="AC12" s="499">
        <f t="shared" si="5"/>
        <v>3</v>
      </c>
      <c r="AD12" s="12">
        <v>380</v>
      </c>
      <c r="AE12" s="10">
        <f t="shared" si="6"/>
        <v>11.952163467434357</v>
      </c>
      <c r="AF12" s="9" t="str">
        <f t="shared" si="7"/>
        <v>AL No 1/0 THHN SERIE 8000</v>
      </c>
      <c r="AG12" s="9">
        <v>0.67800000000000005</v>
      </c>
      <c r="AH12" s="519">
        <f t="shared" si="8"/>
        <v>3.9952751615881812E-2</v>
      </c>
      <c r="AI12" s="519">
        <f t="shared" si="8"/>
        <v>3.9952751615881812E-2</v>
      </c>
      <c r="AJ12" s="519">
        <f t="shared" si="8"/>
        <v>3.9952751615881812E-2</v>
      </c>
      <c r="AK12" s="519">
        <f t="shared" si="8"/>
        <v>3.9952751615881812E-2</v>
      </c>
      <c r="AL12" s="519">
        <f t="shared" si="8"/>
        <v>3.9952751615881812E-2</v>
      </c>
      <c r="AM12" s="519">
        <f t="shared" si="8"/>
        <v>3.9952751615881812E-2</v>
      </c>
      <c r="AN12" s="519">
        <f t="shared" si="8"/>
        <v>3.9952751615881812E-2</v>
      </c>
      <c r="AO12" s="519">
        <f t="shared" si="8"/>
        <v>3.9952751615881812E-2</v>
      </c>
      <c r="AP12" s="519">
        <f t="shared" si="8"/>
        <v>1.8474152347183748</v>
      </c>
      <c r="AQ12" s="519">
        <f t="shared" si="8"/>
        <v>9.2306837333333309</v>
      </c>
      <c r="AR12" s="519">
        <f t="shared" si="9"/>
        <v>13.233949445244688</v>
      </c>
      <c r="AS12" s="519">
        <f t="shared" si="9"/>
        <v>13.822053949030469</v>
      </c>
      <c r="AT12" s="519">
        <f t="shared" si="9"/>
        <v>8.2846025750692505</v>
      </c>
      <c r="AU12" s="519">
        <f t="shared" si="9"/>
        <v>2.6864230186518925</v>
      </c>
      <c r="AV12" s="519">
        <f t="shared" si="9"/>
        <v>7.8307393167128314</v>
      </c>
      <c r="AW12" s="519">
        <f t="shared" si="9"/>
        <v>14.422943333333331</v>
      </c>
      <c r="AX12" s="519">
        <f t="shared" si="9"/>
        <v>15.981100646352722</v>
      </c>
      <c r="AY12" s="519">
        <f t="shared" si="9"/>
        <v>15.348249060757151</v>
      </c>
      <c r="AZ12" s="519">
        <f t="shared" si="9"/>
        <v>11.54634521698984</v>
      </c>
      <c r="BA12" s="519">
        <f t="shared" si="9"/>
        <v>5.9465675505078472</v>
      </c>
      <c r="BB12" s="519">
        <f t="shared" si="9"/>
        <v>0.40911617654662974</v>
      </c>
      <c r="BC12" s="519">
        <f t="shared" si="9"/>
        <v>7.8307393167128356E-2</v>
      </c>
      <c r="BD12" s="519">
        <f t="shared" si="9"/>
        <v>5.7531962326869794E-2</v>
      </c>
      <c r="BE12" s="519">
        <f t="shared" si="9"/>
        <v>3.9952751615881812E-2</v>
      </c>
      <c r="BF12" s="519">
        <f t="shared" si="10"/>
        <v>121.0856033772853</v>
      </c>
    </row>
    <row r="13" spans="3:58">
      <c r="C13" s="488" t="s">
        <v>527</v>
      </c>
      <c r="D13" s="488" t="s">
        <v>805</v>
      </c>
      <c r="E13" s="487">
        <v>11</v>
      </c>
      <c r="F13" s="9">
        <v>1</v>
      </c>
      <c r="G13" s="9">
        <v>0</v>
      </c>
      <c r="H13" s="10">
        <f t="shared" si="11"/>
        <v>0.12</v>
      </c>
      <c r="I13" s="12">
        <v>220</v>
      </c>
      <c r="J13" s="51">
        <v>0.9</v>
      </c>
      <c r="K13" s="490">
        <f t="shared" si="14"/>
        <v>0.13333333333333333</v>
      </c>
      <c r="L13" s="490">
        <f t="shared" si="12"/>
        <v>1.4666666666666666</v>
      </c>
      <c r="M13" s="487">
        <v>3</v>
      </c>
      <c r="N13" s="51">
        <f t="shared" si="0"/>
        <v>0.34990925405431861</v>
      </c>
      <c r="O13" s="487">
        <v>1</v>
      </c>
      <c r="P13" s="490">
        <f t="shared" si="1"/>
        <v>0.34990925405431861</v>
      </c>
      <c r="Q13" s="9" t="s">
        <v>937</v>
      </c>
      <c r="R13" s="51">
        <v>20</v>
      </c>
      <c r="S13" s="523">
        <v>532.17999999999995</v>
      </c>
      <c r="T13" s="490">
        <f t="shared" si="2"/>
        <v>1</v>
      </c>
      <c r="U13" s="51">
        <f t="shared" si="3"/>
        <v>5.4053370267774688E-3</v>
      </c>
      <c r="V13" s="490">
        <f t="shared" si="13"/>
        <v>0.3207911576638966</v>
      </c>
      <c r="W13" s="489" t="s">
        <v>95</v>
      </c>
      <c r="X13" s="1"/>
      <c r="Y13" s="488" t="s">
        <v>527</v>
      </c>
      <c r="Z13" s="488" t="s">
        <v>805</v>
      </c>
      <c r="AA13" s="487">
        <v>11</v>
      </c>
      <c r="AB13" s="10">
        <f t="shared" si="4"/>
        <v>0.9</v>
      </c>
      <c r="AC13" s="499">
        <f t="shared" si="5"/>
        <v>3</v>
      </c>
      <c r="AD13" s="12">
        <v>220</v>
      </c>
      <c r="AE13" s="10">
        <f t="shared" si="6"/>
        <v>0.34990925405431861</v>
      </c>
      <c r="AF13" s="9" t="str">
        <f t="shared" si="7"/>
        <v>Cable de Cobre Encauchetado 12 AWG</v>
      </c>
      <c r="AG13" s="9">
        <v>5.32</v>
      </c>
      <c r="AH13" s="519">
        <f t="shared" si="8"/>
        <v>5.3737373737373728E-5</v>
      </c>
      <c r="AI13" s="519">
        <f t="shared" si="8"/>
        <v>5.3737373737373728E-5</v>
      </c>
      <c r="AJ13" s="519">
        <f t="shared" si="8"/>
        <v>5.3737373737373728E-5</v>
      </c>
      <c r="AK13" s="519">
        <f t="shared" si="8"/>
        <v>5.3737373737373728E-5</v>
      </c>
      <c r="AL13" s="519">
        <f t="shared" si="8"/>
        <v>5.3737373737373728E-5</v>
      </c>
      <c r="AM13" s="519">
        <f t="shared" si="8"/>
        <v>5.3737373737373728E-5</v>
      </c>
      <c r="AN13" s="519">
        <f t="shared" si="8"/>
        <v>5.3737373737373728E-5</v>
      </c>
      <c r="AO13" s="519">
        <f t="shared" si="8"/>
        <v>5.3737373737373728E-5</v>
      </c>
      <c r="AP13" s="519">
        <f t="shared" si="8"/>
        <v>2.4848161616161622E-3</v>
      </c>
      <c r="AQ13" s="519">
        <f t="shared" si="8"/>
        <v>1.2415482828282825E-2</v>
      </c>
      <c r="AR13" s="519">
        <f t="shared" si="9"/>
        <v>1.7799967676767676E-2</v>
      </c>
      <c r="AS13" s="519">
        <f t="shared" si="9"/>
        <v>1.8590981818181813E-2</v>
      </c>
      <c r="AT13" s="519">
        <f t="shared" si="9"/>
        <v>1.1142981818181814E-2</v>
      </c>
      <c r="AU13" s="519">
        <f t="shared" si="9"/>
        <v>3.6133010101010092E-3</v>
      </c>
      <c r="AV13" s="519">
        <f t="shared" si="9"/>
        <v>1.0532525252525248E-2</v>
      </c>
      <c r="AW13" s="519">
        <f t="shared" si="9"/>
        <v>1.939919191919191E-2</v>
      </c>
      <c r="AX13" s="519">
        <f t="shared" si="9"/>
        <v>2.149494949494949E-2</v>
      </c>
      <c r="AY13" s="519">
        <f t="shared" si="9"/>
        <v>2.0643749494949491E-2</v>
      </c>
      <c r="AZ13" s="519">
        <f t="shared" si="9"/>
        <v>1.5530101010101006E-2</v>
      </c>
      <c r="BA13" s="519">
        <f t="shared" si="9"/>
        <v>7.9982707070707041E-3</v>
      </c>
      <c r="BB13" s="519">
        <f t="shared" si="9"/>
        <v>5.5027070707070705E-4</v>
      </c>
      <c r="BC13" s="519">
        <f t="shared" si="9"/>
        <v>1.0532525252525254E-4</v>
      </c>
      <c r="BD13" s="519">
        <f t="shared" si="9"/>
        <v>7.7381818181818151E-5</v>
      </c>
      <c r="BE13" s="519">
        <f t="shared" si="9"/>
        <v>5.3737373737373728E-5</v>
      </c>
      <c r="BF13" s="519">
        <f t="shared" si="10"/>
        <v>0.16286293333333327</v>
      </c>
    </row>
    <row r="14" spans="3:58">
      <c r="C14" s="488" t="s">
        <v>527</v>
      </c>
      <c r="D14" s="488" t="s">
        <v>525</v>
      </c>
      <c r="E14" s="487">
        <v>39</v>
      </c>
      <c r="F14" s="9">
        <v>58</v>
      </c>
      <c r="G14" s="9">
        <v>0</v>
      </c>
      <c r="H14" s="10">
        <f t="shared" si="11"/>
        <v>6.96</v>
      </c>
      <c r="I14" s="12">
        <v>380</v>
      </c>
      <c r="J14" s="51">
        <v>0.9</v>
      </c>
      <c r="K14" s="490">
        <f t="shared" si="14"/>
        <v>7.7333333333333334</v>
      </c>
      <c r="L14" s="490">
        <f t="shared" si="12"/>
        <v>301.60000000000002</v>
      </c>
      <c r="M14" s="499">
        <v>3</v>
      </c>
      <c r="N14" s="51">
        <f t="shared" si="0"/>
        <v>11.749584425613437</v>
      </c>
      <c r="O14" s="487">
        <v>1</v>
      </c>
      <c r="P14" s="490">
        <f t="shared" si="1"/>
        <v>11.749584425613437</v>
      </c>
      <c r="Q14" s="9" t="s">
        <v>374</v>
      </c>
      <c r="R14" s="51">
        <v>120</v>
      </c>
      <c r="S14" s="51">
        <v>58.83</v>
      </c>
      <c r="T14" s="490">
        <f t="shared" si="2"/>
        <v>1</v>
      </c>
      <c r="U14" s="51">
        <f t="shared" si="3"/>
        <v>0.12287484764542937</v>
      </c>
      <c r="V14" s="490">
        <f t="shared" si="13"/>
        <v>0.44366600530932598</v>
      </c>
      <c r="W14" s="489" t="s">
        <v>95</v>
      </c>
      <c r="X14" s="1"/>
      <c r="Y14" s="488" t="s">
        <v>527</v>
      </c>
      <c r="Z14" s="488" t="s">
        <v>525</v>
      </c>
      <c r="AA14" s="487">
        <v>39</v>
      </c>
      <c r="AB14" s="10">
        <f t="shared" si="4"/>
        <v>0.9</v>
      </c>
      <c r="AC14" s="499">
        <f t="shared" si="5"/>
        <v>3</v>
      </c>
      <c r="AD14" s="12">
        <v>380</v>
      </c>
      <c r="AE14" s="10">
        <f t="shared" si="6"/>
        <v>11.749584425613437</v>
      </c>
      <c r="AF14" s="9" t="str">
        <f t="shared" si="7"/>
        <v>AL No 1/0 THHN SERIE 8000</v>
      </c>
      <c r="AG14" s="9">
        <v>0.67800000000000005</v>
      </c>
      <c r="AH14" s="519">
        <f t="shared" si="8"/>
        <v>2.7377927977839341E-2</v>
      </c>
      <c r="AI14" s="519">
        <f t="shared" si="8"/>
        <v>2.7377927977839341E-2</v>
      </c>
      <c r="AJ14" s="519">
        <f t="shared" si="8"/>
        <v>2.7377927977839341E-2</v>
      </c>
      <c r="AK14" s="519">
        <f t="shared" si="8"/>
        <v>2.7377927977839341E-2</v>
      </c>
      <c r="AL14" s="519">
        <f t="shared" si="8"/>
        <v>2.7377927977839341E-2</v>
      </c>
      <c r="AM14" s="519">
        <f t="shared" si="8"/>
        <v>2.7377927977839341E-2</v>
      </c>
      <c r="AN14" s="519">
        <f t="shared" si="8"/>
        <v>2.7377927977839341E-2</v>
      </c>
      <c r="AO14" s="519">
        <f t="shared" si="8"/>
        <v>2.7377927977839341E-2</v>
      </c>
      <c r="AP14" s="519">
        <f t="shared" si="8"/>
        <v>1.2659553896952911</v>
      </c>
      <c r="AQ14" s="519">
        <f t="shared" si="8"/>
        <v>6.3253964799999984</v>
      </c>
      <c r="AR14" s="519">
        <f t="shared" si="9"/>
        <v>9.0686648633795013</v>
      </c>
      <c r="AS14" s="519">
        <f t="shared" si="9"/>
        <v>9.4716679632132958</v>
      </c>
      <c r="AT14" s="519">
        <f t="shared" si="9"/>
        <v>5.6770871454847649</v>
      </c>
      <c r="AU14" s="519">
        <f t="shared" si="9"/>
        <v>1.8408918772299163</v>
      </c>
      <c r="AV14" s="519">
        <f t="shared" si="9"/>
        <v>5.3660738836565098</v>
      </c>
      <c r="AW14" s="519">
        <f t="shared" si="9"/>
        <v>9.8834319999999991</v>
      </c>
      <c r="AX14" s="519">
        <f t="shared" si="9"/>
        <v>10.951171191135732</v>
      </c>
      <c r="AY14" s="519">
        <f t="shared" si="9"/>
        <v>10.517504811966761</v>
      </c>
      <c r="AZ14" s="519">
        <f t="shared" si="9"/>
        <v>7.9122211855955662</v>
      </c>
      <c r="BA14" s="519">
        <f t="shared" si="9"/>
        <v>4.0749308002216065</v>
      </c>
      <c r="BB14" s="519">
        <f t="shared" si="9"/>
        <v>0.28034998249307486</v>
      </c>
      <c r="BC14" s="519">
        <f t="shared" si="9"/>
        <v>5.3660738836565101E-2</v>
      </c>
      <c r="BD14" s="519">
        <f t="shared" si="9"/>
        <v>3.9424216288088634E-2</v>
      </c>
      <c r="BE14" s="519">
        <f t="shared" si="9"/>
        <v>2.7377927977839341E-2</v>
      </c>
      <c r="BF14" s="519">
        <f t="shared" si="10"/>
        <v>82.974833880997224</v>
      </c>
    </row>
    <row r="15" spans="3:58">
      <c r="C15" s="488" t="s">
        <v>525</v>
      </c>
      <c r="D15" s="488" t="s">
        <v>804</v>
      </c>
      <c r="E15" s="487">
        <v>11</v>
      </c>
      <c r="F15" s="9">
        <v>1</v>
      </c>
      <c r="G15" s="9">
        <v>0</v>
      </c>
      <c r="H15" s="10">
        <f t="shared" si="11"/>
        <v>0.12</v>
      </c>
      <c r="I15" s="12">
        <v>220</v>
      </c>
      <c r="J15" s="51">
        <v>0.9</v>
      </c>
      <c r="K15" s="490">
        <f t="shared" si="14"/>
        <v>0.13333333333333333</v>
      </c>
      <c r="L15" s="490">
        <f t="shared" si="12"/>
        <v>1.4666666666666666</v>
      </c>
      <c r="M15" s="487">
        <v>3</v>
      </c>
      <c r="N15" s="51">
        <f t="shared" si="0"/>
        <v>0.34990925405431861</v>
      </c>
      <c r="O15" s="487">
        <v>1</v>
      </c>
      <c r="P15" s="490">
        <f t="shared" si="1"/>
        <v>0.34990925405431861</v>
      </c>
      <c r="Q15" s="9" t="s">
        <v>937</v>
      </c>
      <c r="R15" s="551">
        <v>20</v>
      </c>
      <c r="S15" s="523">
        <v>532.17999999999995</v>
      </c>
      <c r="T15" s="490">
        <f t="shared" si="2"/>
        <v>1</v>
      </c>
      <c r="U15" s="51">
        <f t="shared" si="3"/>
        <v>5.4053370267774688E-3</v>
      </c>
      <c r="V15" s="490">
        <f t="shared" si="13"/>
        <v>0.44907134233610346</v>
      </c>
      <c r="W15" s="489" t="s">
        <v>95</v>
      </c>
      <c r="X15" s="1"/>
      <c r="Y15" s="488" t="s">
        <v>525</v>
      </c>
      <c r="Z15" s="488" t="s">
        <v>804</v>
      </c>
      <c r="AA15" s="487">
        <v>11</v>
      </c>
      <c r="AB15" s="10">
        <f t="shared" si="4"/>
        <v>0.9</v>
      </c>
      <c r="AC15" s="499">
        <f t="shared" si="5"/>
        <v>3</v>
      </c>
      <c r="AD15" s="12">
        <v>220</v>
      </c>
      <c r="AE15" s="10">
        <f t="shared" si="6"/>
        <v>0.34990925405431861</v>
      </c>
      <c r="AF15" s="9" t="str">
        <f t="shared" si="7"/>
        <v>Cable de Cobre Encauchetado 12 AWG</v>
      </c>
      <c r="AG15" s="9">
        <v>5.32</v>
      </c>
      <c r="AH15" s="519">
        <f t="shared" si="8"/>
        <v>5.3737373737373728E-5</v>
      </c>
      <c r="AI15" s="519">
        <f t="shared" si="8"/>
        <v>5.3737373737373728E-5</v>
      </c>
      <c r="AJ15" s="519">
        <f t="shared" si="8"/>
        <v>5.3737373737373728E-5</v>
      </c>
      <c r="AK15" s="519">
        <f t="shared" si="8"/>
        <v>5.3737373737373728E-5</v>
      </c>
      <c r="AL15" s="519">
        <f t="shared" si="8"/>
        <v>5.3737373737373728E-5</v>
      </c>
      <c r="AM15" s="519">
        <f t="shared" si="8"/>
        <v>5.3737373737373728E-5</v>
      </c>
      <c r="AN15" s="519">
        <f t="shared" si="8"/>
        <v>5.3737373737373728E-5</v>
      </c>
      <c r="AO15" s="519">
        <f t="shared" si="8"/>
        <v>5.3737373737373728E-5</v>
      </c>
      <c r="AP15" s="519">
        <f t="shared" si="8"/>
        <v>2.4848161616161622E-3</v>
      </c>
      <c r="AQ15" s="519">
        <f t="shared" si="8"/>
        <v>1.2415482828282825E-2</v>
      </c>
      <c r="AR15" s="519">
        <f t="shared" si="9"/>
        <v>1.7799967676767676E-2</v>
      </c>
      <c r="AS15" s="519">
        <f t="shared" si="9"/>
        <v>1.8590981818181813E-2</v>
      </c>
      <c r="AT15" s="519">
        <f t="shared" si="9"/>
        <v>1.1142981818181814E-2</v>
      </c>
      <c r="AU15" s="519">
        <f t="shared" si="9"/>
        <v>3.6133010101010092E-3</v>
      </c>
      <c r="AV15" s="519">
        <f t="shared" si="9"/>
        <v>1.0532525252525248E-2</v>
      </c>
      <c r="AW15" s="519">
        <f t="shared" si="9"/>
        <v>1.939919191919191E-2</v>
      </c>
      <c r="AX15" s="519">
        <f t="shared" si="9"/>
        <v>2.149494949494949E-2</v>
      </c>
      <c r="AY15" s="519">
        <f t="shared" si="9"/>
        <v>2.0643749494949491E-2</v>
      </c>
      <c r="AZ15" s="519">
        <f t="shared" si="9"/>
        <v>1.5530101010101006E-2</v>
      </c>
      <c r="BA15" s="519">
        <f t="shared" si="9"/>
        <v>7.9982707070707041E-3</v>
      </c>
      <c r="BB15" s="519">
        <f t="shared" si="9"/>
        <v>5.5027070707070705E-4</v>
      </c>
      <c r="BC15" s="519">
        <f t="shared" si="9"/>
        <v>1.0532525252525254E-4</v>
      </c>
      <c r="BD15" s="519">
        <f t="shared" si="9"/>
        <v>7.7381818181818151E-5</v>
      </c>
      <c r="BE15" s="519">
        <f t="shared" si="9"/>
        <v>5.3737373737373728E-5</v>
      </c>
      <c r="BF15" s="519">
        <f t="shared" si="10"/>
        <v>0.16286293333333327</v>
      </c>
    </row>
    <row r="16" spans="3:58">
      <c r="C16" s="488" t="s">
        <v>525</v>
      </c>
      <c r="D16" s="488" t="s">
        <v>453</v>
      </c>
      <c r="E16" s="487">
        <v>40</v>
      </c>
      <c r="F16" s="9">
        <v>57</v>
      </c>
      <c r="G16" s="9">
        <v>0</v>
      </c>
      <c r="H16" s="10">
        <f t="shared" si="11"/>
        <v>6.84</v>
      </c>
      <c r="I16" s="12">
        <v>380</v>
      </c>
      <c r="J16" s="51">
        <v>0.9</v>
      </c>
      <c r="K16" s="490">
        <f t="shared" si="14"/>
        <v>7.6</v>
      </c>
      <c r="L16" s="490">
        <f t="shared" si="12"/>
        <v>304</v>
      </c>
      <c r="M16" s="499">
        <v>3</v>
      </c>
      <c r="N16" s="51">
        <f t="shared" si="0"/>
        <v>11.547005383792515</v>
      </c>
      <c r="O16" s="487">
        <v>1</v>
      </c>
      <c r="P16" s="490">
        <f t="shared" si="1"/>
        <v>11.547005383792515</v>
      </c>
      <c r="Q16" s="9" t="s">
        <v>374</v>
      </c>
      <c r="R16" s="51">
        <v>120</v>
      </c>
      <c r="S16" s="51">
        <v>58.83</v>
      </c>
      <c r="T16" s="490">
        <f t="shared" si="2"/>
        <v>1</v>
      </c>
      <c r="U16" s="51">
        <f t="shared" si="3"/>
        <v>0.12385263157894737</v>
      </c>
      <c r="V16" s="490">
        <f t="shared" si="13"/>
        <v>0.57292397391505079</v>
      </c>
      <c r="W16" s="489" t="s">
        <v>95</v>
      </c>
      <c r="X16" s="1"/>
      <c r="Y16" s="488" t="s">
        <v>525</v>
      </c>
      <c r="Z16" s="488" t="s">
        <v>453</v>
      </c>
      <c r="AA16" s="487">
        <v>40</v>
      </c>
      <c r="AB16" s="10">
        <f t="shared" si="4"/>
        <v>0.9</v>
      </c>
      <c r="AC16" s="499">
        <f t="shared" si="5"/>
        <v>3</v>
      </c>
      <c r="AD16" s="12">
        <v>380</v>
      </c>
      <c r="AE16" s="10">
        <f t="shared" si="6"/>
        <v>11.547005383792515</v>
      </c>
      <c r="AF16" s="9" t="str">
        <f t="shared" si="7"/>
        <v>AL No 1/0 THHN SERIE 8000</v>
      </c>
      <c r="AG16" s="9">
        <v>0.67800000000000005</v>
      </c>
      <c r="AH16" s="519">
        <f t="shared" si="8"/>
        <v>2.7120000000000002E-2</v>
      </c>
      <c r="AI16" s="519">
        <f t="shared" si="8"/>
        <v>2.7120000000000002E-2</v>
      </c>
      <c r="AJ16" s="519">
        <f t="shared" si="8"/>
        <v>2.7120000000000002E-2</v>
      </c>
      <c r="AK16" s="519">
        <f t="shared" si="8"/>
        <v>2.7120000000000002E-2</v>
      </c>
      <c r="AL16" s="519">
        <f t="shared" si="8"/>
        <v>2.7120000000000002E-2</v>
      </c>
      <c r="AM16" s="519">
        <f t="shared" si="8"/>
        <v>2.7120000000000002E-2</v>
      </c>
      <c r="AN16" s="519">
        <f t="shared" si="8"/>
        <v>2.7120000000000002E-2</v>
      </c>
      <c r="AO16" s="519">
        <f t="shared" si="8"/>
        <v>2.7120000000000002E-2</v>
      </c>
      <c r="AP16" s="519">
        <f t="shared" si="8"/>
        <v>1.2540287999999999</v>
      </c>
      <c r="AQ16" s="519">
        <f t="shared" si="8"/>
        <v>6.2658048000000006</v>
      </c>
      <c r="AR16" s="519">
        <f t="shared" si="9"/>
        <v>8.9832288000000009</v>
      </c>
      <c r="AS16" s="519">
        <f t="shared" si="9"/>
        <v>9.3824352000000015</v>
      </c>
      <c r="AT16" s="519">
        <f t="shared" si="9"/>
        <v>5.6236031999999989</v>
      </c>
      <c r="AU16" s="519">
        <f t="shared" si="9"/>
        <v>1.8235487999999991</v>
      </c>
      <c r="AV16" s="519">
        <f t="shared" si="9"/>
        <v>5.3155199999999985</v>
      </c>
      <c r="AW16" s="519">
        <f t="shared" si="9"/>
        <v>9.7903199999999995</v>
      </c>
      <c r="AX16" s="519">
        <f t="shared" si="9"/>
        <v>10.848000000000001</v>
      </c>
      <c r="AY16" s="519">
        <f t="shared" si="9"/>
        <v>10.418419200000001</v>
      </c>
      <c r="AZ16" s="519">
        <f t="shared" si="9"/>
        <v>7.8376800000000006</v>
      </c>
      <c r="BA16" s="519">
        <f t="shared" si="9"/>
        <v>4.0365408</v>
      </c>
      <c r="BB16" s="519">
        <f t="shared" si="9"/>
        <v>0.27770879999999998</v>
      </c>
      <c r="BC16" s="519">
        <f t="shared" si="9"/>
        <v>5.3155200000000007E-2</v>
      </c>
      <c r="BD16" s="519">
        <f t="shared" si="9"/>
        <v>3.9052799999999992E-2</v>
      </c>
      <c r="BE16" s="519">
        <f t="shared" si="9"/>
        <v>2.7120000000000002E-2</v>
      </c>
      <c r="BF16" s="519">
        <f t="shared" si="10"/>
        <v>82.193126399999997</v>
      </c>
    </row>
    <row r="17" spans="3:58">
      <c r="C17" s="488" t="s">
        <v>453</v>
      </c>
      <c r="D17" s="488" t="s">
        <v>803</v>
      </c>
      <c r="E17" s="487">
        <v>11</v>
      </c>
      <c r="F17" s="9">
        <v>1</v>
      </c>
      <c r="G17" s="9">
        <v>0</v>
      </c>
      <c r="H17" s="10">
        <f t="shared" si="11"/>
        <v>0.12</v>
      </c>
      <c r="I17" s="12">
        <v>220</v>
      </c>
      <c r="J17" s="51">
        <v>0.9</v>
      </c>
      <c r="K17" s="490">
        <f t="shared" si="14"/>
        <v>0.13333333333333333</v>
      </c>
      <c r="L17" s="490">
        <f t="shared" si="12"/>
        <v>1.4666666666666666</v>
      </c>
      <c r="M17" s="487">
        <v>3</v>
      </c>
      <c r="N17" s="51">
        <f t="shared" si="0"/>
        <v>0.34990925405431861</v>
      </c>
      <c r="O17" s="487">
        <v>1</v>
      </c>
      <c r="P17" s="490">
        <f t="shared" si="1"/>
        <v>0.34990925405431861</v>
      </c>
      <c r="Q17" s="9" t="s">
        <v>937</v>
      </c>
      <c r="R17" s="551">
        <v>20</v>
      </c>
      <c r="S17" s="523">
        <v>532.17999999999995</v>
      </c>
      <c r="T17" s="490">
        <f t="shared" si="2"/>
        <v>1</v>
      </c>
      <c r="U17" s="51">
        <f t="shared" si="3"/>
        <v>5.4053370267774688E-3</v>
      </c>
      <c r="V17" s="490">
        <f t="shared" si="13"/>
        <v>0.57832931094182827</v>
      </c>
      <c r="W17" s="489" t="s">
        <v>95</v>
      </c>
      <c r="X17" s="1"/>
      <c r="Y17" s="488" t="s">
        <v>453</v>
      </c>
      <c r="Z17" s="488" t="s">
        <v>803</v>
      </c>
      <c r="AA17" s="487">
        <v>11</v>
      </c>
      <c r="AB17" s="10">
        <f t="shared" si="4"/>
        <v>0.9</v>
      </c>
      <c r="AC17" s="499">
        <f t="shared" si="5"/>
        <v>3</v>
      </c>
      <c r="AD17" s="12">
        <v>220</v>
      </c>
      <c r="AE17" s="10">
        <f t="shared" si="6"/>
        <v>0.34990925405431861</v>
      </c>
      <c r="AF17" s="9" t="str">
        <f t="shared" si="7"/>
        <v>Cable de Cobre Encauchetado 12 AWG</v>
      </c>
      <c r="AG17" s="9">
        <v>5.32</v>
      </c>
      <c r="AH17" s="519">
        <f t="shared" si="8"/>
        <v>5.3737373737373728E-5</v>
      </c>
      <c r="AI17" s="519">
        <f t="shared" si="8"/>
        <v>5.3737373737373728E-5</v>
      </c>
      <c r="AJ17" s="519">
        <f t="shared" si="8"/>
        <v>5.3737373737373728E-5</v>
      </c>
      <c r="AK17" s="519">
        <f t="shared" si="8"/>
        <v>5.3737373737373728E-5</v>
      </c>
      <c r="AL17" s="519">
        <f t="shared" si="8"/>
        <v>5.3737373737373728E-5</v>
      </c>
      <c r="AM17" s="519">
        <f t="shared" si="8"/>
        <v>5.3737373737373728E-5</v>
      </c>
      <c r="AN17" s="519">
        <f t="shared" si="8"/>
        <v>5.3737373737373728E-5</v>
      </c>
      <c r="AO17" s="519">
        <f t="shared" si="8"/>
        <v>5.3737373737373728E-5</v>
      </c>
      <c r="AP17" s="519">
        <f t="shared" si="8"/>
        <v>2.4848161616161622E-3</v>
      </c>
      <c r="AQ17" s="519">
        <f t="shared" si="8"/>
        <v>1.2415482828282825E-2</v>
      </c>
      <c r="AR17" s="519">
        <f t="shared" si="9"/>
        <v>1.7799967676767676E-2</v>
      </c>
      <c r="AS17" s="519">
        <f t="shared" si="9"/>
        <v>1.8590981818181813E-2</v>
      </c>
      <c r="AT17" s="519">
        <f t="shared" si="9"/>
        <v>1.1142981818181814E-2</v>
      </c>
      <c r="AU17" s="519">
        <f t="shared" si="9"/>
        <v>3.6133010101010092E-3</v>
      </c>
      <c r="AV17" s="519">
        <f t="shared" si="9"/>
        <v>1.0532525252525248E-2</v>
      </c>
      <c r="AW17" s="519">
        <f t="shared" si="9"/>
        <v>1.939919191919191E-2</v>
      </c>
      <c r="AX17" s="519">
        <f t="shared" si="9"/>
        <v>2.149494949494949E-2</v>
      </c>
      <c r="AY17" s="519">
        <f t="shared" si="9"/>
        <v>2.0643749494949491E-2</v>
      </c>
      <c r="AZ17" s="519">
        <f t="shared" si="9"/>
        <v>1.5530101010101006E-2</v>
      </c>
      <c r="BA17" s="519">
        <f t="shared" si="9"/>
        <v>7.9982707070707041E-3</v>
      </c>
      <c r="BB17" s="519">
        <f t="shared" si="9"/>
        <v>5.5027070707070705E-4</v>
      </c>
      <c r="BC17" s="519">
        <f t="shared" si="9"/>
        <v>1.0532525252525254E-4</v>
      </c>
      <c r="BD17" s="519">
        <f t="shared" si="9"/>
        <v>7.7381818181818151E-5</v>
      </c>
      <c r="BE17" s="519">
        <f t="shared" si="9"/>
        <v>5.3737373737373728E-5</v>
      </c>
      <c r="BF17" s="519">
        <f t="shared" si="10"/>
        <v>0.16286293333333327</v>
      </c>
    </row>
    <row r="18" spans="3:58">
      <c r="C18" s="488" t="s">
        <v>453</v>
      </c>
      <c r="D18" s="488" t="s">
        <v>522</v>
      </c>
      <c r="E18" s="487">
        <v>42</v>
      </c>
      <c r="F18" s="9">
        <v>56</v>
      </c>
      <c r="G18" s="9">
        <v>0</v>
      </c>
      <c r="H18" s="10">
        <f t="shared" si="11"/>
        <v>6.72</v>
      </c>
      <c r="I18" s="12">
        <v>380</v>
      </c>
      <c r="J18" s="51">
        <v>0.9</v>
      </c>
      <c r="K18" s="490">
        <f t="shared" si="14"/>
        <v>7.4666666666666659</v>
      </c>
      <c r="L18" s="490">
        <f t="shared" si="12"/>
        <v>313.59999999999997</v>
      </c>
      <c r="M18" s="499">
        <v>3</v>
      </c>
      <c r="N18" s="51">
        <f t="shared" si="0"/>
        <v>11.344426341971591</v>
      </c>
      <c r="O18" s="487">
        <v>1</v>
      </c>
      <c r="P18" s="490">
        <f t="shared" si="1"/>
        <v>11.344426341971591</v>
      </c>
      <c r="Q18" s="9" t="s">
        <v>374</v>
      </c>
      <c r="R18" s="51">
        <v>120</v>
      </c>
      <c r="S18" s="51">
        <v>58.83</v>
      </c>
      <c r="T18" s="490">
        <f t="shared" si="2"/>
        <v>1</v>
      </c>
      <c r="U18" s="51">
        <f t="shared" si="3"/>
        <v>0.12776376731301936</v>
      </c>
      <c r="V18" s="490">
        <f t="shared" si="13"/>
        <v>0.70609307825484757</v>
      </c>
      <c r="W18" s="489" t="s">
        <v>95</v>
      </c>
      <c r="X18" s="1"/>
      <c r="Y18" s="488" t="s">
        <v>453</v>
      </c>
      <c r="Z18" s="488" t="s">
        <v>522</v>
      </c>
      <c r="AA18" s="487">
        <v>42</v>
      </c>
      <c r="AB18" s="10">
        <f t="shared" si="4"/>
        <v>0.9</v>
      </c>
      <c r="AC18" s="499">
        <f t="shared" si="5"/>
        <v>3</v>
      </c>
      <c r="AD18" s="12">
        <v>380</v>
      </c>
      <c r="AE18" s="10">
        <f t="shared" si="6"/>
        <v>11.344426341971591</v>
      </c>
      <c r="AF18" s="9" t="str">
        <f t="shared" si="7"/>
        <v>AL No 1/0 THHN SERIE 8000</v>
      </c>
      <c r="AG18" s="9">
        <v>0.67800000000000005</v>
      </c>
      <c r="AH18" s="519">
        <f t="shared" si="8"/>
        <v>2.7485606648199438E-2</v>
      </c>
      <c r="AI18" s="519">
        <f t="shared" si="8"/>
        <v>2.7485606648199438E-2</v>
      </c>
      <c r="AJ18" s="519">
        <f t="shared" si="8"/>
        <v>2.7485606648199438E-2</v>
      </c>
      <c r="AK18" s="519">
        <f t="shared" si="8"/>
        <v>2.7485606648199438E-2</v>
      </c>
      <c r="AL18" s="519">
        <f t="shared" si="8"/>
        <v>2.7485606648199438E-2</v>
      </c>
      <c r="AM18" s="519">
        <f t="shared" si="8"/>
        <v>2.7485606648199438E-2</v>
      </c>
      <c r="AN18" s="519">
        <f t="shared" si="8"/>
        <v>2.7485606648199438E-2</v>
      </c>
      <c r="AO18" s="519">
        <f t="shared" si="8"/>
        <v>2.7485606648199438E-2</v>
      </c>
      <c r="AP18" s="519">
        <f t="shared" si="8"/>
        <v>1.2709344514127419</v>
      </c>
      <c r="AQ18" s="519">
        <f t="shared" si="8"/>
        <v>6.3502745599999972</v>
      </c>
      <c r="AR18" s="519">
        <f t="shared" si="9"/>
        <v>9.1043323461495795</v>
      </c>
      <c r="AS18" s="519">
        <f t="shared" si="9"/>
        <v>9.5089204760110757</v>
      </c>
      <c r="AT18" s="519">
        <f t="shared" si="9"/>
        <v>5.6994153945706323</v>
      </c>
      <c r="AU18" s="519">
        <f t="shared" si="9"/>
        <v>1.84813219102493</v>
      </c>
      <c r="AV18" s="519">
        <f t="shared" si="9"/>
        <v>5.3871789030470882</v>
      </c>
      <c r="AW18" s="519">
        <f t="shared" si="9"/>
        <v>9.9223039999999951</v>
      </c>
      <c r="AX18" s="519">
        <f t="shared" si="9"/>
        <v>10.994242659279774</v>
      </c>
      <c r="AY18" s="519">
        <f t="shared" si="9"/>
        <v>10.558870649972295</v>
      </c>
      <c r="AZ18" s="519">
        <f t="shared" si="9"/>
        <v>7.943340321329635</v>
      </c>
      <c r="BA18" s="519">
        <f t="shared" si="9"/>
        <v>4.0909576935180034</v>
      </c>
      <c r="BB18" s="519">
        <f t="shared" si="9"/>
        <v>0.28145261207756228</v>
      </c>
      <c r="BC18" s="519">
        <f t="shared" si="9"/>
        <v>5.3871789030470893E-2</v>
      </c>
      <c r="BD18" s="519">
        <f t="shared" si="9"/>
        <v>3.9579273573407181E-2</v>
      </c>
      <c r="BE18" s="519">
        <f t="shared" si="9"/>
        <v>2.7485606648199438E-2</v>
      </c>
      <c r="BF18" s="519">
        <f t="shared" si="10"/>
        <v>83.301177780830969</v>
      </c>
    </row>
    <row r="19" spans="3:58">
      <c r="C19" s="488" t="s">
        <v>522</v>
      </c>
      <c r="D19" s="488" t="s">
        <v>802</v>
      </c>
      <c r="E19" s="487">
        <v>11</v>
      </c>
      <c r="F19" s="9">
        <v>1</v>
      </c>
      <c r="G19" s="9">
        <v>0</v>
      </c>
      <c r="H19" s="10">
        <f t="shared" si="11"/>
        <v>0.12</v>
      </c>
      <c r="I19" s="12">
        <v>220</v>
      </c>
      <c r="J19" s="51">
        <v>0.9</v>
      </c>
      <c r="K19" s="490">
        <f t="shared" si="14"/>
        <v>0.13333333333333333</v>
      </c>
      <c r="L19" s="490">
        <f t="shared" si="12"/>
        <v>1.4666666666666666</v>
      </c>
      <c r="M19" s="487">
        <v>3</v>
      </c>
      <c r="N19" s="51">
        <f t="shared" si="0"/>
        <v>0.34990925405431861</v>
      </c>
      <c r="O19" s="487">
        <v>1</v>
      </c>
      <c r="P19" s="490">
        <f t="shared" si="1"/>
        <v>0.34990925405431861</v>
      </c>
      <c r="Q19" s="9" t="s">
        <v>937</v>
      </c>
      <c r="R19" s="551">
        <v>20</v>
      </c>
      <c r="S19" s="523">
        <v>532.17999999999995</v>
      </c>
      <c r="T19" s="490">
        <f t="shared" si="2"/>
        <v>1</v>
      </c>
      <c r="U19" s="51">
        <f t="shared" si="3"/>
        <v>5.4053370267774688E-3</v>
      </c>
      <c r="V19" s="490">
        <f t="shared" si="13"/>
        <v>0.71149841528162505</v>
      </c>
      <c r="W19" s="489" t="s">
        <v>95</v>
      </c>
      <c r="X19" s="1"/>
      <c r="Y19" s="488" t="s">
        <v>522</v>
      </c>
      <c r="Z19" s="488" t="s">
        <v>802</v>
      </c>
      <c r="AA19" s="487">
        <v>11</v>
      </c>
      <c r="AB19" s="10">
        <f t="shared" si="4"/>
        <v>0.9</v>
      </c>
      <c r="AC19" s="499">
        <f t="shared" si="5"/>
        <v>3</v>
      </c>
      <c r="AD19" s="12">
        <v>220</v>
      </c>
      <c r="AE19" s="10">
        <f t="shared" si="6"/>
        <v>0.34990925405431861</v>
      </c>
      <c r="AF19" s="9" t="str">
        <f t="shared" si="7"/>
        <v>Cable de Cobre Encauchetado 12 AWG</v>
      </c>
      <c r="AG19" s="9">
        <v>5.32</v>
      </c>
      <c r="AH19" s="519">
        <f t="shared" si="8"/>
        <v>5.3737373737373728E-5</v>
      </c>
      <c r="AI19" s="519">
        <f t="shared" si="8"/>
        <v>5.3737373737373728E-5</v>
      </c>
      <c r="AJ19" s="519">
        <f t="shared" si="8"/>
        <v>5.3737373737373728E-5</v>
      </c>
      <c r="AK19" s="519">
        <f t="shared" si="8"/>
        <v>5.3737373737373728E-5</v>
      </c>
      <c r="AL19" s="519">
        <f t="shared" si="8"/>
        <v>5.3737373737373728E-5</v>
      </c>
      <c r="AM19" s="519">
        <f t="shared" si="8"/>
        <v>5.3737373737373728E-5</v>
      </c>
      <c r="AN19" s="519">
        <f t="shared" si="8"/>
        <v>5.3737373737373728E-5</v>
      </c>
      <c r="AO19" s="519">
        <f t="shared" si="8"/>
        <v>5.3737373737373728E-5</v>
      </c>
      <c r="AP19" s="519">
        <f t="shared" si="8"/>
        <v>2.4848161616161622E-3</v>
      </c>
      <c r="AQ19" s="519">
        <f t="shared" si="8"/>
        <v>1.2415482828282825E-2</v>
      </c>
      <c r="AR19" s="519">
        <f t="shared" si="9"/>
        <v>1.7799967676767676E-2</v>
      </c>
      <c r="AS19" s="519">
        <f t="shared" si="9"/>
        <v>1.8590981818181813E-2</v>
      </c>
      <c r="AT19" s="519">
        <f t="shared" si="9"/>
        <v>1.1142981818181814E-2</v>
      </c>
      <c r="AU19" s="519">
        <f t="shared" si="9"/>
        <v>3.6133010101010092E-3</v>
      </c>
      <c r="AV19" s="519">
        <f t="shared" si="9"/>
        <v>1.0532525252525248E-2</v>
      </c>
      <c r="AW19" s="519">
        <f t="shared" si="9"/>
        <v>1.939919191919191E-2</v>
      </c>
      <c r="AX19" s="519">
        <f t="shared" si="9"/>
        <v>2.149494949494949E-2</v>
      </c>
      <c r="AY19" s="519">
        <f t="shared" si="9"/>
        <v>2.0643749494949491E-2</v>
      </c>
      <c r="AZ19" s="519">
        <f t="shared" si="9"/>
        <v>1.5530101010101006E-2</v>
      </c>
      <c r="BA19" s="519">
        <f t="shared" si="9"/>
        <v>7.9982707070707041E-3</v>
      </c>
      <c r="BB19" s="519">
        <f t="shared" si="9"/>
        <v>5.5027070707070705E-4</v>
      </c>
      <c r="BC19" s="519">
        <f t="shared" si="9"/>
        <v>1.0532525252525254E-4</v>
      </c>
      <c r="BD19" s="519">
        <f t="shared" si="9"/>
        <v>7.7381818181818151E-5</v>
      </c>
      <c r="BE19" s="519">
        <f t="shared" si="9"/>
        <v>5.3737373737373728E-5</v>
      </c>
      <c r="BF19" s="519">
        <f t="shared" si="10"/>
        <v>0.16286293333333327</v>
      </c>
    </row>
    <row r="20" spans="3:58">
      <c r="C20" s="488" t="s">
        <v>522</v>
      </c>
      <c r="D20" s="488" t="s">
        <v>520</v>
      </c>
      <c r="E20" s="487">
        <v>40</v>
      </c>
      <c r="F20" s="9">
        <v>55</v>
      </c>
      <c r="G20" s="9">
        <v>0</v>
      </c>
      <c r="H20" s="10">
        <f t="shared" si="11"/>
        <v>6.6</v>
      </c>
      <c r="I20" s="12">
        <v>380</v>
      </c>
      <c r="J20" s="51">
        <v>0.9</v>
      </c>
      <c r="K20" s="490">
        <f t="shared" si="14"/>
        <v>7.333333333333333</v>
      </c>
      <c r="L20" s="490">
        <f t="shared" si="12"/>
        <v>293.33333333333331</v>
      </c>
      <c r="M20" s="499">
        <v>3</v>
      </c>
      <c r="N20" s="51">
        <f t="shared" si="0"/>
        <v>11.141847300150671</v>
      </c>
      <c r="O20" s="487">
        <v>1</v>
      </c>
      <c r="P20" s="490">
        <f t="shared" si="1"/>
        <v>11.141847300150671</v>
      </c>
      <c r="Q20" s="9" t="s">
        <v>374</v>
      </c>
      <c r="R20" s="51">
        <v>120</v>
      </c>
      <c r="S20" s="51">
        <v>58.83</v>
      </c>
      <c r="T20" s="490">
        <f t="shared" si="2"/>
        <v>1</v>
      </c>
      <c r="U20" s="51">
        <f t="shared" si="3"/>
        <v>0.11950692520775623</v>
      </c>
      <c r="V20" s="490">
        <f t="shared" si="13"/>
        <v>0.83100534048938124</v>
      </c>
      <c r="W20" s="489" t="s">
        <v>95</v>
      </c>
      <c r="X20" s="1"/>
      <c r="Y20" s="488" t="s">
        <v>522</v>
      </c>
      <c r="Z20" s="488" t="s">
        <v>520</v>
      </c>
      <c r="AA20" s="487">
        <v>40</v>
      </c>
      <c r="AB20" s="10">
        <f t="shared" si="4"/>
        <v>0.9</v>
      </c>
      <c r="AC20" s="499">
        <f t="shared" si="5"/>
        <v>3</v>
      </c>
      <c r="AD20" s="12">
        <v>380</v>
      </c>
      <c r="AE20" s="10">
        <f t="shared" si="6"/>
        <v>11.141847300150671</v>
      </c>
      <c r="AF20" s="9" t="str">
        <f t="shared" si="7"/>
        <v>AL No 1/0 THHN SERIE 8000</v>
      </c>
      <c r="AG20" s="9">
        <v>0.67800000000000005</v>
      </c>
      <c r="AH20" s="519">
        <f t="shared" ref="AH20:AQ29" si="15">$AC20*($AE20*AH$9)^2*$AG20*$AA20/1000</f>
        <v>2.5250230840258538E-2</v>
      </c>
      <c r="AI20" s="519">
        <f t="shared" si="15"/>
        <v>2.5250230840258538E-2</v>
      </c>
      <c r="AJ20" s="519">
        <f t="shared" si="15"/>
        <v>2.5250230840258538E-2</v>
      </c>
      <c r="AK20" s="519">
        <f t="shared" si="15"/>
        <v>2.5250230840258538E-2</v>
      </c>
      <c r="AL20" s="519">
        <f t="shared" si="15"/>
        <v>2.5250230840258538E-2</v>
      </c>
      <c r="AM20" s="519">
        <f t="shared" si="15"/>
        <v>2.5250230840258538E-2</v>
      </c>
      <c r="AN20" s="519">
        <f t="shared" si="15"/>
        <v>2.5250230840258538E-2</v>
      </c>
      <c r="AO20" s="519">
        <f t="shared" si="15"/>
        <v>2.5250230840258538E-2</v>
      </c>
      <c r="AP20" s="519">
        <f t="shared" si="15"/>
        <v>1.1675706740535547</v>
      </c>
      <c r="AQ20" s="519">
        <f t="shared" si="15"/>
        <v>5.8338133333333317</v>
      </c>
      <c r="AR20" s="519">
        <f t="shared" ref="AR20:BE29" si="16">$AC20*($AE20*AR$9)^2*$AG20*$AA20/1000</f>
        <v>8.363886463527237</v>
      </c>
      <c r="AS20" s="519">
        <f t="shared" si="16"/>
        <v>8.7355698614958435</v>
      </c>
      <c r="AT20" s="519">
        <f t="shared" si="16"/>
        <v>5.2358878670360092</v>
      </c>
      <c r="AU20" s="519">
        <f t="shared" si="16"/>
        <v>1.6978255216989833</v>
      </c>
      <c r="AV20" s="519">
        <f t="shared" si="16"/>
        <v>4.949045244690673</v>
      </c>
      <c r="AW20" s="519">
        <f t="shared" si="16"/>
        <v>9.1153333333333304</v>
      </c>
      <c r="AX20" s="519">
        <f t="shared" si="16"/>
        <v>10.100092336103414</v>
      </c>
      <c r="AY20" s="519">
        <f t="shared" si="16"/>
        <v>9.7001286795937176</v>
      </c>
      <c r="AZ20" s="519">
        <f t="shared" si="16"/>
        <v>7.2973167128347161</v>
      </c>
      <c r="BA20" s="519">
        <f t="shared" si="16"/>
        <v>3.7582443582640805</v>
      </c>
      <c r="BB20" s="519">
        <f t="shared" si="16"/>
        <v>0.25856236380424741</v>
      </c>
      <c r="BC20" s="519">
        <f t="shared" si="16"/>
        <v>4.9490452446906745E-2</v>
      </c>
      <c r="BD20" s="519">
        <f t="shared" si="16"/>
        <v>3.6360332409972287E-2</v>
      </c>
      <c r="BE20" s="519">
        <f t="shared" si="16"/>
        <v>2.5250230840258538E-2</v>
      </c>
      <c r="BF20" s="519">
        <f t="shared" si="10"/>
        <v>76.526379612188336</v>
      </c>
    </row>
    <row r="21" spans="3:58">
      <c r="C21" s="488" t="s">
        <v>520</v>
      </c>
      <c r="D21" s="488" t="s">
        <v>801</v>
      </c>
      <c r="E21" s="487">
        <v>11</v>
      </c>
      <c r="F21" s="9">
        <v>1</v>
      </c>
      <c r="G21" s="9">
        <v>0</v>
      </c>
      <c r="H21" s="10">
        <f t="shared" si="11"/>
        <v>0.12</v>
      </c>
      <c r="I21" s="12">
        <v>220</v>
      </c>
      <c r="J21" s="51">
        <v>0.9</v>
      </c>
      <c r="K21" s="490">
        <f t="shared" si="14"/>
        <v>0.13333333333333333</v>
      </c>
      <c r="L21" s="490">
        <f t="shared" si="12"/>
        <v>1.4666666666666666</v>
      </c>
      <c r="M21" s="487">
        <v>3</v>
      </c>
      <c r="N21" s="51">
        <f t="shared" si="0"/>
        <v>0.34990925405431861</v>
      </c>
      <c r="O21" s="487">
        <v>1</v>
      </c>
      <c r="P21" s="490">
        <f t="shared" si="1"/>
        <v>0.34990925405431861</v>
      </c>
      <c r="Q21" s="9" t="s">
        <v>937</v>
      </c>
      <c r="R21" s="551">
        <v>20</v>
      </c>
      <c r="S21" s="523">
        <v>532.17999999999995</v>
      </c>
      <c r="T21" s="490">
        <f t="shared" si="2"/>
        <v>1</v>
      </c>
      <c r="U21" s="51">
        <f t="shared" si="3"/>
        <v>5.4053370267774688E-3</v>
      </c>
      <c r="V21" s="490">
        <f t="shared" si="13"/>
        <v>0.83641067751615872</v>
      </c>
      <c r="W21" s="489" t="s">
        <v>95</v>
      </c>
      <c r="X21" s="1"/>
      <c r="Y21" s="488" t="s">
        <v>520</v>
      </c>
      <c r="Z21" s="488" t="s">
        <v>801</v>
      </c>
      <c r="AA21" s="487">
        <v>11</v>
      </c>
      <c r="AB21" s="10">
        <f t="shared" si="4"/>
        <v>0.9</v>
      </c>
      <c r="AC21" s="499">
        <f t="shared" si="5"/>
        <v>3</v>
      </c>
      <c r="AD21" s="12">
        <v>220</v>
      </c>
      <c r="AE21" s="10">
        <f t="shared" si="6"/>
        <v>0.34990925405431861</v>
      </c>
      <c r="AF21" s="9" t="str">
        <f t="shared" si="7"/>
        <v>Cable de Cobre Encauchetado 12 AWG</v>
      </c>
      <c r="AG21" s="9">
        <v>5.32</v>
      </c>
      <c r="AH21" s="519">
        <f t="shared" si="15"/>
        <v>5.3737373737373728E-5</v>
      </c>
      <c r="AI21" s="519">
        <f t="shared" si="15"/>
        <v>5.3737373737373728E-5</v>
      </c>
      <c r="AJ21" s="519">
        <f t="shared" si="15"/>
        <v>5.3737373737373728E-5</v>
      </c>
      <c r="AK21" s="519">
        <f t="shared" si="15"/>
        <v>5.3737373737373728E-5</v>
      </c>
      <c r="AL21" s="519">
        <f t="shared" si="15"/>
        <v>5.3737373737373728E-5</v>
      </c>
      <c r="AM21" s="519">
        <f t="shared" si="15"/>
        <v>5.3737373737373728E-5</v>
      </c>
      <c r="AN21" s="519">
        <f t="shared" si="15"/>
        <v>5.3737373737373728E-5</v>
      </c>
      <c r="AO21" s="519">
        <f t="shared" si="15"/>
        <v>5.3737373737373728E-5</v>
      </c>
      <c r="AP21" s="519">
        <f t="shared" si="15"/>
        <v>2.4848161616161622E-3</v>
      </c>
      <c r="AQ21" s="519">
        <f t="shared" si="15"/>
        <v>1.2415482828282825E-2</v>
      </c>
      <c r="AR21" s="519">
        <f t="shared" si="16"/>
        <v>1.7799967676767676E-2</v>
      </c>
      <c r="AS21" s="519">
        <f t="shared" si="16"/>
        <v>1.8590981818181813E-2</v>
      </c>
      <c r="AT21" s="519">
        <f t="shared" si="16"/>
        <v>1.1142981818181814E-2</v>
      </c>
      <c r="AU21" s="519">
        <f t="shared" si="16"/>
        <v>3.6133010101010092E-3</v>
      </c>
      <c r="AV21" s="519">
        <f t="shared" si="16"/>
        <v>1.0532525252525248E-2</v>
      </c>
      <c r="AW21" s="519">
        <f t="shared" si="16"/>
        <v>1.939919191919191E-2</v>
      </c>
      <c r="AX21" s="519">
        <f t="shared" si="16"/>
        <v>2.149494949494949E-2</v>
      </c>
      <c r="AY21" s="519">
        <f t="shared" si="16"/>
        <v>2.0643749494949491E-2</v>
      </c>
      <c r="AZ21" s="519">
        <f t="shared" si="16"/>
        <v>1.5530101010101006E-2</v>
      </c>
      <c r="BA21" s="519">
        <f t="shared" si="16"/>
        <v>7.9982707070707041E-3</v>
      </c>
      <c r="BB21" s="519">
        <f t="shared" si="16"/>
        <v>5.5027070707070705E-4</v>
      </c>
      <c r="BC21" s="519">
        <f t="shared" si="16"/>
        <v>1.0532525252525254E-4</v>
      </c>
      <c r="BD21" s="519">
        <f t="shared" si="16"/>
        <v>7.7381818181818151E-5</v>
      </c>
      <c r="BE21" s="519">
        <f t="shared" si="16"/>
        <v>5.3737373737373728E-5</v>
      </c>
      <c r="BF21" s="519">
        <f t="shared" si="10"/>
        <v>0.16286293333333327</v>
      </c>
    </row>
    <row r="22" spans="3:58">
      <c r="C22" s="488" t="s">
        <v>520</v>
      </c>
      <c r="D22" s="488" t="s">
        <v>518</v>
      </c>
      <c r="E22" s="487">
        <v>42</v>
      </c>
      <c r="F22" s="9">
        <v>54</v>
      </c>
      <c r="G22" s="9">
        <v>0</v>
      </c>
      <c r="H22" s="10">
        <f t="shared" si="11"/>
        <v>6.48</v>
      </c>
      <c r="I22" s="12">
        <v>380</v>
      </c>
      <c r="J22" s="51">
        <v>0.9</v>
      </c>
      <c r="K22" s="490">
        <f t="shared" si="14"/>
        <v>7.2</v>
      </c>
      <c r="L22" s="490">
        <f t="shared" si="12"/>
        <v>302.40000000000003</v>
      </c>
      <c r="M22" s="499">
        <v>3</v>
      </c>
      <c r="N22" s="51">
        <f t="shared" si="0"/>
        <v>10.939268258329752</v>
      </c>
      <c r="O22" s="487">
        <v>1</v>
      </c>
      <c r="P22" s="490">
        <f t="shared" si="1"/>
        <v>10.939268258329752</v>
      </c>
      <c r="Q22" s="9" t="s">
        <v>374</v>
      </c>
      <c r="R22" s="51">
        <v>120</v>
      </c>
      <c r="S22" s="51">
        <v>58.83</v>
      </c>
      <c r="T22" s="490">
        <f t="shared" si="2"/>
        <v>1</v>
      </c>
      <c r="U22" s="51">
        <f t="shared" si="3"/>
        <v>0.12320077562326871</v>
      </c>
      <c r="V22" s="490">
        <f t="shared" si="13"/>
        <v>0.95961145313942742</v>
      </c>
      <c r="W22" s="489" t="s">
        <v>95</v>
      </c>
      <c r="X22" s="1"/>
      <c r="Y22" s="488" t="s">
        <v>520</v>
      </c>
      <c r="Z22" s="488" t="s">
        <v>518</v>
      </c>
      <c r="AA22" s="487">
        <v>42</v>
      </c>
      <c r="AB22" s="10">
        <f t="shared" si="4"/>
        <v>0.9</v>
      </c>
      <c r="AC22" s="499">
        <f t="shared" si="5"/>
        <v>3</v>
      </c>
      <c r="AD22" s="12">
        <v>380</v>
      </c>
      <c r="AE22" s="10">
        <f t="shared" si="6"/>
        <v>10.939268258329752</v>
      </c>
      <c r="AF22" s="9" t="str">
        <f t="shared" si="7"/>
        <v>AL No 1/0 THHN SERIE 8000</v>
      </c>
      <c r="AG22" s="9">
        <v>0.67800000000000005</v>
      </c>
      <c r="AH22" s="519">
        <f t="shared" si="15"/>
        <v>2.5557407202216078E-2</v>
      </c>
      <c r="AI22" s="519">
        <f t="shared" si="15"/>
        <v>2.5557407202216078E-2</v>
      </c>
      <c r="AJ22" s="519">
        <f t="shared" si="15"/>
        <v>2.5557407202216078E-2</v>
      </c>
      <c r="AK22" s="519">
        <f t="shared" si="15"/>
        <v>2.5557407202216078E-2</v>
      </c>
      <c r="AL22" s="519">
        <f t="shared" si="15"/>
        <v>2.5557407202216078E-2</v>
      </c>
      <c r="AM22" s="519">
        <f t="shared" si="15"/>
        <v>2.5557407202216078E-2</v>
      </c>
      <c r="AN22" s="519">
        <f t="shared" si="15"/>
        <v>2.5557407202216078E-2</v>
      </c>
      <c r="AO22" s="519">
        <f t="shared" si="15"/>
        <v>2.5557407202216078E-2</v>
      </c>
      <c r="AP22" s="519">
        <f t="shared" si="15"/>
        <v>1.1817745090304712</v>
      </c>
      <c r="AQ22" s="519">
        <f t="shared" si="15"/>
        <v>5.9047833600000024</v>
      </c>
      <c r="AR22" s="519">
        <f t="shared" si="16"/>
        <v>8.4656355616620527</v>
      </c>
      <c r="AS22" s="519">
        <f t="shared" si="16"/>
        <v>8.8418405956786739</v>
      </c>
      <c r="AT22" s="519">
        <f t="shared" si="16"/>
        <v>5.2995839574515244</v>
      </c>
      <c r="AU22" s="519">
        <f t="shared" si="16"/>
        <v>1.7184800602770085</v>
      </c>
      <c r="AV22" s="519">
        <f t="shared" si="16"/>
        <v>5.0092518116343498</v>
      </c>
      <c r="AW22" s="519">
        <f t="shared" si="16"/>
        <v>9.226224000000002</v>
      </c>
      <c r="AX22" s="519">
        <f t="shared" si="16"/>
        <v>10.222962880886431</v>
      </c>
      <c r="AY22" s="519">
        <f t="shared" si="16"/>
        <v>9.8181335508033243</v>
      </c>
      <c r="AZ22" s="519">
        <f t="shared" si="16"/>
        <v>7.3860906814404421</v>
      </c>
      <c r="BA22" s="519">
        <f t="shared" si="16"/>
        <v>3.8039644879778396</v>
      </c>
      <c r="BB22" s="519">
        <f t="shared" si="16"/>
        <v>0.26170784975069267</v>
      </c>
      <c r="BC22" s="519">
        <f t="shared" si="16"/>
        <v>5.0092518116343521E-2</v>
      </c>
      <c r="BD22" s="519">
        <f t="shared" si="16"/>
        <v>3.6802666371191145E-2</v>
      </c>
      <c r="BE22" s="519">
        <f t="shared" si="16"/>
        <v>2.5557407202216078E-2</v>
      </c>
      <c r="BF22" s="519">
        <f t="shared" si="10"/>
        <v>77.457345155900285</v>
      </c>
    </row>
    <row r="23" spans="3:58">
      <c r="C23" s="488" t="s">
        <v>518</v>
      </c>
      <c r="D23" s="488" t="s">
        <v>800</v>
      </c>
      <c r="E23" s="487">
        <v>11</v>
      </c>
      <c r="F23" s="9">
        <v>1</v>
      </c>
      <c r="G23" s="9">
        <v>0</v>
      </c>
      <c r="H23" s="10">
        <f t="shared" si="11"/>
        <v>0.12</v>
      </c>
      <c r="I23" s="12">
        <v>220</v>
      </c>
      <c r="J23" s="51">
        <v>0.9</v>
      </c>
      <c r="K23" s="490">
        <f t="shared" si="14"/>
        <v>0.13333333333333333</v>
      </c>
      <c r="L23" s="490">
        <f t="shared" si="12"/>
        <v>1.4666666666666666</v>
      </c>
      <c r="M23" s="487">
        <v>3</v>
      </c>
      <c r="N23" s="51">
        <f t="shared" si="0"/>
        <v>0.34990925405431861</v>
      </c>
      <c r="O23" s="487">
        <v>1</v>
      </c>
      <c r="P23" s="490">
        <f t="shared" si="1"/>
        <v>0.34990925405431861</v>
      </c>
      <c r="Q23" s="9" t="s">
        <v>937</v>
      </c>
      <c r="R23" s="551">
        <v>20</v>
      </c>
      <c r="S23" s="523">
        <v>532.17999999999995</v>
      </c>
      <c r="T23" s="490">
        <f t="shared" si="2"/>
        <v>1</v>
      </c>
      <c r="U23" s="51">
        <f t="shared" si="3"/>
        <v>5.4053370267774688E-3</v>
      </c>
      <c r="V23" s="490">
        <f t="shared" si="13"/>
        <v>0.9650167901662049</v>
      </c>
      <c r="W23" s="489" t="s">
        <v>95</v>
      </c>
      <c r="X23" s="1"/>
      <c r="Y23" s="488" t="s">
        <v>518</v>
      </c>
      <c r="Z23" s="488" t="s">
        <v>800</v>
      </c>
      <c r="AA23" s="487">
        <v>11</v>
      </c>
      <c r="AB23" s="10">
        <f t="shared" si="4"/>
        <v>0.9</v>
      </c>
      <c r="AC23" s="499">
        <f t="shared" si="5"/>
        <v>3</v>
      </c>
      <c r="AD23" s="12">
        <v>220</v>
      </c>
      <c r="AE23" s="10">
        <f t="shared" si="6"/>
        <v>0.34990925405431861</v>
      </c>
      <c r="AF23" s="9" t="str">
        <f t="shared" si="7"/>
        <v>Cable de Cobre Encauchetado 12 AWG</v>
      </c>
      <c r="AG23" s="9">
        <v>5.32</v>
      </c>
      <c r="AH23" s="519">
        <f t="shared" si="15"/>
        <v>5.3737373737373728E-5</v>
      </c>
      <c r="AI23" s="519">
        <f t="shared" si="15"/>
        <v>5.3737373737373728E-5</v>
      </c>
      <c r="AJ23" s="519">
        <f t="shared" si="15"/>
        <v>5.3737373737373728E-5</v>
      </c>
      <c r="AK23" s="519">
        <f t="shared" si="15"/>
        <v>5.3737373737373728E-5</v>
      </c>
      <c r="AL23" s="519">
        <f t="shared" si="15"/>
        <v>5.3737373737373728E-5</v>
      </c>
      <c r="AM23" s="519">
        <f t="shared" si="15"/>
        <v>5.3737373737373728E-5</v>
      </c>
      <c r="AN23" s="519">
        <f t="shared" si="15"/>
        <v>5.3737373737373728E-5</v>
      </c>
      <c r="AO23" s="519">
        <f t="shared" si="15"/>
        <v>5.3737373737373728E-5</v>
      </c>
      <c r="AP23" s="519">
        <f t="shared" si="15"/>
        <v>2.4848161616161622E-3</v>
      </c>
      <c r="AQ23" s="519">
        <f t="shared" si="15"/>
        <v>1.2415482828282825E-2</v>
      </c>
      <c r="AR23" s="519">
        <f t="shared" si="16"/>
        <v>1.7799967676767676E-2</v>
      </c>
      <c r="AS23" s="519">
        <f t="shared" si="16"/>
        <v>1.8590981818181813E-2</v>
      </c>
      <c r="AT23" s="519">
        <f t="shared" si="16"/>
        <v>1.1142981818181814E-2</v>
      </c>
      <c r="AU23" s="519">
        <f t="shared" si="16"/>
        <v>3.6133010101010092E-3</v>
      </c>
      <c r="AV23" s="519">
        <f t="shared" si="16"/>
        <v>1.0532525252525248E-2</v>
      </c>
      <c r="AW23" s="519">
        <f t="shared" si="16"/>
        <v>1.939919191919191E-2</v>
      </c>
      <c r="AX23" s="519">
        <f t="shared" si="16"/>
        <v>2.149494949494949E-2</v>
      </c>
      <c r="AY23" s="519">
        <f t="shared" si="16"/>
        <v>2.0643749494949491E-2</v>
      </c>
      <c r="AZ23" s="519">
        <f t="shared" si="16"/>
        <v>1.5530101010101006E-2</v>
      </c>
      <c r="BA23" s="519">
        <f t="shared" si="16"/>
        <v>7.9982707070707041E-3</v>
      </c>
      <c r="BB23" s="519">
        <f t="shared" si="16"/>
        <v>5.5027070707070705E-4</v>
      </c>
      <c r="BC23" s="519">
        <f t="shared" si="16"/>
        <v>1.0532525252525254E-4</v>
      </c>
      <c r="BD23" s="519">
        <f t="shared" si="16"/>
        <v>7.7381818181818151E-5</v>
      </c>
      <c r="BE23" s="519">
        <f t="shared" si="16"/>
        <v>5.3737373737373728E-5</v>
      </c>
      <c r="BF23" s="519">
        <f t="shared" si="10"/>
        <v>0.16286293333333327</v>
      </c>
    </row>
    <row r="24" spans="3:58">
      <c r="C24" s="488" t="s">
        <v>518</v>
      </c>
      <c r="D24" s="488" t="s">
        <v>516</v>
      </c>
      <c r="E24" s="487">
        <v>40</v>
      </c>
      <c r="F24" s="9">
        <v>53</v>
      </c>
      <c r="G24" s="9">
        <v>0</v>
      </c>
      <c r="H24" s="10">
        <f t="shared" si="11"/>
        <v>6.36</v>
      </c>
      <c r="I24" s="12">
        <v>380</v>
      </c>
      <c r="J24" s="51">
        <v>0.9</v>
      </c>
      <c r="K24" s="490">
        <f t="shared" si="14"/>
        <v>7.0666666666666664</v>
      </c>
      <c r="L24" s="490">
        <f t="shared" si="12"/>
        <v>282.66666666666663</v>
      </c>
      <c r="M24" s="499">
        <v>3</v>
      </c>
      <c r="N24" s="51">
        <f t="shared" si="0"/>
        <v>10.736689216508829</v>
      </c>
      <c r="O24" s="487">
        <v>1</v>
      </c>
      <c r="P24" s="490">
        <f t="shared" si="1"/>
        <v>10.736689216508829</v>
      </c>
      <c r="Q24" s="9" t="s">
        <v>374</v>
      </c>
      <c r="R24" s="51">
        <v>120</v>
      </c>
      <c r="S24" s="51">
        <v>58.83</v>
      </c>
      <c r="T24" s="490">
        <f t="shared" si="2"/>
        <v>1</v>
      </c>
      <c r="U24" s="51">
        <f t="shared" si="3"/>
        <v>0.11516121883656509</v>
      </c>
      <c r="V24" s="490">
        <f t="shared" si="13"/>
        <v>1.0801780090027699</v>
      </c>
      <c r="W24" s="489" t="s">
        <v>95</v>
      </c>
      <c r="X24" s="1"/>
      <c r="Y24" s="488" t="s">
        <v>518</v>
      </c>
      <c r="Z24" s="488" t="s">
        <v>516</v>
      </c>
      <c r="AA24" s="487">
        <v>40</v>
      </c>
      <c r="AB24" s="10">
        <f t="shared" si="4"/>
        <v>0.9</v>
      </c>
      <c r="AC24" s="499">
        <f t="shared" si="5"/>
        <v>3</v>
      </c>
      <c r="AD24" s="12">
        <v>380</v>
      </c>
      <c r="AE24" s="10">
        <f t="shared" si="6"/>
        <v>10.736689216508829</v>
      </c>
      <c r="AF24" s="9" t="str">
        <f t="shared" si="7"/>
        <v>AL No 1/0 THHN SERIE 8000</v>
      </c>
      <c r="AG24" s="9">
        <v>0.67800000000000005</v>
      </c>
      <c r="AH24" s="519">
        <f t="shared" si="15"/>
        <v>2.3447239150507851E-2</v>
      </c>
      <c r="AI24" s="519">
        <f t="shared" si="15"/>
        <v>2.3447239150507851E-2</v>
      </c>
      <c r="AJ24" s="519">
        <f t="shared" si="15"/>
        <v>2.3447239150507851E-2</v>
      </c>
      <c r="AK24" s="519">
        <f t="shared" si="15"/>
        <v>2.3447239150507851E-2</v>
      </c>
      <c r="AL24" s="519">
        <f t="shared" si="15"/>
        <v>2.3447239150507851E-2</v>
      </c>
      <c r="AM24" s="519">
        <f t="shared" si="15"/>
        <v>2.3447239150507851E-2</v>
      </c>
      <c r="AN24" s="519">
        <f t="shared" si="15"/>
        <v>2.3447239150507851E-2</v>
      </c>
      <c r="AO24" s="519">
        <f t="shared" si="15"/>
        <v>2.3447239150507851E-2</v>
      </c>
      <c r="AP24" s="519">
        <f t="shared" si="15"/>
        <v>1.0842003383194831</v>
      </c>
      <c r="AQ24" s="519">
        <f t="shared" si="15"/>
        <v>5.4172501333333347</v>
      </c>
      <c r="AR24" s="519">
        <f t="shared" si="16"/>
        <v>7.7666634962142194</v>
      </c>
      <c r="AS24" s="519">
        <f t="shared" si="16"/>
        <v>8.1118068565096948</v>
      </c>
      <c r="AT24" s="519">
        <f t="shared" si="16"/>
        <v>4.8620195102493069</v>
      </c>
      <c r="AU24" s="519">
        <f t="shared" si="16"/>
        <v>1.5765923604801471</v>
      </c>
      <c r="AV24" s="519">
        <f t="shared" si="16"/>
        <v>4.5956588734995378</v>
      </c>
      <c r="AW24" s="519">
        <f t="shared" si="16"/>
        <v>8.4644533333333296</v>
      </c>
      <c r="AX24" s="519">
        <f t="shared" si="16"/>
        <v>9.3788956602031384</v>
      </c>
      <c r="AY24" s="519">
        <f t="shared" si="16"/>
        <v>9.0074913920590927</v>
      </c>
      <c r="AZ24" s="519">
        <f t="shared" si="16"/>
        <v>6.7762521144967671</v>
      </c>
      <c r="BA24" s="519">
        <f t="shared" si="16"/>
        <v>3.4898870751615871</v>
      </c>
      <c r="BB24" s="519">
        <f t="shared" si="16"/>
        <v>0.24009972890120032</v>
      </c>
      <c r="BC24" s="519">
        <f t="shared" si="16"/>
        <v>4.5956588734995377E-2</v>
      </c>
      <c r="BD24" s="519">
        <f t="shared" si="16"/>
        <v>3.3764024376731303E-2</v>
      </c>
      <c r="BE24" s="519">
        <f t="shared" si="16"/>
        <v>2.3447239150507851E-2</v>
      </c>
      <c r="BF24" s="519">
        <f t="shared" si="10"/>
        <v>71.062016638227163</v>
      </c>
    </row>
    <row r="25" spans="3:58">
      <c r="C25" s="488" t="s">
        <v>516</v>
      </c>
      <c r="D25" s="488" t="s">
        <v>799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51">
        <v>20</v>
      </c>
      <c r="S25" s="523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1.0855833460295474</v>
      </c>
      <c r="W25" s="489" t="s">
        <v>95</v>
      </c>
      <c r="X25" s="1"/>
      <c r="Y25" s="488" t="s">
        <v>516</v>
      </c>
      <c r="Z25" s="488" t="s">
        <v>799</v>
      </c>
      <c r="AA25" s="487">
        <v>11</v>
      </c>
      <c r="AB25" s="10">
        <f t="shared" si="4"/>
        <v>0.9</v>
      </c>
      <c r="AC25" s="499">
        <f t="shared" si="5"/>
        <v>3</v>
      </c>
      <c r="AD25" s="12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9">
        <v>5.32</v>
      </c>
      <c r="AH25" s="519">
        <f t="shared" si="15"/>
        <v>5.3737373737373728E-5</v>
      </c>
      <c r="AI25" s="519">
        <f t="shared" si="15"/>
        <v>5.3737373737373728E-5</v>
      </c>
      <c r="AJ25" s="519">
        <f t="shared" si="15"/>
        <v>5.3737373737373728E-5</v>
      </c>
      <c r="AK25" s="519">
        <f t="shared" si="15"/>
        <v>5.3737373737373728E-5</v>
      </c>
      <c r="AL25" s="519">
        <f t="shared" si="15"/>
        <v>5.3737373737373728E-5</v>
      </c>
      <c r="AM25" s="519">
        <f t="shared" si="15"/>
        <v>5.3737373737373728E-5</v>
      </c>
      <c r="AN25" s="519">
        <f t="shared" si="15"/>
        <v>5.3737373737373728E-5</v>
      </c>
      <c r="AO25" s="519">
        <f t="shared" si="15"/>
        <v>5.3737373737373728E-5</v>
      </c>
      <c r="AP25" s="519">
        <f t="shared" si="15"/>
        <v>2.4848161616161622E-3</v>
      </c>
      <c r="AQ25" s="519">
        <f t="shared" si="15"/>
        <v>1.2415482828282825E-2</v>
      </c>
      <c r="AR25" s="519">
        <f t="shared" si="16"/>
        <v>1.7799967676767676E-2</v>
      </c>
      <c r="AS25" s="519">
        <f t="shared" si="16"/>
        <v>1.8590981818181813E-2</v>
      </c>
      <c r="AT25" s="519">
        <f t="shared" si="16"/>
        <v>1.1142981818181814E-2</v>
      </c>
      <c r="AU25" s="519">
        <f t="shared" si="16"/>
        <v>3.6133010101010092E-3</v>
      </c>
      <c r="AV25" s="519">
        <f t="shared" si="16"/>
        <v>1.0532525252525248E-2</v>
      </c>
      <c r="AW25" s="519">
        <f t="shared" si="16"/>
        <v>1.939919191919191E-2</v>
      </c>
      <c r="AX25" s="519">
        <f t="shared" si="16"/>
        <v>2.149494949494949E-2</v>
      </c>
      <c r="AY25" s="519">
        <f t="shared" si="16"/>
        <v>2.0643749494949491E-2</v>
      </c>
      <c r="AZ25" s="519">
        <f t="shared" si="16"/>
        <v>1.5530101010101006E-2</v>
      </c>
      <c r="BA25" s="519">
        <f t="shared" si="16"/>
        <v>7.9982707070707041E-3</v>
      </c>
      <c r="BB25" s="519">
        <f t="shared" si="16"/>
        <v>5.5027070707070705E-4</v>
      </c>
      <c r="BC25" s="519">
        <f t="shared" si="16"/>
        <v>1.0532525252525254E-4</v>
      </c>
      <c r="BD25" s="519">
        <f t="shared" si="16"/>
        <v>7.7381818181818151E-5</v>
      </c>
      <c r="BE25" s="519">
        <f t="shared" si="16"/>
        <v>5.3737373737373728E-5</v>
      </c>
      <c r="BF25" s="519">
        <f t="shared" si="10"/>
        <v>0.16286293333333327</v>
      </c>
    </row>
    <row r="26" spans="3:58">
      <c r="C26" s="488" t="s">
        <v>516</v>
      </c>
      <c r="D26" s="488" t="s">
        <v>514</v>
      </c>
      <c r="E26" s="487">
        <v>40</v>
      </c>
      <c r="F26" s="9">
        <v>52</v>
      </c>
      <c r="G26" s="9">
        <v>0</v>
      </c>
      <c r="H26" s="10">
        <f t="shared" si="11"/>
        <v>6.24</v>
      </c>
      <c r="I26" s="12">
        <v>380</v>
      </c>
      <c r="J26" s="51">
        <v>0.9</v>
      </c>
      <c r="K26" s="490">
        <f t="shared" si="14"/>
        <v>6.9333333333333336</v>
      </c>
      <c r="L26" s="490">
        <f t="shared" si="12"/>
        <v>277.33333333333337</v>
      </c>
      <c r="M26" s="499">
        <v>3</v>
      </c>
      <c r="N26" s="51">
        <f t="shared" si="0"/>
        <v>10.534110174687909</v>
      </c>
      <c r="O26" s="487">
        <v>1</v>
      </c>
      <c r="P26" s="490">
        <f t="shared" si="1"/>
        <v>10.534110174687909</v>
      </c>
      <c r="Q26" s="9" t="s">
        <v>374</v>
      </c>
      <c r="R26" s="51">
        <v>120</v>
      </c>
      <c r="S26" s="51">
        <v>58.83</v>
      </c>
      <c r="T26" s="490">
        <f t="shared" si="2"/>
        <v>1</v>
      </c>
      <c r="U26" s="51">
        <f t="shared" si="3"/>
        <v>0.11298836565096955</v>
      </c>
      <c r="V26" s="490">
        <f t="shared" si="13"/>
        <v>1.198571711680517</v>
      </c>
      <c r="W26" s="489" t="s">
        <v>95</v>
      </c>
      <c r="X26" s="1"/>
      <c r="Y26" s="488" t="s">
        <v>516</v>
      </c>
      <c r="Z26" s="488" t="s">
        <v>514</v>
      </c>
      <c r="AA26" s="487">
        <v>40</v>
      </c>
      <c r="AB26" s="10">
        <f t="shared" si="4"/>
        <v>0.9</v>
      </c>
      <c r="AC26" s="499">
        <f t="shared" si="5"/>
        <v>3</v>
      </c>
      <c r="AD26" s="12">
        <v>380</v>
      </c>
      <c r="AE26" s="10">
        <f t="shared" si="6"/>
        <v>10.534110174687909</v>
      </c>
      <c r="AF26" s="9" t="str">
        <f t="shared" si="7"/>
        <v>AL No 1/0 THHN SERIE 8000</v>
      </c>
      <c r="AG26" s="9">
        <v>0.67800000000000005</v>
      </c>
      <c r="AH26" s="519">
        <f t="shared" si="15"/>
        <v>2.257078485687904E-2</v>
      </c>
      <c r="AI26" s="519">
        <f t="shared" si="15"/>
        <v>2.257078485687904E-2</v>
      </c>
      <c r="AJ26" s="519">
        <f t="shared" si="15"/>
        <v>2.257078485687904E-2</v>
      </c>
      <c r="AK26" s="519">
        <f t="shared" si="15"/>
        <v>2.257078485687904E-2</v>
      </c>
      <c r="AL26" s="519">
        <f t="shared" si="15"/>
        <v>2.257078485687904E-2</v>
      </c>
      <c r="AM26" s="519">
        <f t="shared" si="15"/>
        <v>2.257078485687904E-2</v>
      </c>
      <c r="AN26" s="519">
        <f t="shared" si="15"/>
        <v>2.257078485687904E-2</v>
      </c>
      <c r="AO26" s="519">
        <f t="shared" si="15"/>
        <v>2.257078485687904E-2</v>
      </c>
      <c r="AP26" s="519">
        <f t="shared" si="15"/>
        <v>1.0436730917820869</v>
      </c>
      <c r="AQ26" s="519">
        <f t="shared" si="15"/>
        <v>5.2147541333333347</v>
      </c>
      <c r="AR26" s="519">
        <f t="shared" si="16"/>
        <v>7.4763467759926154</v>
      </c>
      <c r="AS26" s="519">
        <f t="shared" si="16"/>
        <v>7.8085887290858729</v>
      </c>
      <c r="AT26" s="519">
        <f t="shared" si="16"/>
        <v>4.6802779479224386</v>
      </c>
      <c r="AU26" s="519">
        <f t="shared" si="16"/>
        <v>1.5176595737765468</v>
      </c>
      <c r="AV26" s="519">
        <f t="shared" si="16"/>
        <v>4.4238738319482911</v>
      </c>
      <c r="AW26" s="519">
        <f t="shared" si="16"/>
        <v>8.1480533333333316</v>
      </c>
      <c r="AX26" s="519">
        <f t="shared" si="16"/>
        <v>9.0283139427516161</v>
      </c>
      <c r="AY26" s="519">
        <f t="shared" si="16"/>
        <v>8.6707927106186506</v>
      </c>
      <c r="AZ26" s="519">
        <f t="shared" si="16"/>
        <v>6.5229568236380429</v>
      </c>
      <c r="BA26" s="519">
        <f t="shared" si="16"/>
        <v>3.3594356180978768</v>
      </c>
      <c r="BB26" s="519">
        <f t="shared" si="16"/>
        <v>0.23112483693444141</v>
      </c>
      <c r="BC26" s="519">
        <f t="shared" si="16"/>
        <v>4.4238738319482933E-2</v>
      </c>
      <c r="BD26" s="519">
        <f t="shared" si="16"/>
        <v>3.250193019390582E-2</v>
      </c>
      <c r="BE26" s="519">
        <f t="shared" si="16"/>
        <v>2.257078485687904E-2</v>
      </c>
      <c r="BF26" s="519">
        <f t="shared" si="10"/>
        <v>68.405729081440441</v>
      </c>
    </row>
    <row r="27" spans="3:58">
      <c r="C27" s="488" t="s">
        <v>514</v>
      </c>
      <c r="D27" s="488" t="s">
        <v>798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51">
        <v>20</v>
      </c>
      <c r="S27" s="523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1.2039770487072945</v>
      </c>
      <c r="W27" s="489" t="s">
        <v>95</v>
      </c>
      <c r="X27" s="1"/>
      <c r="Y27" s="488" t="s">
        <v>514</v>
      </c>
      <c r="Z27" s="488" t="s">
        <v>798</v>
      </c>
      <c r="AA27" s="487">
        <v>11</v>
      </c>
      <c r="AB27" s="10">
        <f t="shared" si="4"/>
        <v>0.9</v>
      </c>
      <c r="AC27" s="499">
        <f t="shared" si="5"/>
        <v>3</v>
      </c>
      <c r="AD27" s="12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9">
        <v>5.32</v>
      </c>
      <c r="AH27" s="519">
        <f t="shared" si="15"/>
        <v>5.3737373737373728E-5</v>
      </c>
      <c r="AI27" s="519">
        <f t="shared" si="15"/>
        <v>5.3737373737373728E-5</v>
      </c>
      <c r="AJ27" s="519">
        <f t="shared" si="15"/>
        <v>5.3737373737373728E-5</v>
      </c>
      <c r="AK27" s="519">
        <f t="shared" si="15"/>
        <v>5.3737373737373728E-5</v>
      </c>
      <c r="AL27" s="519">
        <f t="shared" si="15"/>
        <v>5.3737373737373728E-5</v>
      </c>
      <c r="AM27" s="519">
        <f t="shared" si="15"/>
        <v>5.3737373737373728E-5</v>
      </c>
      <c r="AN27" s="519">
        <f t="shared" si="15"/>
        <v>5.3737373737373728E-5</v>
      </c>
      <c r="AO27" s="519">
        <f t="shared" si="15"/>
        <v>5.3737373737373728E-5</v>
      </c>
      <c r="AP27" s="519">
        <f t="shared" si="15"/>
        <v>2.4848161616161622E-3</v>
      </c>
      <c r="AQ27" s="519">
        <f t="shared" si="15"/>
        <v>1.2415482828282825E-2</v>
      </c>
      <c r="AR27" s="519">
        <f t="shared" si="16"/>
        <v>1.7799967676767676E-2</v>
      </c>
      <c r="AS27" s="519">
        <f t="shared" si="16"/>
        <v>1.8590981818181813E-2</v>
      </c>
      <c r="AT27" s="519">
        <f t="shared" si="16"/>
        <v>1.1142981818181814E-2</v>
      </c>
      <c r="AU27" s="519">
        <f t="shared" si="16"/>
        <v>3.6133010101010092E-3</v>
      </c>
      <c r="AV27" s="519">
        <f t="shared" si="16"/>
        <v>1.0532525252525248E-2</v>
      </c>
      <c r="AW27" s="519">
        <f t="shared" si="16"/>
        <v>1.939919191919191E-2</v>
      </c>
      <c r="AX27" s="519">
        <f t="shared" si="16"/>
        <v>2.149494949494949E-2</v>
      </c>
      <c r="AY27" s="519">
        <f t="shared" si="16"/>
        <v>2.0643749494949491E-2</v>
      </c>
      <c r="AZ27" s="519">
        <f t="shared" si="16"/>
        <v>1.5530101010101006E-2</v>
      </c>
      <c r="BA27" s="519">
        <f t="shared" si="16"/>
        <v>7.9982707070707041E-3</v>
      </c>
      <c r="BB27" s="519">
        <f t="shared" si="16"/>
        <v>5.5027070707070705E-4</v>
      </c>
      <c r="BC27" s="519">
        <f t="shared" si="16"/>
        <v>1.0532525252525254E-4</v>
      </c>
      <c r="BD27" s="519">
        <f t="shared" si="16"/>
        <v>7.7381818181818151E-5</v>
      </c>
      <c r="BE27" s="519">
        <f t="shared" si="16"/>
        <v>5.3737373737373728E-5</v>
      </c>
      <c r="BF27" s="519">
        <f t="shared" si="10"/>
        <v>0.16286293333333327</v>
      </c>
    </row>
    <row r="28" spans="3:58">
      <c r="C28" s="488" t="s">
        <v>514</v>
      </c>
      <c r="D28" s="488" t="s">
        <v>512</v>
      </c>
      <c r="E28" s="487">
        <v>41</v>
      </c>
      <c r="F28" s="9">
        <v>51</v>
      </c>
      <c r="G28" s="9">
        <v>0</v>
      </c>
      <c r="H28" s="10">
        <f t="shared" si="11"/>
        <v>6.12</v>
      </c>
      <c r="I28" s="12">
        <v>380</v>
      </c>
      <c r="J28" s="51">
        <v>0.9</v>
      </c>
      <c r="K28" s="490">
        <f t="shared" si="14"/>
        <v>6.8</v>
      </c>
      <c r="L28" s="490">
        <f t="shared" si="12"/>
        <v>278.8</v>
      </c>
      <c r="M28" s="499">
        <v>3</v>
      </c>
      <c r="N28" s="51">
        <f t="shared" si="0"/>
        <v>10.331531132866987</v>
      </c>
      <c r="O28" s="487">
        <v>1</v>
      </c>
      <c r="P28" s="490">
        <f t="shared" si="1"/>
        <v>10.331531132866987</v>
      </c>
      <c r="Q28" s="9" t="s">
        <v>374</v>
      </c>
      <c r="R28" s="51">
        <v>120</v>
      </c>
      <c r="S28" s="51">
        <v>58.83</v>
      </c>
      <c r="T28" s="490">
        <f t="shared" si="2"/>
        <v>1</v>
      </c>
      <c r="U28" s="51">
        <f t="shared" si="3"/>
        <v>0.11358590027700831</v>
      </c>
      <c r="V28" s="490">
        <f t="shared" si="13"/>
        <v>1.3175629489843028</v>
      </c>
      <c r="W28" s="489" t="s">
        <v>95</v>
      </c>
      <c r="X28" s="1"/>
      <c r="Y28" s="488" t="s">
        <v>514</v>
      </c>
      <c r="Z28" s="488" t="s">
        <v>512</v>
      </c>
      <c r="AA28" s="487">
        <v>41</v>
      </c>
      <c r="AB28" s="10">
        <f t="shared" si="4"/>
        <v>0.9</v>
      </c>
      <c r="AC28" s="499">
        <f t="shared" si="5"/>
        <v>3</v>
      </c>
      <c r="AD28" s="12">
        <v>380</v>
      </c>
      <c r="AE28" s="10">
        <f t="shared" si="6"/>
        <v>10.331531132866987</v>
      </c>
      <c r="AF28" s="9" t="str">
        <f t="shared" si="7"/>
        <v>AL No 1/0 THHN SERIE 8000</v>
      </c>
      <c r="AG28" s="9">
        <v>0.67800000000000005</v>
      </c>
      <c r="AH28" s="519">
        <f t="shared" si="15"/>
        <v>2.2253800554016618E-2</v>
      </c>
      <c r="AI28" s="519">
        <f t="shared" si="15"/>
        <v>2.2253800554016618E-2</v>
      </c>
      <c r="AJ28" s="519">
        <f t="shared" si="15"/>
        <v>2.2253800554016618E-2</v>
      </c>
      <c r="AK28" s="519">
        <f t="shared" si="15"/>
        <v>2.2253800554016618E-2</v>
      </c>
      <c r="AL28" s="519">
        <f t="shared" si="15"/>
        <v>2.2253800554016618E-2</v>
      </c>
      <c r="AM28" s="519">
        <f t="shared" si="15"/>
        <v>2.2253800554016618E-2</v>
      </c>
      <c r="AN28" s="519">
        <f t="shared" si="15"/>
        <v>2.2253800554016618E-2</v>
      </c>
      <c r="AO28" s="519">
        <f t="shared" si="15"/>
        <v>2.2253800554016618E-2</v>
      </c>
      <c r="AP28" s="519">
        <f t="shared" si="15"/>
        <v>1.0290157376177285</v>
      </c>
      <c r="AQ28" s="519">
        <f t="shared" si="15"/>
        <v>5.14151808</v>
      </c>
      <c r="AR28" s="519">
        <f t="shared" si="16"/>
        <v>7.3713488955124662</v>
      </c>
      <c r="AS28" s="519">
        <f t="shared" si="16"/>
        <v>7.6989248396675913</v>
      </c>
      <c r="AT28" s="519">
        <f t="shared" si="16"/>
        <v>4.6145480828808862</v>
      </c>
      <c r="AU28" s="519">
        <f t="shared" si="16"/>
        <v>1.4963455492520772</v>
      </c>
      <c r="AV28" s="519">
        <f t="shared" si="16"/>
        <v>4.3617449085872559</v>
      </c>
      <c r="AW28" s="519">
        <f t="shared" si="16"/>
        <v>8.0336219999999976</v>
      </c>
      <c r="AX28" s="519">
        <f t="shared" si="16"/>
        <v>8.9015202216066474</v>
      </c>
      <c r="AY28" s="519">
        <f t="shared" si="16"/>
        <v>8.5490200208310245</v>
      </c>
      <c r="AZ28" s="519">
        <f t="shared" si="16"/>
        <v>6.4313483601108015</v>
      </c>
      <c r="BA28" s="519">
        <f t="shared" si="16"/>
        <v>3.3122556744598333</v>
      </c>
      <c r="BB28" s="519">
        <f t="shared" si="16"/>
        <v>0.22787891767313018</v>
      </c>
      <c r="BC28" s="519">
        <f t="shared" si="16"/>
        <v>4.3617449085872576E-2</v>
      </c>
      <c r="BD28" s="519">
        <f t="shared" si="16"/>
        <v>3.2045472797783928E-2</v>
      </c>
      <c r="BE28" s="519">
        <f t="shared" si="16"/>
        <v>2.2253800554016618E-2</v>
      </c>
      <c r="BF28" s="519">
        <f t="shared" si="10"/>
        <v>67.445038415069234</v>
      </c>
    </row>
    <row r="29" spans="3:58">
      <c r="C29" s="488" t="s">
        <v>512</v>
      </c>
      <c r="D29" s="488" t="s">
        <v>797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51">
        <v>20</v>
      </c>
      <c r="S29" s="523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1.3229682860110803</v>
      </c>
      <c r="W29" s="489" t="s">
        <v>95</v>
      </c>
      <c r="X29" s="1"/>
      <c r="Y29" s="488" t="s">
        <v>512</v>
      </c>
      <c r="Z29" s="488" t="s">
        <v>797</v>
      </c>
      <c r="AA29" s="487">
        <v>11</v>
      </c>
      <c r="AB29" s="10">
        <f t="shared" si="4"/>
        <v>0.9</v>
      </c>
      <c r="AC29" s="499">
        <f t="shared" si="5"/>
        <v>3</v>
      </c>
      <c r="AD29" s="12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9">
        <v>5.32</v>
      </c>
      <c r="AH29" s="519">
        <f t="shared" si="15"/>
        <v>5.3737373737373728E-5</v>
      </c>
      <c r="AI29" s="519">
        <f t="shared" si="15"/>
        <v>5.3737373737373728E-5</v>
      </c>
      <c r="AJ29" s="519">
        <f t="shared" si="15"/>
        <v>5.3737373737373728E-5</v>
      </c>
      <c r="AK29" s="519">
        <f t="shared" si="15"/>
        <v>5.3737373737373728E-5</v>
      </c>
      <c r="AL29" s="519">
        <f t="shared" si="15"/>
        <v>5.3737373737373728E-5</v>
      </c>
      <c r="AM29" s="519">
        <f t="shared" si="15"/>
        <v>5.3737373737373728E-5</v>
      </c>
      <c r="AN29" s="519">
        <f t="shared" si="15"/>
        <v>5.3737373737373728E-5</v>
      </c>
      <c r="AO29" s="519">
        <f t="shared" si="15"/>
        <v>5.3737373737373728E-5</v>
      </c>
      <c r="AP29" s="519">
        <f t="shared" si="15"/>
        <v>2.4848161616161622E-3</v>
      </c>
      <c r="AQ29" s="519">
        <f t="shared" si="15"/>
        <v>1.2415482828282825E-2</v>
      </c>
      <c r="AR29" s="519">
        <f t="shared" si="16"/>
        <v>1.7799967676767676E-2</v>
      </c>
      <c r="AS29" s="519">
        <f t="shared" si="16"/>
        <v>1.8590981818181813E-2</v>
      </c>
      <c r="AT29" s="519">
        <f t="shared" si="16"/>
        <v>1.1142981818181814E-2</v>
      </c>
      <c r="AU29" s="519">
        <f t="shared" si="16"/>
        <v>3.6133010101010092E-3</v>
      </c>
      <c r="AV29" s="519">
        <f t="shared" si="16"/>
        <v>1.0532525252525248E-2</v>
      </c>
      <c r="AW29" s="519">
        <f t="shared" si="16"/>
        <v>1.939919191919191E-2</v>
      </c>
      <c r="AX29" s="519">
        <f t="shared" si="16"/>
        <v>2.149494949494949E-2</v>
      </c>
      <c r="AY29" s="519">
        <f t="shared" si="16"/>
        <v>2.0643749494949491E-2</v>
      </c>
      <c r="AZ29" s="519">
        <f t="shared" si="16"/>
        <v>1.5530101010101006E-2</v>
      </c>
      <c r="BA29" s="519">
        <f t="shared" si="16"/>
        <v>7.9982707070707041E-3</v>
      </c>
      <c r="BB29" s="519">
        <f t="shared" si="16"/>
        <v>5.5027070707070705E-4</v>
      </c>
      <c r="BC29" s="519">
        <f t="shared" si="16"/>
        <v>1.0532525252525254E-4</v>
      </c>
      <c r="BD29" s="519">
        <f t="shared" si="16"/>
        <v>7.7381818181818151E-5</v>
      </c>
      <c r="BE29" s="519">
        <f t="shared" si="16"/>
        <v>5.3737373737373728E-5</v>
      </c>
      <c r="BF29" s="519">
        <f t="shared" si="10"/>
        <v>0.16286293333333327</v>
      </c>
    </row>
    <row r="30" spans="3:58">
      <c r="C30" s="488" t="s">
        <v>512</v>
      </c>
      <c r="D30" s="488" t="s">
        <v>510</v>
      </c>
      <c r="E30" s="487">
        <v>42</v>
      </c>
      <c r="F30" s="9">
        <v>50</v>
      </c>
      <c r="G30" s="9">
        <v>0</v>
      </c>
      <c r="H30" s="10">
        <f t="shared" si="11"/>
        <v>6</v>
      </c>
      <c r="I30" s="12">
        <v>380</v>
      </c>
      <c r="J30" s="51">
        <v>0.9</v>
      </c>
      <c r="K30" s="490">
        <f t="shared" si="14"/>
        <v>6.6666666666666661</v>
      </c>
      <c r="L30" s="490">
        <f t="shared" si="12"/>
        <v>280</v>
      </c>
      <c r="M30" s="499">
        <v>3</v>
      </c>
      <c r="N30" s="51">
        <f t="shared" si="0"/>
        <v>10.128952091046065</v>
      </c>
      <c r="O30" s="487">
        <v>1</v>
      </c>
      <c r="P30" s="490">
        <f t="shared" si="1"/>
        <v>10.128952091046065</v>
      </c>
      <c r="Q30" s="9" t="s">
        <v>374</v>
      </c>
      <c r="R30" s="51">
        <v>120</v>
      </c>
      <c r="S30" s="51">
        <v>58.83</v>
      </c>
      <c r="T30" s="490">
        <f t="shared" si="2"/>
        <v>1</v>
      </c>
      <c r="U30" s="51">
        <f t="shared" si="3"/>
        <v>0.11407479224376729</v>
      </c>
      <c r="V30" s="490">
        <f t="shared" si="13"/>
        <v>1.4370430782548476</v>
      </c>
      <c r="W30" s="489" t="s">
        <v>95</v>
      </c>
      <c r="X30" s="1"/>
      <c r="Y30" s="488" t="s">
        <v>512</v>
      </c>
      <c r="Z30" s="488" t="s">
        <v>510</v>
      </c>
      <c r="AA30" s="487">
        <v>42</v>
      </c>
      <c r="AB30" s="10">
        <f t="shared" si="4"/>
        <v>0.9</v>
      </c>
      <c r="AC30" s="499">
        <f t="shared" si="5"/>
        <v>3</v>
      </c>
      <c r="AD30" s="12">
        <v>380</v>
      </c>
      <c r="AE30" s="10">
        <f t="shared" si="6"/>
        <v>10.128952091046065</v>
      </c>
      <c r="AF30" s="9" t="str">
        <f t="shared" si="7"/>
        <v>AL No 1/0 THHN SERIE 8000</v>
      </c>
      <c r="AG30" s="9">
        <v>0.67800000000000005</v>
      </c>
      <c r="AH30" s="519">
        <f t="shared" ref="AH30:AQ39" si="17">$AC30*($AE30*AH$9)^2*$AG30*$AA30/1000</f>
        <v>2.1911357340720222E-2</v>
      </c>
      <c r="AI30" s="519">
        <f t="shared" si="17"/>
        <v>2.1911357340720222E-2</v>
      </c>
      <c r="AJ30" s="519">
        <f t="shared" si="17"/>
        <v>2.1911357340720222E-2</v>
      </c>
      <c r="AK30" s="519">
        <f t="shared" si="17"/>
        <v>2.1911357340720222E-2</v>
      </c>
      <c r="AL30" s="519">
        <f t="shared" si="17"/>
        <v>2.1911357340720222E-2</v>
      </c>
      <c r="AM30" s="519">
        <f t="shared" si="17"/>
        <v>2.1911357340720222E-2</v>
      </c>
      <c r="AN30" s="519">
        <f t="shared" si="17"/>
        <v>2.1911357340720222E-2</v>
      </c>
      <c r="AO30" s="519">
        <f t="shared" si="17"/>
        <v>2.1911357340720222E-2</v>
      </c>
      <c r="AP30" s="519">
        <f t="shared" si="17"/>
        <v>1.0131811634349031</v>
      </c>
      <c r="AQ30" s="519">
        <f t="shared" si="17"/>
        <v>5.0623999999999993</v>
      </c>
      <c r="AR30" s="519">
        <f t="shared" ref="AR30:BE39" si="18">$AC30*($AE30*AR$9)^2*$AG30*$AA30/1000</f>
        <v>7.2579180055401658</v>
      </c>
      <c r="AS30" s="519">
        <f t="shared" si="18"/>
        <v>7.5804531855955659</v>
      </c>
      <c r="AT30" s="519">
        <f t="shared" si="18"/>
        <v>4.5435390581717447</v>
      </c>
      <c r="AU30" s="519">
        <f t="shared" si="18"/>
        <v>1.4733196675900275</v>
      </c>
      <c r="AV30" s="519">
        <f t="shared" si="18"/>
        <v>4.2946260387811623</v>
      </c>
      <c r="AW30" s="519">
        <f t="shared" si="18"/>
        <v>7.9099999999999993</v>
      </c>
      <c r="AX30" s="519">
        <f t="shared" si="18"/>
        <v>8.7645429362880876</v>
      </c>
      <c r="AY30" s="519">
        <f t="shared" si="18"/>
        <v>8.417467036011077</v>
      </c>
      <c r="AZ30" s="519">
        <f t="shared" si="18"/>
        <v>6.332382271468143</v>
      </c>
      <c r="BA30" s="519">
        <f t="shared" si="18"/>
        <v>3.2612864265927972</v>
      </c>
      <c r="BB30" s="519">
        <f t="shared" si="18"/>
        <v>0.224372299168975</v>
      </c>
      <c r="BC30" s="519">
        <f t="shared" si="18"/>
        <v>4.2946260387811644E-2</v>
      </c>
      <c r="BD30" s="519">
        <f t="shared" si="18"/>
        <v>3.1552354570637105E-2</v>
      </c>
      <c r="BE30" s="519">
        <f t="shared" si="18"/>
        <v>2.1911357340720222E-2</v>
      </c>
      <c r="BF30" s="519">
        <f t="shared" si="10"/>
        <v>66.407188919667576</v>
      </c>
    </row>
    <row r="31" spans="3:58">
      <c r="C31" s="488" t="s">
        <v>510</v>
      </c>
      <c r="D31" s="488" t="s">
        <v>796</v>
      </c>
      <c r="E31" s="487">
        <v>11</v>
      </c>
      <c r="F31" s="9">
        <v>1</v>
      </c>
      <c r="G31" s="9">
        <v>0</v>
      </c>
      <c r="H31" s="10">
        <f t="shared" si="11"/>
        <v>0.12</v>
      </c>
      <c r="I31" s="12">
        <v>220</v>
      </c>
      <c r="J31" s="51">
        <v>0.9</v>
      </c>
      <c r="K31" s="490">
        <f t="shared" si="14"/>
        <v>0.13333333333333333</v>
      </c>
      <c r="L31" s="490">
        <f t="shared" si="12"/>
        <v>1.4666666666666666</v>
      </c>
      <c r="M31" s="487">
        <v>3</v>
      </c>
      <c r="N31" s="51">
        <f t="shared" si="0"/>
        <v>0.34990925405431861</v>
      </c>
      <c r="O31" s="487">
        <v>1</v>
      </c>
      <c r="P31" s="490">
        <f t="shared" si="1"/>
        <v>0.34990925405431861</v>
      </c>
      <c r="Q31" s="9" t="s">
        <v>937</v>
      </c>
      <c r="R31" s="551">
        <v>20</v>
      </c>
      <c r="S31" s="523">
        <v>532.17999999999995</v>
      </c>
      <c r="T31" s="490">
        <f t="shared" si="2"/>
        <v>1</v>
      </c>
      <c r="U31" s="51">
        <f t="shared" si="3"/>
        <v>5.4053370267774688E-3</v>
      </c>
      <c r="V31" s="490">
        <f t="shared" si="13"/>
        <v>1.442448415281625</v>
      </c>
      <c r="W31" s="489" t="s">
        <v>95</v>
      </c>
      <c r="X31" s="1"/>
      <c r="Y31" s="488" t="s">
        <v>510</v>
      </c>
      <c r="Z31" s="488" t="s">
        <v>796</v>
      </c>
      <c r="AA31" s="487">
        <v>11</v>
      </c>
      <c r="AB31" s="10">
        <f t="shared" si="4"/>
        <v>0.9</v>
      </c>
      <c r="AC31" s="499">
        <f t="shared" si="5"/>
        <v>3</v>
      </c>
      <c r="AD31" s="12">
        <v>220</v>
      </c>
      <c r="AE31" s="10">
        <f t="shared" si="6"/>
        <v>0.34990925405431861</v>
      </c>
      <c r="AF31" s="9" t="str">
        <f t="shared" si="7"/>
        <v>Cable de Cobre Encauchetado 12 AWG</v>
      </c>
      <c r="AG31" s="9">
        <v>5.32</v>
      </c>
      <c r="AH31" s="519">
        <f t="shared" si="17"/>
        <v>5.3737373737373728E-5</v>
      </c>
      <c r="AI31" s="519">
        <f t="shared" si="17"/>
        <v>5.3737373737373728E-5</v>
      </c>
      <c r="AJ31" s="519">
        <f t="shared" si="17"/>
        <v>5.3737373737373728E-5</v>
      </c>
      <c r="AK31" s="519">
        <f t="shared" si="17"/>
        <v>5.3737373737373728E-5</v>
      </c>
      <c r="AL31" s="519">
        <f t="shared" si="17"/>
        <v>5.3737373737373728E-5</v>
      </c>
      <c r="AM31" s="519">
        <f t="shared" si="17"/>
        <v>5.3737373737373728E-5</v>
      </c>
      <c r="AN31" s="519">
        <f t="shared" si="17"/>
        <v>5.3737373737373728E-5</v>
      </c>
      <c r="AO31" s="519">
        <f t="shared" si="17"/>
        <v>5.3737373737373728E-5</v>
      </c>
      <c r="AP31" s="519">
        <f t="shared" si="17"/>
        <v>2.4848161616161622E-3</v>
      </c>
      <c r="AQ31" s="519">
        <f t="shared" si="17"/>
        <v>1.2415482828282825E-2</v>
      </c>
      <c r="AR31" s="519">
        <f t="shared" si="18"/>
        <v>1.7799967676767676E-2</v>
      </c>
      <c r="AS31" s="519">
        <f t="shared" si="18"/>
        <v>1.8590981818181813E-2</v>
      </c>
      <c r="AT31" s="519">
        <f t="shared" si="18"/>
        <v>1.1142981818181814E-2</v>
      </c>
      <c r="AU31" s="519">
        <f t="shared" si="18"/>
        <v>3.6133010101010092E-3</v>
      </c>
      <c r="AV31" s="519">
        <f t="shared" si="18"/>
        <v>1.0532525252525248E-2</v>
      </c>
      <c r="AW31" s="519">
        <f t="shared" si="18"/>
        <v>1.939919191919191E-2</v>
      </c>
      <c r="AX31" s="519">
        <f t="shared" si="18"/>
        <v>2.149494949494949E-2</v>
      </c>
      <c r="AY31" s="519">
        <f t="shared" si="18"/>
        <v>2.0643749494949491E-2</v>
      </c>
      <c r="AZ31" s="519">
        <f t="shared" si="18"/>
        <v>1.5530101010101006E-2</v>
      </c>
      <c r="BA31" s="519">
        <f t="shared" si="18"/>
        <v>7.9982707070707041E-3</v>
      </c>
      <c r="BB31" s="519">
        <f t="shared" si="18"/>
        <v>5.5027070707070705E-4</v>
      </c>
      <c r="BC31" s="519">
        <f t="shared" si="18"/>
        <v>1.0532525252525254E-4</v>
      </c>
      <c r="BD31" s="519">
        <f t="shared" si="18"/>
        <v>7.7381818181818151E-5</v>
      </c>
      <c r="BE31" s="519">
        <f t="shared" si="18"/>
        <v>5.3737373737373728E-5</v>
      </c>
      <c r="BF31" s="519">
        <f t="shared" si="10"/>
        <v>0.16286293333333327</v>
      </c>
    </row>
    <row r="32" spans="3:58">
      <c r="C32" s="488" t="s">
        <v>510</v>
      </c>
      <c r="D32" s="488" t="s">
        <v>508</v>
      </c>
      <c r="E32" s="487">
        <v>41</v>
      </c>
      <c r="F32" s="9">
        <v>49</v>
      </c>
      <c r="G32" s="9">
        <v>0</v>
      </c>
      <c r="H32" s="10">
        <f t="shared" si="11"/>
        <v>5.88</v>
      </c>
      <c r="I32" s="12">
        <v>380</v>
      </c>
      <c r="J32" s="51">
        <v>0.9</v>
      </c>
      <c r="K32" s="490">
        <f t="shared" si="14"/>
        <v>6.5333333333333332</v>
      </c>
      <c r="L32" s="490">
        <f t="shared" si="12"/>
        <v>267.86666666666667</v>
      </c>
      <c r="M32" s="499">
        <v>3</v>
      </c>
      <c r="N32" s="51">
        <f t="shared" si="0"/>
        <v>9.926373049225143</v>
      </c>
      <c r="O32" s="487">
        <v>1</v>
      </c>
      <c r="P32" s="490">
        <f t="shared" si="1"/>
        <v>9.926373049225143</v>
      </c>
      <c r="Q32" s="9" t="s">
        <v>374</v>
      </c>
      <c r="R32" s="51">
        <v>120</v>
      </c>
      <c r="S32" s="51">
        <v>58.83</v>
      </c>
      <c r="T32" s="490">
        <f t="shared" si="2"/>
        <v>1</v>
      </c>
      <c r="U32" s="51">
        <f t="shared" si="3"/>
        <v>0.10913155124653739</v>
      </c>
      <c r="V32" s="490">
        <f t="shared" si="13"/>
        <v>1.5515799665281624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10">
        <f t="shared" si="4"/>
        <v>0.9</v>
      </c>
      <c r="AC32" s="499">
        <f t="shared" si="5"/>
        <v>3</v>
      </c>
      <c r="AD32" s="12">
        <v>380</v>
      </c>
      <c r="AE32" s="10">
        <f t="shared" si="6"/>
        <v>9.926373049225143</v>
      </c>
      <c r="AF32" s="9" t="str">
        <f t="shared" si="7"/>
        <v>AL No 1/0 THHN SERIE 8000</v>
      </c>
      <c r="AG32" s="9">
        <v>0.67800000000000005</v>
      </c>
      <c r="AH32" s="519">
        <f t="shared" si="17"/>
        <v>2.0542627885503231E-2</v>
      </c>
      <c r="AI32" s="519">
        <f t="shared" si="17"/>
        <v>2.0542627885503231E-2</v>
      </c>
      <c r="AJ32" s="519">
        <f t="shared" si="17"/>
        <v>2.0542627885503231E-2</v>
      </c>
      <c r="AK32" s="519">
        <f t="shared" si="17"/>
        <v>2.0542627885503231E-2</v>
      </c>
      <c r="AL32" s="519">
        <f t="shared" si="17"/>
        <v>2.0542627885503231E-2</v>
      </c>
      <c r="AM32" s="519">
        <f t="shared" si="17"/>
        <v>2.0542627885503231E-2</v>
      </c>
      <c r="AN32" s="519">
        <f t="shared" si="17"/>
        <v>2.0542627885503231E-2</v>
      </c>
      <c r="AO32" s="519">
        <f t="shared" si="17"/>
        <v>2.0542627885503231E-2</v>
      </c>
      <c r="AP32" s="519">
        <f t="shared" si="17"/>
        <v>0.94989111342566934</v>
      </c>
      <c r="AQ32" s="519">
        <f t="shared" si="17"/>
        <v>4.7461687466666653</v>
      </c>
      <c r="AR32" s="519">
        <f t="shared" si="18"/>
        <v>6.8045400607940909</v>
      </c>
      <c r="AS32" s="519">
        <f t="shared" si="18"/>
        <v>7.1069275432686974</v>
      </c>
      <c r="AT32" s="519">
        <f t="shared" si="18"/>
        <v>4.2597193183379494</v>
      </c>
      <c r="AU32" s="519">
        <f t="shared" si="18"/>
        <v>1.3812862990212369</v>
      </c>
      <c r="AV32" s="519">
        <f t="shared" si="18"/>
        <v>4.026355065558632</v>
      </c>
      <c r="AW32" s="519">
        <f t="shared" si="18"/>
        <v>7.4158886666666657</v>
      </c>
      <c r="AX32" s="519">
        <f t="shared" si="18"/>
        <v>8.2170511542012896</v>
      </c>
      <c r="AY32" s="519">
        <f t="shared" si="18"/>
        <v>7.8916559284949201</v>
      </c>
      <c r="AZ32" s="519">
        <f t="shared" si="18"/>
        <v>5.9368194589104331</v>
      </c>
      <c r="BA32" s="519">
        <f t="shared" si="18"/>
        <v>3.0575647344782997</v>
      </c>
      <c r="BB32" s="519">
        <f t="shared" si="18"/>
        <v>0.210356509547553</v>
      </c>
      <c r="BC32" s="519">
        <f t="shared" si="18"/>
        <v>4.0263550655586337E-2</v>
      </c>
      <c r="BD32" s="519">
        <f t="shared" si="18"/>
        <v>2.9581384155124638E-2</v>
      </c>
      <c r="BE32" s="519">
        <f t="shared" si="18"/>
        <v>2.0542627885503231E-2</v>
      </c>
      <c r="BF32" s="519">
        <f t="shared" si="10"/>
        <v>62.258953185152343</v>
      </c>
    </row>
    <row r="33" spans="3:58">
      <c r="C33" s="488" t="s">
        <v>508</v>
      </c>
      <c r="D33" s="488" t="s">
        <v>795</v>
      </c>
      <c r="E33" s="487">
        <v>11</v>
      </c>
      <c r="F33" s="9">
        <v>1</v>
      </c>
      <c r="G33" s="9">
        <v>0</v>
      </c>
      <c r="H33" s="10">
        <f t="shared" si="11"/>
        <v>0.12</v>
      </c>
      <c r="I33" s="12">
        <v>220</v>
      </c>
      <c r="J33" s="51">
        <v>0.9</v>
      </c>
      <c r="K33" s="490">
        <f t="shared" si="14"/>
        <v>0.13333333333333333</v>
      </c>
      <c r="L33" s="490">
        <f t="shared" si="12"/>
        <v>1.4666666666666666</v>
      </c>
      <c r="M33" s="487">
        <v>3</v>
      </c>
      <c r="N33" s="51">
        <f t="shared" si="0"/>
        <v>0.34990925405431861</v>
      </c>
      <c r="O33" s="487">
        <v>1</v>
      </c>
      <c r="P33" s="490">
        <f t="shared" si="1"/>
        <v>0.34990925405431861</v>
      </c>
      <c r="Q33" s="9" t="s">
        <v>937</v>
      </c>
      <c r="R33" s="551">
        <v>20</v>
      </c>
      <c r="S33" s="523">
        <v>532.17999999999995</v>
      </c>
      <c r="T33" s="490">
        <f t="shared" si="2"/>
        <v>1</v>
      </c>
      <c r="U33" s="51">
        <f t="shared" si="3"/>
        <v>5.4053370267774688E-3</v>
      </c>
      <c r="V33" s="490">
        <f t="shared" si="13"/>
        <v>1.5569853035549399</v>
      </c>
      <c r="W33" s="489" t="s">
        <v>95</v>
      </c>
      <c r="X33" s="1"/>
      <c r="Y33" s="488" t="s">
        <v>508</v>
      </c>
      <c r="Z33" s="488" t="s">
        <v>795</v>
      </c>
      <c r="AA33" s="487">
        <v>11</v>
      </c>
      <c r="AB33" s="10">
        <f t="shared" si="4"/>
        <v>0.9</v>
      </c>
      <c r="AC33" s="499">
        <f t="shared" si="5"/>
        <v>3</v>
      </c>
      <c r="AD33" s="12">
        <v>220</v>
      </c>
      <c r="AE33" s="10">
        <f t="shared" si="6"/>
        <v>0.34990925405431861</v>
      </c>
      <c r="AF33" s="9" t="str">
        <f t="shared" si="7"/>
        <v>Cable de Cobre Encauchetado 12 AWG</v>
      </c>
      <c r="AG33" s="9">
        <v>5.32</v>
      </c>
      <c r="AH33" s="519">
        <f t="shared" si="17"/>
        <v>5.3737373737373728E-5</v>
      </c>
      <c r="AI33" s="519">
        <f t="shared" si="17"/>
        <v>5.3737373737373728E-5</v>
      </c>
      <c r="AJ33" s="519">
        <f t="shared" si="17"/>
        <v>5.3737373737373728E-5</v>
      </c>
      <c r="AK33" s="519">
        <f t="shared" si="17"/>
        <v>5.3737373737373728E-5</v>
      </c>
      <c r="AL33" s="519">
        <f t="shared" si="17"/>
        <v>5.3737373737373728E-5</v>
      </c>
      <c r="AM33" s="519">
        <f t="shared" si="17"/>
        <v>5.3737373737373728E-5</v>
      </c>
      <c r="AN33" s="519">
        <f t="shared" si="17"/>
        <v>5.3737373737373728E-5</v>
      </c>
      <c r="AO33" s="519">
        <f t="shared" si="17"/>
        <v>5.3737373737373728E-5</v>
      </c>
      <c r="AP33" s="519">
        <f t="shared" si="17"/>
        <v>2.4848161616161622E-3</v>
      </c>
      <c r="AQ33" s="519">
        <f t="shared" si="17"/>
        <v>1.2415482828282825E-2</v>
      </c>
      <c r="AR33" s="519">
        <f t="shared" si="18"/>
        <v>1.7799967676767676E-2</v>
      </c>
      <c r="AS33" s="519">
        <f t="shared" si="18"/>
        <v>1.8590981818181813E-2</v>
      </c>
      <c r="AT33" s="519">
        <f t="shared" si="18"/>
        <v>1.1142981818181814E-2</v>
      </c>
      <c r="AU33" s="519">
        <f t="shared" si="18"/>
        <v>3.6133010101010092E-3</v>
      </c>
      <c r="AV33" s="519">
        <f t="shared" si="18"/>
        <v>1.0532525252525248E-2</v>
      </c>
      <c r="AW33" s="519">
        <f t="shared" si="18"/>
        <v>1.939919191919191E-2</v>
      </c>
      <c r="AX33" s="519">
        <f t="shared" si="18"/>
        <v>2.149494949494949E-2</v>
      </c>
      <c r="AY33" s="519">
        <f t="shared" si="18"/>
        <v>2.0643749494949491E-2</v>
      </c>
      <c r="AZ33" s="519">
        <f t="shared" si="18"/>
        <v>1.5530101010101006E-2</v>
      </c>
      <c r="BA33" s="519">
        <f t="shared" si="18"/>
        <v>7.9982707070707041E-3</v>
      </c>
      <c r="BB33" s="519">
        <f t="shared" si="18"/>
        <v>5.5027070707070705E-4</v>
      </c>
      <c r="BC33" s="519">
        <f t="shared" si="18"/>
        <v>1.0532525252525254E-4</v>
      </c>
      <c r="BD33" s="519">
        <f t="shared" si="18"/>
        <v>7.7381818181818151E-5</v>
      </c>
      <c r="BE33" s="519">
        <f t="shared" si="18"/>
        <v>5.3737373737373728E-5</v>
      </c>
      <c r="BF33" s="519">
        <f t="shared" si="10"/>
        <v>0.16286293333333327</v>
      </c>
    </row>
    <row r="34" spans="3:58">
      <c r="C34" s="488" t="s">
        <v>508</v>
      </c>
      <c r="D34" s="488" t="s">
        <v>506</v>
      </c>
      <c r="E34" s="487">
        <v>40</v>
      </c>
      <c r="F34" s="9">
        <v>48</v>
      </c>
      <c r="G34" s="9">
        <v>0</v>
      </c>
      <c r="H34" s="10">
        <f t="shared" si="11"/>
        <v>5.76</v>
      </c>
      <c r="I34" s="12">
        <v>380</v>
      </c>
      <c r="J34" s="51">
        <v>0.9</v>
      </c>
      <c r="K34" s="490">
        <f t="shared" si="14"/>
        <v>6.3999999999999995</v>
      </c>
      <c r="L34" s="490">
        <f t="shared" si="12"/>
        <v>255.99999999999997</v>
      </c>
      <c r="M34" s="499">
        <v>3</v>
      </c>
      <c r="N34" s="51">
        <f t="shared" si="0"/>
        <v>9.7237940074042211</v>
      </c>
      <c r="O34" s="487">
        <v>1</v>
      </c>
      <c r="P34" s="490">
        <f t="shared" si="1"/>
        <v>9.7237940074042211</v>
      </c>
      <c r="Q34" s="9" t="s">
        <v>374</v>
      </c>
      <c r="R34" s="51">
        <v>120</v>
      </c>
      <c r="S34" s="51">
        <v>58.83</v>
      </c>
      <c r="T34" s="490">
        <f t="shared" si="2"/>
        <v>1</v>
      </c>
      <c r="U34" s="51">
        <f t="shared" si="3"/>
        <v>0.10429695290858725</v>
      </c>
      <c r="V34" s="490">
        <f t="shared" si="13"/>
        <v>1.6612822564635272</v>
      </c>
      <c r="W34" s="489" t="s">
        <v>95</v>
      </c>
      <c r="X34" s="1"/>
      <c r="Y34" s="488" t="s">
        <v>508</v>
      </c>
      <c r="Z34" s="488" t="s">
        <v>506</v>
      </c>
      <c r="AA34" s="487">
        <v>40</v>
      </c>
      <c r="AB34" s="10">
        <f t="shared" si="4"/>
        <v>0.9</v>
      </c>
      <c r="AC34" s="499">
        <f t="shared" si="5"/>
        <v>3</v>
      </c>
      <c r="AD34" s="12">
        <v>380</v>
      </c>
      <c r="AE34" s="10">
        <f t="shared" si="6"/>
        <v>9.7237940074042211</v>
      </c>
      <c r="AF34" s="9" t="str">
        <f t="shared" si="7"/>
        <v>AL No 1/0 THHN SERIE 8000</v>
      </c>
      <c r="AG34" s="9">
        <v>0.67800000000000005</v>
      </c>
      <c r="AH34" s="519">
        <f t="shared" si="17"/>
        <v>1.9231911357340713E-2</v>
      </c>
      <c r="AI34" s="519">
        <f t="shared" si="17"/>
        <v>1.9231911357340713E-2</v>
      </c>
      <c r="AJ34" s="519">
        <f t="shared" si="17"/>
        <v>1.9231911357340713E-2</v>
      </c>
      <c r="AK34" s="519">
        <f t="shared" si="17"/>
        <v>1.9231911357340713E-2</v>
      </c>
      <c r="AL34" s="519">
        <f t="shared" si="17"/>
        <v>1.9231911357340713E-2</v>
      </c>
      <c r="AM34" s="519">
        <f t="shared" si="17"/>
        <v>1.9231911357340713E-2</v>
      </c>
      <c r="AN34" s="519">
        <f t="shared" si="17"/>
        <v>1.9231911357340713E-2</v>
      </c>
      <c r="AO34" s="519">
        <f t="shared" si="17"/>
        <v>1.9231911357340713E-2</v>
      </c>
      <c r="AP34" s="519">
        <f t="shared" si="17"/>
        <v>0.88928358116343476</v>
      </c>
      <c r="AQ34" s="519">
        <f t="shared" si="17"/>
        <v>4.4433407999999979</v>
      </c>
      <c r="AR34" s="519">
        <f t="shared" si="18"/>
        <v>6.370378318005538</v>
      </c>
      <c r="AS34" s="519">
        <f t="shared" si="18"/>
        <v>6.6534720531855944</v>
      </c>
      <c r="AT34" s="519">
        <f t="shared" si="18"/>
        <v>3.9879291390581697</v>
      </c>
      <c r="AU34" s="519">
        <f t="shared" si="18"/>
        <v>1.2931537196675893</v>
      </c>
      <c r="AV34" s="519">
        <f t="shared" si="18"/>
        <v>3.7694546260387796</v>
      </c>
      <c r="AW34" s="519">
        <f t="shared" si="18"/>
        <v>6.9427199999999978</v>
      </c>
      <c r="AX34" s="519">
        <f t="shared" si="18"/>
        <v>7.6927645429362848</v>
      </c>
      <c r="AY34" s="519">
        <f t="shared" si="18"/>
        <v>7.3881310670360074</v>
      </c>
      <c r="AZ34" s="519">
        <f t="shared" si="18"/>
        <v>5.5580223822714654</v>
      </c>
      <c r="BA34" s="519">
        <f t="shared" si="18"/>
        <v>2.8624776864265913</v>
      </c>
      <c r="BB34" s="519">
        <f t="shared" si="18"/>
        <v>0.19693477229916892</v>
      </c>
      <c r="BC34" s="519">
        <f t="shared" si="18"/>
        <v>3.7694546260387804E-2</v>
      </c>
      <c r="BD34" s="519">
        <f t="shared" si="18"/>
        <v>2.769395235457062E-2</v>
      </c>
      <c r="BE34" s="519">
        <f t="shared" si="18"/>
        <v>1.9231911357340713E-2</v>
      </c>
      <c r="BF34" s="519">
        <f t="shared" si="10"/>
        <v>58.286538388919645</v>
      </c>
    </row>
    <row r="35" spans="3:58">
      <c r="C35" s="488" t="s">
        <v>506</v>
      </c>
      <c r="D35" s="488" t="s">
        <v>794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51">
        <v>20</v>
      </c>
      <c r="S35" s="523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1.6666875934903047</v>
      </c>
      <c r="W35" s="489" t="s">
        <v>95</v>
      </c>
      <c r="X35" s="1"/>
      <c r="Y35" s="488" t="s">
        <v>506</v>
      </c>
      <c r="Z35" s="488" t="s">
        <v>794</v>
      </c>
      <c r="AA35" s="487">
        <v>11</v>
      </c>
      <c r="AB35" s="10">
        <f t="shared" si="4"/>
        <v>0.9</v>
      </c>
      <c r="AC35" s="499">
        <f t="shared" si="5"/>
        <v>3</v>
      </c>
      <c r="AD35" s="12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9">
        <v>5.32</v>
      </c>
      <c r="AH35" s="519">
        <f t="shared" si="17"/>
        <v>5.3737373737373728E-5</v>
      </c>
      <c r="AI35" s="519">
        <f t="shared" si="17"/>
        <v>5.3737373737373728E-5</v>
      </c>
      <c r="AJ35" s="519">
        <f t="shared" si="17"/>
        <v>5.3737373737373728E-5</v>
      </c>
      <c r="AK35" s="519">
        <f t="shared" si="17"/>
        <v>5.3737373737373728E-5</v>
      </c>
      <c r="AL35" s="519">
        <f t="shared" si="17"/>
        <v>5.3737373737373728E-5</v>
      </c>
      <c r="AM35" s="519">
        <f t="shared" si="17"/>
        <v>5.3737373737373728E-5</v>
      </c>
      <c r="AN35" s="519">
        <f t="shared" si="17"/>
        <v>5.3737373737373728E-5</v>
      </c>
      <c r="AO35" s="519">
        <f t="shared" si="17"/>
        <v>5.3737373737373728E-5</v>
      </c>
      <c r="AP35" s="519">
        <f t="shared" si="17"/>
        <v>2.4848161616161622E-3</v>
      </c>
      <c r="AQ35" s="519">
        <f t="shared" si="17"/>
        <v>1.2415482828282825E-2</v>
      </c>
      <c r="AR35" s="519">
        <f t="shared" si="18"/>
        <v>1.7799967676767676E-2</v>
      </c>
      <c r="AS35" s="519">
        <f t="shared" si="18"/>
        <v>1.8590981818181813E-2</v>
      </c>
      <c r="AT35" s="519">
        <f t="shared" si="18"/>
        <v>1.1142981818181814E-2</v>
      </c>
      <c r="AU35" s="519">
        <f t="shared" si="18"/>
        <v>3.6133010101010092E-3</v>
      </c>
      <c r="AV35" s="519">
        <f t="shared" si="18"/>
        <v>1.0532525252525248E-2</v>
      </c>
      <c r="AW35" s="519">
        <f t="shared" si="18"/>
        <v>1.939919191919191E-2</v>
      </c>
      <c r="AX35" s="519">
        <f t="shared" si="18"/>
        <v>2.149494949494949E-2</v>
      </c>
      <c r="AY35" s="519">
        <f t="shared" si="18"/>
        <v>2.0643749494949491E-2</v>
      </c>
      <c r="AZ35" s="519">
        <f t="shared" si="18"/>
        <v>1.5530101010101006E-2</v>
      </c>
      <c r="BA35" s="519">
        <f t="shared" si="18"/>
        <v>7.9982707070707041E-3</v>
      </c>
      <c r="BB35" s="519">
        <f t="shared" si="18"/>
        <v>5.5027070707070705E-4</v>
      </c>
      <c r="BC35" s="519">
        <f t="shared" si="18"/>
        <v>1.0532525252525254E-4</v>
      </c>
      <c r="BD35" s="519">
        <f t="shared" si="18"/>
        <v>7.7381818181818151E-5</v>
      </c>
      <c r="BE35" s="519">
        <f t="shared" si="18"/>
        <v>5.3737373737373728E-5</v>
      </c>
      <c r="BF35" s="519">
        <f t="shared" si="10"/>
        <v>0.16286293333333327</v>
      </c>
    </row>
    <row r="36" spans="3:58">
      <c r="C36" s="488" t="s">
        <v>506</v>
      </c>
      <c r="D36" s="488" t="s">
        <v>504</v>
      </c>
      <c r="E36" s="487">
        <v>40</v>
      </c>
      <c r="F36" s="9">
        <v>47</v>
      </c>
      <c r="G36" s="9">
        <v>0</v>
      </c>
      <c r="H36" s="10">
        <f t="shared" si="11"/>
        <v>5.64</v>
      </c>
      <c r="I36" s="12">
        <v>380</v>
      </c>
      <c r="J36" s="51">
        <v>0.9</v>
      </c>
      <c r="K36" s="490">
        <f t="shared" si="14"/>
        <v>6.2666666666666657</v>
      </c>
      <c r="L36" s="490">
        <f t="shared" si="12"/>
        <v>250.66666666666663</v>
      </c>
      <c r="M36" s="499">
        <v>3</v>
      </c>
      <c r="N36" s="51">
        <f t="shared" si="0"/>
        <v>9.5212149655832992</v>
      </c>
      <c r="O36" s="487">
        <v>1</v>
      </c>
      <c r="P36" s="490">
        <f t="shared" si="1"/>
        <v>9.5212149655832992</v>
      </c>
      <c r="Q36" s="9" t="s">
        <v>374</v>
      </c>
      <c r="R36" s="51">
        <v>120</v>
      </c>
      <c r="S36" s="51">
        <v>58.83</v>
      </c>
      <c r="T36" s="490">
        <f t="shared" si="2"/>
        <v>1</v>
      </c>
      <c r="U36" s="51">
        <f t="shared" si="3"/>
        <v>0.10212409972299168</v>
      </c>
      <c r="V36" s="490">
        <f t="shared" si="13"/>
        <v>1.7688116932132965</v>
      </c>
      <c r="W36" s="489" t="s">
        <v>95</v>
      </c>
      <c r="X36" s="1"/>
      <c r="Y36" s="488" t="s">
        <v>506</v>
      </c>
      <c r="Z36" s="488" t="s">
        <v>504</v>
      </c>
      <c r="AA36" s="487">
        <v>40</v>
      </c>
      <c r="AB36" s="10">
        <f t="shared" si="4"/>
        <v>0.9</v>
      </c>
      <c r="AC36" s="499">
        <f t="shared" si="5"/>
        <v>3</v>
      </c>
      <c r="AD36" s="12">
        <v>380</v>
      </c>
      <c r="AE36" s="10">
        <f t="shared" si="6"/>
        <v>9.5212149655832992</v>
      </c>
      <c r="AF36" s="9" t="str">
        <f t="shared" si="7"/>
        <v>AL No 1/0 THHN SERIE 8000</v>
      </c>
      <c r="AG36" s="9">
        <v>0.67800000000000005</v>
      </c>
      <c r="AH36" s="519">
        <f t="shared" si="17"/>
        <v>1.8438928901200365E-2</v>
      </c>
      <c r="AI36" s="519">
        <f t="shared" si="17"/>
        <v>1.8438928901200365E-2</v>
      </c>
      <c r="AJ36" s="519">
        <f t="shared" si="17"/>
        <v>1.8438928901200365E-2</v>
      </c>
      <c r="AK36" s="519">
        <f t="shared" si="17"/>
        <v>1.8438928901200365E-2</v>
      </c>
      <c r="AL36" s="519">
        <f t="shared" si="17"/>
        <v>1.8438928901200365E-2</v>
      </c>
      <c r="AM36" s="519">
        <f t="shared" si="17"/>
        <v>1.8438928901200365E-2</v>
      </c>
      <c r="AN36" s="519">
        <f t="shared" si="17"/>
        <v>1.8438928901200365E-2</v>
      </c>
      <c r="AO36" s="519">
        <f t="shared" si="17"/>
        <v>1.8438928901200365E-2</v>
      </c>
      <c r="AP36" s="519">
        <f t="shared" si="17"/>
        <v>0.85261607239150461</v>
      </c>
      <c r="AQ36" s="519">
        <f t="shared" si="17"/>
        <v>4.2601301333333303</v>
      </c>
      <c r="AR36" s="519">
        <f t="shared" si="18"/>
        <v>6.1077108092336081</v>
      </c>
      <c r="AS36" s="519">
        <f t="shared" si="18"/>
        <v>6.3791318426592767</v>
      </c>
      <c r="AT36" s="519">
        <f t="shared" si="18"/>
        <v>3.8234962969529063</v>
      </c>
      <c r="AU36" s="519">
        <f t="shared" si="18"/>
        <v>1.2398335793167121</v>
      </c>
      <c r="AV36" s="519">
        <f t="shared" si="18"/>
        <v>3.6140300646352697</v>
      </c>
      <c r="AW36" s="519">
        <f t="shared" si="18"/>
        <v>6.6564533333333289</v>
      </c>
      <c r="AX36" s="519">
        <f t="shared" si="18"/>
        <v>7.3755715604801422</v>
      </c>
      <c r="AY36" s="519">
        <f t="shared" si="18"/>
        <v>7.0834989266851318</v>
      </c>
      <c r="AZ36" s="519">
        <f t="shared" si="18"/>
        <v>5.3288504524469031</v>
      </c>
      <c r="BA36" s="519">
        <f t="shared" si="18"/>
        <v>2.7444501776546617</v>
      </c>
      <c r="BB36" s="519">
        <f t="shared" si="18"/>
        <v>0.18881463194829168</v>
      </c>
      <c r="BC36" s="519">
        <f t="shared" si="18"/>
        <v>3.6140300646352715E-2</v>
      </c>
      <c r="BD36" s="519">
        <f t="shared" si="18"/>
        <v>2.6552057617728515E-2</v>
      </c>
      <c r="BE36" s="519">
        <f t="shared" si="18"/>
        <v>1.8438928901200365E-2</v>
      </c>
      <c r="BF36" s="519">
        <f t="shared" si="10"/>
        <v>55.883230599445945</v>
      </c>
    </row>
    <row r="37" spans="3:58">
      <c r="C37" s="488" t="s">
        <v>504</v>
      </c>
      <c r="D37" s="488" t="s">
        <v>793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51">
        <v>20</v>
      </c>
      <c r="S37" s="523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1.7742170302400739</v>
      </c>
      <c r="W37" s="489" t="s">
        <v>95</v>
      </c>
      <c r="X37" s="1"/>
      <c r="Y37" s="488" t="s">
        <v>504</v>
      </c>
      <c r="Z37" s="488" t="s">
        <v>793</v>
      </c>
      <c r="AA37" s="487">
        <v>11</v>
      </c>
      <c r="AB37" s="10">
        <f t="shared" si="4"/>
        <v>0.9</v>
      </c>
      <c r="AC37" s="499">
        <f t="shared" si="5"/>
        <v>3</v>
      </c>
      <c r="AD37" s="12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9">
        <v>5.32</v>
      </c>
      <c r="AH37" s="519">
        <f t="shared" si="17"/>
        <v>5.3737373737373728E-5</v>
      </c>
      <c r="AI37" s="519">
        <f t="shared" si="17"/>
        <v>5.3737373737373728E-5</v>
      </c>
      <c r="AJ37" s="519">
        <f t="shared" si="17"/>
        <v>5.3737373737373728E-5</v>
      </c>
      <c r="AK37" s="519">
        <f t="shared" si="17"/>
        <v>5.3737373737373728E-5</v>
      </c>
      <c r="AL37" s="519">
        <f t="shared" si="17"/>
        <v>5.3737373737373728E-5</v>
      </c>
      <c r="AM37" s="519">
        <f t="shared" si="17"/>
        <v>5.3737373737373728E-5</v>
      </c>
      <c r="AN37" s="519">
        <f t="shared" si="17"/>
        <v>5.3737373737373728E-5</v>
      </c>
      <c r="AO37" s="519">
        <f t="shared" si="17"/>
        <v>5.3737373737373728E-5</v>
      </c>
      <c r="AP37" s="519">
        <f t="shared" si="17"/>
        <v>2.4848161616161622E-3</v>
      </c>
      <c r="AQ37" s="519">
        <f t="shared" si="17"/>
        <v>1.2415482828282825E-2</v>
      </c>
      <c r="AR37" s="519">
        <f t="shared" si="18"/>
        <v>1.7799967676767676E-2</v>
      </c>
      <c r="AS37" s="519">
        <f t="shared" si="18"/>
        <v>1.8590981818181813E-2</v>
      </c>
      <c r="AT37" s="519">
        <f t="shared" si="18"/>
        <v>1.1142981818181814E-2</v>
      </c>
      <c r="AU37" s="519">
        <f t="shared" si="18"/>
        <v>3.6133010101010092E-3</v>
      </c>
      <c r="AV37" s="519">
        <f t="shared" si="18"/>
        <v>1.0532525252525248E-2</v>
      </c>
      <c r="AW37" s="519">
        <f t="shared" si="18"/>
        <v>1.939919191919191E-2</v>
      </c>
      <c r="AX37" s="519">
        <f t="shared" si="18"/>
        <v>2.149494949494949E-2</v>
      </c>
      <c r="AY37" s="519">
        <f t="shared" si="18"/>
        <v>2.0643749494949491E-2</v>
      </c>
      <c r="AZ37" s="519">
        <f t="shared" si="18"/>
        <v>1.5530101010101006E-2</v>
      </c>
      <c r="BA37" s="519">
        <f t="shared" si="18"/>
        <v>7.9982707070707041E-3</v>
      </c>
      <c r="BB37" s="519">
        <f t="shared" si="18"/>
        <v>5.5027070707070705E-4</v>
      </c>
      <c r="BC37" s="519">
        <f t="shared" si="18"/>
        <v>1.0532525252525254E-4</v>
      </c>
      <c r="BD37" s="519">
        <f t="shared" si="18"/>
        <v>7.7381818181818151E-5</v>
      </c>
      <c r="BE37" s="519">
        <f t="shared" si="18"/>
        <v>5.3737373737373728E-5</v>
      </c>
      <c r="BF37" s="519">
        <f t="shared" si="10"/>
        <v>0.16286293333333327</v>
      </c>
    </row>
    <row r="38" spans="3:58">
      <c r="C38" s="488" t="s">
        <v>504</v>
      </c>
      <c r="D38" s="488" t="s">
        <v>502</v>
      </c>
      <c r="E38" s="487">
        <v>42</v>
      </c>
      <c r="F38" s="9">
        <v>46</v>
      </c>
      <c r="G38" s="9">
        <v>0</v>
      </c>
      <c r="H38" s="10">
        <f t="shared" si="11"/>
        <v>5.52</v>
      </c>
      <c r="I38" s="12">
        <v>380</v>
      </c>
      <c r="J38" s="51">
        <v>0.9</v>
      </c>
      <c r="K38" s="490">
        <f t="shared" si="14"/>
        <v>6.1333333333333329</v>
      </c>
      <c r="L38" s="490">
        <f t="shared" si="12"/>
        <v>257.59999999999997</v>
      </c>
      <c r="M38" s="499">
        <v>3</v>
      </c>
      <c r="N38" s="51">
        <f t="shared" si="0"/>
        <v>9.3186359237623808</v>
      </c>
      <c r="O38" s="487">
        <v>1</v>
      </c>
      <c r="P38" s="490">
        <f t="shared" si="1"/>
        <v>9.3186359237623808</v>
      </c>
      <c r="Q38" s="9" t="s">
        <v>374</v>
      </c>
      <c r="R38" s="51">
        <v>120</v>
      </c>
      <c r="S38" s="51">
        <v>58.83</v>
      </c>
      <c r="T38" s="490">
        <f t="shared" si="2"/>
        <v>1</v>
      </c>
      <c r="U38" s="51">
        <f t="shared" si="3"/>
        <v>0.10494880886426591</v>
      </c>
      <c r="V38" s="490">
        <f t="shared" si="13"/>
        <v>1.8791658391043398</v>
      </c>
      <c r="W38" s="489" t="s">
        <v>95</v>
      </c>
      <c r="X38" s="1"/>
      <c r="Y38" s="488" t="s">
        <v>504</v>
      </c>
      <c r="Z38" s="488" t="s">
        <v>502</v>
      </c>
      <c r="AA38" s="487">
        <v>42</v>
      </c>
      <c r="AB38" s="10">
        <f t="shared" si="4"/>
        <v>0.9</v>
      </c>
      <c r="AC38" s="499">
        <f t="shared" si="5"/>
        <v>3</v>
      </c>
      <c r="AD38" s="12">
        <v>380</v>
      </c>
      <c r="AE38" s="10">
        <f t="shared" si="6"/>
        <v>9.3186359237623808</v>
      </c>
      <c r="AF38" s="9" t="str">
        <f t="shared" si="7"/>
        <v>AL No 1/0 THHN SERIE 8000</v>
      </c>
      <c r="AG38" s="9">
        <v>0.67800000000000005</v>
      </c>
      <c r="AH38" s="519">
        <f t="shared" si="17"/>
        <v>1.8545772853185604E-2</v>
      </c>
      <c r="AI38" s="519">
        <f t="shared" si="17"/>
        <v>1.8545772853185604E-2</v>
      </c>
      <c r="AJ38" s="519">
        <f t="shared" si="17"/>
        <v>1.8545772853185604E-2</v>
      </c>
      <c r="AK38" s="519">
        <f t="shared" si="17"/>
        <v>1.8545772853185604E-2</v>
      </c>
      <c r="AL38" s="519">
        <f t="shared" si="17"/>
        <v>1.8545772853185604E-2</v>
      </c>
      <c r="AM38" s="519">
        <f t="shared" si="17"/>
        <v>1.8545772853185604E-2</v>
      </c>
      <c r="AN38" s="519">
        <f t="shared" si="17"/>
        <v>1.8545772853185604E-2</v>
      </c>
      <c r="AO38" s="519">
        <f t="shared" si="17"/>
        <v>1.8545772853185604E-2</v>
      </c>
      <c r="AP38" s="519">
        <f t="shared" si="17"/>
        <v>0.85755653673130205</v>
      </c>
      <c r="AQ38" s="519">
        <f t="shared" si="17"/>
        <v>4.2848153600000005</v>
      </c>
      <c r="AR38" s="519">
        <f t="shared" si="18"/>
        <v>6.1431017998891955</v>
      </c>
      <c r="AS38" s="519">
        <f t="shared" si="18"/>
        <v>6.4160955762880878</v>
      </c>
      <c r="AT38" s="519">
        <f t="shared" si="18"/>
        <v>3.8456514588365649</v>
      </c>
      <c r="AU38" s="519">
        <f t="shared" si="18"/>
        <v>1.2470177666481996</v>
      </c>
      <c r="AV38" s="519">
        <f t="shared" si="18"/>
        <v>3.6349714792243768</v>
      </c>
      <c r="AW38" s="519">
        <f t="shared" si="18"/>
        <v>6.6950239999999992</v>
      </c>
      <c r="AX38" s="519">
        <f t="shared" si="18"/>
        <v>7.4183091412742383</v>
      </c>
      <c r="AY38" s="519">
        <f t="shared" si="18"/>
        <v>7.1245440992797784</v>
      </c>
      <c r="AZ38" s="519">
        <f t="shared" si="18"/>
        <v>5.3597283545706373</v>
      </c>
      <c r="BA38" s="519">
        <f t="shared" si="18"/>
        <v>2.7603528314681438</v>
      </c>
      <c r="BB38" s="519">
        <f t="shared" si="18"/>
        <v>0.18990871401662049</v>
      </c>
      <c r="BC38" s="519">
        <f t="shared" si="18"/>
        <v>3.6349714792243776E-2</v>
      </c>
      <c r="BD38" s="519">
        <f t="shared" si="18"/>
        <v>2.6705912908587259E-2</v>
      </c>
      <c r="BE38" s="519">
        <f t="shared" si="18"/>
        <v>1.8545772853185604E-2</v>
      </c>
      <c r="BF38" s="519">
        <f t="shared" si="10"/>
        <v>56.207044701606641</v>
      </c>
    </row>
    <row r="39" spans="3:58">
      <c r="C39" s="488" t="s">
        <v>502</v>
      </c>
      <c r="D39" s="488" t="s">
        <v>734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51">
        <v>20</v>
      </c>
      <c r="S39" s="523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1.8845711761311172</v>
      </c>
      <c r="W39" s="489" t="s">
        <v>95</v>
      </c>
      <c r="X39" s="1"/>
      <c r="Y39" s="488" t="s">
        <v>502</v>
      </c>
      <c r="Z39" s="488" t="s">
        <v>734</v>
      </c>
      <c r="AA39" s="487">
        <v>11</v>
      </c>
      <c r="AB39" s="10">
        <f t="shared" si="4"/>
        <v>0.9</v>
      </c>
      <c r="AC39" s="499">
        <f t="shared" si="5"/>
        <v>3</v>
      </c>
      <c r="AD39" s="12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9">
        <v>5.32</v>
      </c>
      <c r="AH39" s="519">
        <f t="shared" si="17"/>
        <v>5.3737373737373728E-5</v>
      </c>
      <c r="AI39" s="519">
        <f t="shared" si="17"/>
        <v>5.3737373737373728E-5</v>
      </c>
      <c r="AJ39" s="519">
        <f t="shared" si="17"/>
        <v>5.3737373737373728E-5</v>
      </c>
      <c r="AK39" s="519">
        <f t="shared" si="17"/>
        <v>5.3737373737373728E-5</v>
      </c>
      <c r="AL39" s="519">
        <f t="shared" si="17"/>
        <v>5.3737373737373728E-5</v>
      </c>
      <c r="AM39" s="519">
        <f t="shared" si="17"/>
        <v>5.3737373737373728E-5</v>
      </c>
      <c r="AN39" s="519">
        <f t="shared" si="17"/>
        <v>5.3737373737373728E-5</v>
      </c>
      <c r="AO39" s="519">
        <f t="shared" si="17"/>
        <v>5.3737373737373728E-5</v>
      </c>
      <c r="AP39" s="519">
        <f t="shared" si="17"/>
        <v>2.4848161616161622E-3</v>
      </c>
      <c r="AQ39" s="519">
        <f t="shared" si="17"/>
        <v>1.2415482828282825E-2</v>
      </c>
      <c r="AR39" s="519">
        <f t="shared" si="18"/>
        <v>1.7799967676767676E-2</v>
      </c>
      <c r="AS39" s="519">
        <f t="shared" si="18"/>
        <v>1.8590981818181813E-2</v>
      </c>
      <c r="AT39" s="519">
        <f t="shared" si="18"/>
        <v>1.1142981818181814E-2</v>
      </c>
      <c r="AU39" s="519">
        <f t="shared" si="18"/>
        <v>3.6133010101010092E-3</v>
      </c>
      <c r="AV39" s="519">
        <f t="shared" si="18"/>
        <v>1.0532525252525248E-2</v>
      </c>
      <c r="AW39" s="519">
        <f t="shared" si="18"/>
        <v>1.939919191919191E-2</v>
      </c>
      <c r="AX39" s="519">
        <f t="shared" si="18"/>
        <v>2.149494949494949E-2</v>
      </c>
      <c r="AY39" s="519">
        <f t="shared" si="18"/>
        <v>2.0643749494949491E-2</v>
      </c>
      <c r="AZ39" s="519">
        <f t="shared" si="18"/>
        <v>1.5530101010101006E-2</v>
      </c>
      <c r="BA39" s="519">
        <f t="shared" si="18"/>
        <v>7.9982707070707041E-3</v>
      </c>
      <c r="BB39" s="519">
        <f t="shared" si="18"/>
        <v>5.5027070707070705E-4</v>
      </c>
      <c r="BC39" s="519">
        <f t="shared" si="18"/>
        <v>1.0532525252525254E-4</v>
      </c>
      <c r="BD39" s="519">
        <f t="shared" si="18"/>
        <v>7.7381818181818151E-5</v>
      </c>
      <c r="BE39" s="519">
        <f t="shared" si="18"/>
        <v>5.3737373737373728E-5</v>
      </c>
      <c r="BF39" s="519">
        <f t="shared" si="10"/>
        <v>0.16286293333333327</v>
      </c>
    </row>
    <row r="40" spans="3:58">
      <c r="C40" s="488" t="s">
        <v>502</v>
      </c>
      <c r="D40" s="488" t="s">
        <v>500</v>
      </c>
      <c r="E40" s="487">
        <v>41</v>
      </c>
      <c r="F40" s="9">
        <v>45</v>
      </c>
      <c r="G40" s="9">
        <v>0</v>
      </c>
      <c r="H40" s="10">
        <f t="shared" si="11"/>
        <v>5.4</v>
      </c>
      <c r="I40" s="12">
        <v>380</v>
      </c>
      <c r="J40" s="51">
        <v>0.9</v>
      </c>
      <c r="K40" s="490">
        <f t="shared" si="14"/>
        <v>6</v>
      </c>
      <c r="L40" s="490">
        <f t="shared" si="12"/>
        <v>246</v>
      </c>
      <c r="M40" s="499">
        <v>3</v>
      </c>
      <c r="N40" s="51">
        <f t="shared" si="0"/>
        <v>9.1160568819414589</v>
      </c>
      <c r="O40" s="487">
        <v>1</v>
      </c>
      <c r="P40" s="490">
        <f t="shared" si="1"/>
        <v>9.1160568819414589</v>
      </c>
      <c r="Q40" s="9" t="s">
        <v>374</v>
      </c>
      <c r="R40" s="51">
        <v>120</v>
      </c>
      <c r="S40" s="51">
        <v>58.83</v>
      </c>
      <c r="T40" s="490">
        <f t="shared" si="2"/>
        <v>1</v>
      </c>
      <c r="U40" s="51">
        <f t="shared" si="3"/>
        <v>0.10022285318559557</v>
      </c>
      <c r="V40" s="490">
        <f t="shared" si="13"/>
        <v>1.9847940293167128</v>
      </c>
      <c r="W40" s="489" t="s">
        <v>95</v>
      </c>
      <c r="X40" s="1"/>
      <c r="Y40" s="488" t="s">
        <v>502</v>
      </c>
      <c r="Z40" s="488" t="s">
        <v>500</v>
      </c>
      <c r="AA40" s="487">
        <v>41</v>
      </c>
      <c r="AB40" s="10">
        <f t="shared" si="4"/>
        <v>0.9</v>
      </c>
      <c r="AC40" s="499">
        <f t="shared" si="5"/>
        <v>3</v>
      </c>
      <c r="AD40" s="12">
        <v>380</v>
      </c>
      <c r="AE40" s="10">
        <f t="shared" si="6"/>
        <v>9.1160568819414589</v>
      </c>
      <c r="AF40" s="9" t="str">
        <f t="shared" si="7"/>
        <v>AL No 1/0 THHN SERIE 8000</v>
      </c>
      <c r="AG40" s="9">
        <v>0.67800000000000005</v>
      </c>
      <c r="AH40" s="519">
        <f t="shared" ref="AH40:AQ49" si="19">$AC40*($AE40*AH$9)^2*$AG40*$AA40/1000</f>
        <v>1.7325623268698059E-2</v>
      </c>
      <c r="AI40" s="519">
        <f t="shared" si="19"/>
        <v>1.7325623268698059E-2</v>
      </c>
      <c r="AJ40" s="519">
        <f t="shared" si="19"/>
        <v>1.7325623268698059E-2</v>
      </c>
      <c r="AK40" s="519">
        <f t="shared" si="19"/>
        <v>1.7325623268698059E-2</v>
      </c>
      <c r="AL40" s="519">
        <f t="shared" si="19"/>
        <v>1.7325623268698059E-2</v>
      </c>
      <c r="AM40" s="519">
        <f t="shared" si="19"/>
        <v>1.7325623268698059E-2</v>
      </c>
      <c r="AN40" s="519">
        <f t="shared" si="19"/>
        <v>1.7325623268698059E-2</v>
      </c>
      <c r="AO40" s="519">
        <f t="shared" si="19"/>
        <v>1.7325623268698059E-2</v>
      </c>
      <c r="AP40" s="519">
        <f t="shared" si="19"/>
        <v>0.80113681994459851</v>
      </c>
      <c r="AQ40" s="519">
        <f t="shared" si="19"/>
        <v>4.0029120000000002</v>
      </c>
      <c r="AR40" s="519">
        <f t="shared" ref="AR40:BE49" si="20">$AC40*($AE40*AR$9)^2*$AG40*$AA40/1000</f>
        <v>5.7389394515235441</v>
      </c>
      <c r="AS40" s="519">
        <f t="shared" si="20"/>
        <v>5.993972626038782</v>
      </c>
      <c r="AT40" s="519">
        <f t="shared" si="20"/>
        <v>3.5926412409972288</v>
      </c>
      <c r="AU40" s="519">
        <f t="shared" si="20"/>
        <v>1.1649749085872572</v>
      </c>
      <c r="AV40" s="519">
        <f t="shared" si="20"/>
        <v>3.39582216066482</v>
      </c>
      <c r="AW40" s="519">
        <f t="shared" si="20"/>
        <v>6.2545499999999992</v>
      </c>
      <c r="AX40" s="519">
        <f t="shared" si="20"/>
        <v>6.9302493074792242</v>
      </c>
      <c r="AY40" s="519">
        <f t="shared" si="20"/>
        <v>6.6558114349030459</v>
      </c>
      <c r="AZ40" s="519">
        <f t="shared" si="20"/>
        <v>5.007105124653739</v>
      </c>
      <c r="BA40" s="519">
        <f t="shared" si="20"/>
        <v>2.578745767313019</v>
      </c>
      <c r="BB40" s="519">
        <f t="shared" si="20"/>
        <v>0.17741438227146816</v>
      </c>
      <c r="BC40" s="519">
        <f t="shared" si="20"/>
        <v>3.3958221606648208E-2</v>
      </c>
      <c r="BD40" s="519">
        <f t="shared" si="20"/>
        <v>2.4948897506925204E-2</v>
      </c>
      <c r="BE40" s="519">
        <f t="shared" si="20"/>
        <v>1.7325623268698059E-2</v>
      </c>
      <c r="BF40" s="519">
        <f t="shared" si="10"/>
        <v>52.509112952908573</v>
      </c>
    </row>
    <row r="41" spans="3:58">
      <c r="C41" s="488" t="s">
        <v>500</v>
      </c>
      <c r="D41" s="488" t="s">
        <v>792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51">
        <v>20</v>
      </c>
      <c r="S41" s="523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1.9901993663434903</v>
      </c>
      <c r="W41" s="489" t="s">
        <v>95</v>
      </c>
      <c r="X41" s="1"/>
      <c r="Y41" s="488" t="s">
        <v>500</v>
      </c>
      <c r="Z41" s="488" t="s">
        <v>792</v>
      </c>
      <c r="AA41" s="487">
        <v>11</v>
      </c>
      <c r="AB41" s="10">
        <f t="shared" si="4"/>
        <v>0.9</v>
      </c>
      <c r="AC41" s="499">
        <f t="shared" si="5"/>
        <v>3</v>
      </c>
      <c r="AD41" s="12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9">
        <v>5.32</v>
      </c>
      <c r="AH41" s="519">
        <f t="shared" si="19"/>
        <v>5.3737373737373728E-5</v>
      </c>
      <c r="AI41" s="519">
        <f t="shared" si="19"/>
        <v>5.3737373737373728E-5</v>
      </c>
      <c r="AJ41" s="519">
        <f t="shared" si="19"/>
        <v>5.3737373737373728E-5</v>
      </c>
      <c r="AK41" s="519">
        <f t="shared" si="19"/>
        <v>5.3737373737373728E-5</v>
      </c>
      <c r="AL41" s="519">
        <f t="shared" si="19"/>
        <v>5.3737373737373728E-5</v>
      </c>
      <c r="AM41" s="519">
        <f t="shared" si="19"/>
        <v>5.3737373737373728E-5</v>
      </c>
      <c r="AN41" s="519">
        <f t="shared" si="19"/>
        <v>5.3737373737373728E-5</v>
      </c>
      <c r="AO41" s="519">
        <f t="shared" si="19"/>
        <v>5.3737373737373728E-5</v>
      </c>
      <c r="AP41" s="519">
        <f t="shared" si="19"/>
        <v>2.4848161616161622E-3</v>
      </c>
      <c r="AQ41" s="519">
        <f t="shared" si="19"/>
        <v>1.2415482828282825E-2</v>
      </c>
      <c r="AR41" s="519">
        <f t="shared" si="20"/>
        <v>1.7799967676767676E-2</v>
      </c>
      <c r="AS41" s="519">
        <f t="shared" si="20"/>
        <v>1.8590981818181813E-2</v>
      </c>
      <c r="AT41" s="519">
        <f t="shared" si="20"/>
        <v>1.1142981818181814E-2</v>
      </c>
      <c r="AU41" s="519">
        <f t="shared" si="20"/>
        <v>3.6133010101010092E-3</v>
      </c>
      <c r="AV41" s="519">
        <f t="shared" si="20"/>
        <v>1.0532525252525248E-2</v>
      </c>
      <c r="AW41" s="519">
        <f t="shared" si="20"/>
        <v>1.939919191919191E-2</v>
      </c>
      <c r="AX41" s="519">
        <f t="shared" si="20"/>
        <v>2.149494949494949E-2</v>
      </c>
      <c r="AY41" s="519">
        <f t="shared" si="20"/>
        <v>2.0643749494949491E-2</v>
      </c>
      <c r="AZ41" s="519">
        <f t="shared" si="20"/>
        <v>1.5530101010101006E-2</v>
      </c>
      <c r="BA41" s="519">
        <f t="shared" si="20"/>
        <v>7.9982707070707041E-3</v>
      </c>
      <c r="BB41" s="519">
        <f t="shared" si="20"/>
        <v>5.5027070707070705E-4</v>
      </c>
      <c r="BC41" s="519">
        <f t="shared" si="20"/>
        <v>1.0532525252525254E-4</v>
      </c>
      <c r="BD41" s="519">
        <f t="shared" si="20"/>
        <v>7.7381818181818151E-5</v>
      </c>
      <c r="BE41" s="519">
        <f t="shared" si="20"/>
        <v>5.3737373737373728E-5</v>
      </c>
      <c r="BF41" s="519">
        <f t="shared" si="10"/>
        <v>0.16286293333333327</v>
      </c>
    </row>
    <row r="42" spans="3:58">
      <c r="C42" s="488" t="s">
        <v>500</v>
      </c>
      <c r="D42" s="488" t="s">
        <v>498</v>
      </c>
      <c r="E42" s="487">
        <v>40</v>
      </c>
      <c r="F42" s="9">
        <v>44</v>
      </c>
      <c r="G42" s="9">
        <v>0</v>
      </c>
      <c r="H42" s="10">
        <f t="shared" si="11"/>
        <v>5.28</v>
      </c>
      <c r="I42" s="12">
        <v>380</v>
      </c>
      <c r="J42" s="51">
        <v>0.9</v>
      </c>
      <c r="K42" s="490">
        <f t="shared" si="14"/>
        <v>5.8666666666666671</v>
      </c>
      <c r="L42" s="490">
        <f t="shared" si="12"/>
        <v>234.66666666666669</v>
      </c>
      <c r="M42" s="499">
        <v>3</v>
      </c>
      <c r="N42" s="51">
        <f t="shared" ref="N42:N73" si="21">+IF(M42=3,K42*SQRT(3)*1000/(3*I42),IF(M42=2,K42*SQRT(3)*1000/(2*I42),K42*SQRT(3)*1000/(1*I42)))</f>
        <v>8.913477840120537</v>
      </c>
      <c r="O42" s="487">
        <v>1</v>
      </c>
      <c r="P42" s="490">
        <f t="shared" ref="P42:P73" si="22">+N42/O42</f>
        <v>8.913477840120537</v>
      </c>
      <c r="Q42" s="9" t="s">
        <v>374</v>
      </c>
      <c r="R42" s="51">
        <v>120</v>
      </c>
      <c r="S42" s="51">
        <v>58.83</v>
      </c>
      <c r="T42" s="490">
        <f t="shared" ref="T42:T73" si="23">+IF(M42=3,1,IF(M42=2,2.25,6))</f>
        <v>1</v>
      </c>
      <c r="U42" s="51">
        <f t="shared" ref="U42:U73" si="24">L42*S42*T42/(($T$7^2))</f>
        <v>9.5605540166204983E-2</v>
      </c>
      <c r="V42" s="490">
        <f t="shared" si="13"/>
        <v>2.0858049065096953</v>
      </c>
      <c r="W42" s="489" t="s">
        <v>95</v>
      </c>
      <c r="X42" s="1"/>
      <c r="Y42" s="488" t="s">
        <v>500</v>
      </c>
      <c r="Z42" s="488" t="s">
        <v>498</v>
      </c>
      <c r="AA42" s="487">
        <v>40</v>
      </c>
      <c r="AB42" s="10">
        <f t="shared" ref="AB42:AB65" si="25">J42</f>
        <v>0.9</v>
      </c>
      <c r="AC42" s="499">
        <f t="shared" ref="AC42:AC65" si="26">M42</f>
        <v>3</v>
      </c>
      <c r="AD42" s="12">
        <v>380</v>
      </c>
      <c r="AE42" s="10">
        <f t="shared" ref="AE42:AE73" si="27">N42</f>
        <v>8.913477840120537</v>
      </c>
      <c r="AF42" s="9" t="str">
        <f t="shared" ref="AF42:AF65" si="28">Q42</f>
        <v>AL No 1/0 THHN SERIE 8000</v>
      </c>
      <c r="AG42" s="9">
        <v>0.67800000000000005</v>
      </c>
      <c r="AH42" s="519">
        <f t="shared" si="19"/>
        <v>1.6160147737765463E-2</v>
      </c>
      <c r="AI42" s="519">
        <f t="shared" si="19"/>
        <v>1.6160147737765463E-2</v>
      </c>
      <c r="AJ42" s="519">
        <f t="shared" si="19"/>
        <v>1.6160147737765463E-2</v>
      </c>
      <c r="AK42" s="519">
        <f t="shared" si="19"/>
        <v>1.6160147737765463E-2</v>
      </c>
      <c r="AL42" s="519">
        <f t="shared" si="19"/>
        <v>1.6160147737765463E-2</v>
      </c>
      <c r="AM42" s="519">
        <f t="shared" si="19"/>
        <v>1.6160147737765463E-2</v>
      </c>
      <c r="AN42" s="519">
        <f t="shared" si="19"/>
        <v>1.6160147737765463E-2</v>
      </c>
      <c r="AO42" s="519">
        <f t="shared" si="19"/>
        <v>1.6160147737765463E-2</v>
      </c>
      <c r="AP42" s="519">
        <f t="shared" si="19"/>
        <v>0.74724523139427534</v>
      </c>
      <c r="AQ42" s="519">
        <f t="shared" si="19"/>
        <v>3.7336405333333329</v>
      </c>
      <c r="AR42" s="519">
        <f t="shared" si="20"/>
        <v>5.3528873366574308</v>
      </c>
      <c r="AS42" s="519">
        <f t="shared" si="20"/>
        <v>5.5907647113573411</v>
      </c>
      <c r="AT42" s="519">
        <f t="shared" si="20"/>
        <v>3.3509682349030459</v>
      </c>
      <c r="AU42" s="519">
        <f t="shared" si="20"/>
        <v>1.0866083338873496</v>
      </c>
      <c r="AV42" s="519">
        <f t="shared" si="20"/>
        <v>3.1673889566020308</v>
      </c>
      <c r="AW42" s="519">
        <f t="shared" si="20"/>
        <v>5.8338133333333317</v>
      </c>
      <c r="AX42" s="519">
        <f t="shared" si="20"/>
        <v>6.4640590951061858</v>
      </c>
      <c r="AY42" s="519">
        <f t="shared" si="20"/>
        <v>6.2080823549399806</v>
      </c>
      <c r="AZ42" s="519">
        <f t="shared" si="20"/>
        <v>4.670282696214219</v>
      </c>
      <c r="BA42" s="519">
        <f t="shared" si="20"/>
        <v>2.4052763892890114</v>
      </c>
      <c r="BB42" s="519">
        <f t="shared" si="20"/>
        <v>0.16547991283471838</v>
      </c>
      <c r="BC42" s="519">
        <f t="shared" si="20"/>
        <v>3.1673889566020311E-2</v>
      </c>
      <c r="BD42" s="519">
        <f t="shared" si="20"/>
        <v>2.3270612742382273E-2</v>
      </c>
      <c r="BE42" s="519">
        <f t="shared" si="20"/>
        <v>1.6160147737765463E-2</v>
      </c>
      <c r="BF42" s="519">
        <f t="shared" ref="BF42:BF73" si="29">SUM(AH42:BE42)</f>
        <v>48.976882951800555</v>
      </c>
    </row>
    <row r="43" spans="3:58">
      <c r="C43" s="488" t="s">
        <v>498</v>
      </c>
      <c r="D43" s="488" t="s">
        <v>791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51">
        <v>20</v>
      </c>
      <c r="S43" s="523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61" si="32">+U43+V42</f>
        <v>2.0912102435364726</v>
      </c>
      <c r="W43" s="489" t="s">
        <v>95</v>
      </c>
      <c r="X43" s="1"/>
      <c r="Y43" s="488" t="s">
        <v>498</v>
      </c>
      <c r="Z43" s="488" t="s">
        <v>791</v>
      </c>
      <c r="AA43" s="487">
        <v>11</v>
      </c>
      <c r="AB43" s="10">
        <f t="shared" si="25"/>
        <v>0.9</v>
      </c>
      <c r="AC43" s="499">
        <f t="shared" si="26"/>
        <v>3</v>
      </c>
      <c r="AD43" s="12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9">
        <v>5.32</v>
      </c>
      <c r="AH43" s="519">
        <f t="shared" si="19"/>
        <v>5.3737373737373728E-5</v>
      </c>
      <c r="AI43" s="519">
        <f t="shared" si="19"/>
        <v>5.3737373737373728E-5</v>
      </c>
      <c r="AJ43" s="519">
        <f t="shared" si="19"/>
        <v>5.3737373737373728E-5</v>
      </c>
      <c r="AK43" s="519">
        <f t="shared" si="19"/>
        <v>5.3737373737373728E-5</v>
      </c>
      <c r="AL43" s="519">
        <f t="shared" si="19"/>
        <v>5.3737373737373728E-5</v>
      </c>
      <c r="AM43" s="519">
        <f t="shared" si="19"/>
        <v>5.3737373737373728E-5</v>
      </c>
      <c r="AN43" s="519">
        <f t="shared" si="19"/>
        <v>5.3737373737373728E-5</v>
      </c>
      <c r="AO43" s="519">
        <f t="shared" si="19"/>
        <v>5.3737373737373728E-5</v>
      </c>
      <c r="AP43" s="519">
        <f t="shared" si="19"/>
        <v>2.4848161616161622E-3</v>
      </c>
      <c r="AQ43" s="519">
        <f t="shared" si="19"/>
        <v>1.2415482828282825E-2</v>
      </c>
      <c r="AR43" s="519">
        <f t="shared" si="20"/>
        <v>1.7799967676767676E-2</v>
      </c>
      <c r="AS43" s="519">
        <f t="shared" si="20"/>
        <v>1.8590981818181813E-2</v>
      </c>
      <c r="AT43" s="519">
        <f t="shared" si="20"/>
        <v>1.1142981818181814E-2</v>
      </c>
      <c r="AU43" s="519">
        <f t="shared" si="20"/>
        <v>3.6133010101010092E-3</v>
      </c>
      <c r="AV43" s="519">
        <f t="shared" si="20"/>
        <v>1.0532525252525248E-2</v>
      </c>
      <c r="AW43" s="519">
        <f t="shared" si="20"/>
        <v>1.939919191919191E-2</v>
      </c>
      <c r="AX43" s="519">
        <f t="shared" si="20"/>
        <v>2.149494949494949E-2</v>
      </c>
      <c r="AY43" s="519">
        <f t="shared" si="20"/>
        <v>2.0643749494949491E-2</v>
      </c>
      <c r="AZ43" s="519">
        <f t="shared" si="20"/>
        <v>1.5530101010101006E-2</v>
      </c>
      <c r="BA43" s="519">
        <f t="shared" si="20"/>
        <v>7.9982707070707041E-3</v>
      </c>
      <c r="BB43" s="519">
        <f t="shared" si="20"/>
        <v>5.5027070707070705E-4</v>
      </c>
      <c r="BC43" s="519">
        <f t="shared" si="20"/>
        <v>1.0532525252525254E-4</v>
      </c>
      <c r="BD43" s="519">
        <f t="shared" si="20"/>
        <v>7.7381818181818151E-5</v>
      </c>
      <c r="BE43" s="519">
        <f t="shared" si="20"/>
        <v>5.3737373737373728E-5</v>
      </c>
      <c r="BF43" s="519">
        <f t="shared" si="29"/>
        <v>0.16286293333333327</v>
      </c>
    </row>
    <row r="44" spans="3:58">
      <c r="C44" s="488" t="s">
        <v>498</v>
      </c>
      <c r="D44" s="488" t="s">
        <v>496</v>
      </c>
      <c r="E44" s="487">
        <v>42</v>
      </c>
      <c r="F44" s="9">
        <v>43</v>
      </c>
      <c r="G44" s="9">
        <v>0</v>
      </c>
      <c r="H44" s="10">
        <f t="shared" si="30"/>
        <v>5.16</v>
      </c>
      <c r="I44" s="12">
        <v>380</v>
      </c>
      <c r="J44" s="51">
        <v>0.9</v>
      </c>
      <c r="K44" s="490">
        <f t="shared" ref="K44:K75" si="33">+H44/J44</f>
        <v>5.7333333333333334</v>
      </c>
      <c r="L44" s="490">
        <f t="shared" si="31"/>
        <v>240.8</v>
      </c>
      <c r="M44" s="499">
        <v>3</v>
      </c>
      <c r="N44" s="51">
        <f t="shared" si="21"/>
        <v>8.7108987982996169</v>
      </c>
      <c r="O44" s="487">
        <v>1</v>
      </c>
      <c r="P44" s="490">
        <f t="shared" si="22"/>
        <v>8.7108987982996169</v>
      </c>
      <c r="Q44" s="9" t="s">
        <v>374</v>
      </c>
      <c r="R44" s="51">
        <v>120</v>
      </c>
      <c r="S44" s="51">
        <v>58.83</v>
      </c>
      <c r="T44" s="490">
        <f t="shared" si="23"/>
        <v>1</v>
      </c>
      <c r="U44" s="51">
        <f t="shared" si="24"/>
        <v>9.8104321329639893E-2</v>
      </c>
      <c r="V44" s="490">
        <f t="shared" si="32"/>
        <v>2.1893145648661125</v>
      </c>
      <c r="W44" s="489" t="s">
        <v>95</v>
      </c>
      <c r="X44" s="1"/>
      <c r="Y44" s="488" t="s">
        <v>498</v>
      </c>
      <c r="Z44" s="488" t="s">
        <v>496</v>
      </c>
      <c r="AA44" s="487">
        <v>42</v>
      </c>
      <c r="AB44" s="10">
        <f t="shared" si="25"/>
        <v>0.9</v>
      </c>
      <c r="AC44" s="499">
        <f t="shared" si="26"/>
        <v>3</v>
      </c>
      <c r="AD44" s="12">
        <v>380</v>
      </c>
      <c r="AE44" s="10">
        <f t="shared" si="27"/>
        <v>8.7108987982996169</v>
      </c>
      <c r="AF44" s="9" t="str">
        <f t="shared" si="28"/>
        <v>AL No 1/0 THHN SERIE 8000</v>
      </c>
      <c r="AG44" s="9">
        <v>0.67800000000000005</v>
      </c>
      <c r="AH44" s="519">
        <f t="shared" si="19"/>
        <v>1.6205639889196679E-2</v>
      </c>
      <c r="AI44" s="519">
        <f t="shared" si="19"/>
        <v>1.6205639889196679E-2</v>
      </c>
      <c r="AJ44" s="519">
        <f t="shared" si="19"/>
        <v>1.6205639889196679E-2</v>
      </c>
      <c r="AK44" s="519">
        <f t="shared" si="19"/>
        <v>1.6205639889196679E-2</v>
      </c>
      <c r="AL44" s="519">
        <f t="shared" si="19"/>
        <v>1.6205639889196679E-2</v>
      </c>
      <c r="AM44" s="519">
        <f t="shared" si="19"/>
        <v>1.6205639889196679E-2</v>
      </c>
      <c r="AN44" s="519">
        <f t="shared" si="19"/>
        <v>1.6205639889196679E-2</v>
      </c>
      <c r="AO44" s="519">
        <f t="shared" si="19"/>
        <v>1.6205639889196679E-2</v>
      </c>
      <c r="AP44" s="519">
        <f t="shared" si="19"/>
        <v>0.74934878847645436</v>
      </c>
      <c r="AQ44" s="519">
        <f t="shared" si="19"/>
        <v>3.7441510400000002</v>
      </c>
      <c r="AR44" s="519">
        <f t="shared" si="20"/>
        <v>5.3679561568975078</v>
      </c>
      <c r="AS44" s="519">
        <f t="shared" si="20"/>
        <v>5.6065031760664832</v>
      </c>
      <c r="AT44" s="519">
        <f t="shared" si="20"/>
        <v>3.3604014874238226</v>
      </c>
      <c r="AU44" s="519">
        <f t="shared" si="20"/>
        <v>1.0896672261495843</v>
      </c>
      <c r="AV44" s="519">
        <f t="shared" si="20"/>
        <v>3.1763054182825483</v>
      </c>
      <c r="AW44" s="519">
        <f t="shared" si="20"/>
        <v>5.8502359999999989</v>
      </c>
      <c r="AX44" s="519">
        <f t="shared" si="20"/>
        <v>6.4822559556786716</v>
      </c>
      <c r="AY44" s="519">
        <f t="shared" si="20"/>
        <v>6.2255586198337953</v>
      </c>
      <c r="AZ44" s="519">
        <f t="shared" si="20"/>
        <v>4.6834299279778389</v>
      </c>
      <c r="BA44" s="519">
        <f t="shared" si="20"/>
        <v>2.4120474411080339</v>
      </c>
      <c r="BB44" s="519">
        <f t="shared" si="20"/>
        <v>0.16594575246537399</v>
      </c>
      <c r="BC44" s="519">
        <f t="shared" si="20"/>
        <v>3.1763054182825483E-2</v>
      </c>
      <c r="BD44" s="519">
        <f t="shared" si="20"/>
        <v>2.3336121440443214E-2</v>
      </c>
      <c r="BE44" s="519">
        <f t="shared" si="20"/>
        <v>1.6205639889196679E-2</v>
      </c>
      <c r="BF44" s="519">
        <f t="shared" si="29"/>
        <v>49.11475692498616</v>
      </c>
    </row>
    <row r="45" spans="3:58">
      <c r="C45" s="488" t="s">
        <v>496</v>
      </c>
      <c r="D45" s="488" t="s">
        <v>790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51">
        <v>20</v>
      </c>
      <c r="S45" s="523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2.1947199018928898</v>
      </c>
      <c r="W45" s="489" t="s">
        <v>95</v>
      </c>
      <c r="X45" s="1"/>
      <c r="Y45" s="488" t="s">
        <v>496</v>
      </c>
      <c r="Z45" s="488" t="s">
        <v>790</v>
      </c>
      <c r="AA45" s="487">
        <v>11</v>
      </c>
      <c r="AB45" s="10">
        <f t="shared" si="25"/>
        <v>0.9</v>
      </c>
      <c r="AC45" s="499">
        <f t="shared" si="26"/>
        <v>3</v>
      </c>
      <c r="AD45" s="12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9">
        <v>5.32</v>
      </c>
      <c r="AH45" s="519">
        <f t="shared" si="19"/>
        <v>5.3737373737373728E-5</v>
      </c>
      <c r="AI45" s="519">
        <f t="shared" si="19"/>
        <v>5.3737373737373728E-5</v>
      </c>
      <c r="AJ45" s="519">
        <f t="shared" si="19"/>
        <v>5.3737373737373728E-5</v>
      </c>
      <c r="AK45" s="519">
        <f t="shared" si="19"/>
        <v>5.3737373737373728E-5</v>
      </c>
      <c r="AL45" s="519">
        <f t="shared" si="19"/>
        <v>5.3737373737373728E-5</v>
      </c>
      <c r="AM45" s="519">
        <f t="shared" si="19"/>
        <v>5.3737373737373728E-5</v>
      </c>
      <c r="AN45" s="519">
        <f t="shared" si="19"/>
        <v>5.3737373737373728E-5</v>
      </c>
      <c r="AO45" s="519">
        <f t="shared" si="19"/>
        <v>5.3737373737373728E-5</v>
      </c>
      <c r="AP45" s="519">
        <f t="shared" si="19"/>
        <v>2.4848161616161622E-3</v>
      </c>
      <c r="AQ45" s="519">
        <f t="shared" si="19"/>
        <v>1.2415482828282825E-2</v>
      </c>
      <c r="AR45" s="519">
        <f t="shared" si="20"/>
        <v>1.7799967676767676E-2</v>
      </c>
      <c r="AS45" s="519">
        <f t="shared" si="20"/>
        <v>1.8590981818181813E-2</v>
      </c>
      <c r="AT45" s="519">
        <f t="shared" si="20"/>
        <v>1.1142981818181814E-2</v>
      </c>
      <c r="AU45" s="519">
        <f t="shared" si="20"/>
        <v>3.6133010101010092E-3</v>
      </c>
      <c r="AV45" s="519">
        <f t="shared" si="20"/>
        <v>1.0532525252525248E-2</v>
      </c>
      <c r="AW45" s="519">
        <f t="shared" si="20"/>
        <v>1.939919191919191E-2</v>
      </c>
      <c r="AX45" s="519">
        <f t="shared" si="20"/>
        <v>2.149494949494949E-2</v>
      </c>
      <c r="AY45" s="519">
        <f t="shared" si="20"/>
        <v>2.0643749494949491E-2</v>
      </c>
      <c r="AZ45" s="519">
        <f t="shared" si="20"/>
        <v>1.5530101010101006E-2</v>
      </c>
      <c r="BA45" s="519">
        <f t="shared" si="20"/>
        <v>7.9982707070707041E-3</v>
      </c>
      <c r="BB45" s="519">
        <f t="shared" si="20"/>
        <v>5.5027070707070705E-4</v>
      </c>
      <c r="BC45" s="519">
        <f t="shared" si="20"/>
        <v>1.0532525252525254E-4</v>
      </c>
      <c r="BD45" s="519">
        <f t="shared" si="20"/>
        <v>7.7381818181818151E-5</v>
      </c>
      <c r="BE45" s="519">
        <f t="shared" si="20"/>
        <v>5.3737373737373728E-5</v>
      </c>
      <c r="BF45" s="519">
        <f t="shared" si="29"/>
        <v>0.16286293333333327</v>
      </c>
    </row>
    <row r="46" spans="3:58">
      <c r="C46" s="488" t="s">
        <v>496</v>
      </c>
      <c r="D46" s="488" t="s">
        <v>494</v>
      </c>
      <c r="E46" s="487">
        <v>20</v>
      </c>
      <c r="F46" s="9">
        <v>42</v>
      </c>
      <c r="G46" s="9">
        <v>0</v>
      </c>
      <c r="H46" s="10">
        <f t="shared" si="30"/>
        <v>5.04</v>
      </c>
      <c r="I46" s="12">
        <v>380</v>
      </c>
      <c r="J46" s="51">
        <v>0.9</v>
      </c>
      <c r="K46" s="490">
        <f t="shared" si="33"/>
        <v>5.6</v>
      </c>
      <c r="L46" s="490">
        <f t="shared" si="31"/>
        <v>112</v>
      </c>
      <c r="M46" s="499">
        <v>3</v>
      </c>
      <c r="N46" s="51">
        <f t="shared" si="21"/>
        <v>8.508319756478695</v>
      </c>
      <c r="O46" s="487">
        <v>1</v>
      </c>
      <c r="P46" s="490">
        <f t="shared" si="22"/>
        <v>8.508319756478695</v>
      </c>
      <c r="Q46" s="9" t="s">
        <v>374</v>
      </c>
      <c r="R46" s="51">
        <v>120</v>
      </c>
      <c r="S46" s="51">
        <v>58.83</v>
      </c>
      <c r="T46" s="490">
        <f t="shared" si="23"/>
        <v>1</v>
      </c>
      <c r="U46" s="51">
        <f t="shared" si="24"/>
        <v>4.5629916897506922E-2</v>
      </c>
      <c r="V46" s="490">
        <f t="shared" si="32"/>
        <v>2.2403498187903965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10">
        <f t="shared" si="25"/>
        <v>0.9</v>
      </c>
      <c r="AC46" s="499">
        <f t="shared" si="26"/>
        <v>3</v>
      </c>
      <c r="AD46" s="12">
        <v>380</v>
      </c>
      <c r="AE46" s="10">
        <f t="shared" si="27"/>
        <v>8.508319756478695</v>
      </c>
      <c r="AF46" s="9" t="str">
        <f t="shared" si="28"/>
        <v>AL No 1/0 THHN SERIE 8000</v>
      </c>
      <c r="AG46" s="9">
        <v>0.67800000000000005</v>
      </c>
      <c r="AH46" s="519">
        <f t="shared" si="19"/>
        <v>7.3622160664819931E-3</v>
      </c>
      <c r="AI46" s="519">
        <f t="shared" si="19"/>
        <v>7.3622160664819931E-3</v>
      </c>
      <c r="AJ46" s="519">
        <f t="shared" si="19"/>
        <v>7.3622160664819931E-3</v>
      </c>
      <c r="AK46" s="519">
        <f t="shared" si="19"/>
        <v>7.3622160664819931E-3</v>
      </c>
      <c r="AL46" s="519">
        <f t="shared" si="19"/>
        <v>7.3622160664819931E-3</v>
      </c>
      <c r="AM46" s="519">
        <f t="shared" si="19"/>
        <v>7.3622160664819931E-3</v>
      </c>
      <c r="AN46" s="519">
        <f t="shared" si="19"/>
        <v>7.3622160664819931E-3</v>
      </c>
      <c r="AO46" s="519">
        <f t="shared" si="19"/>
        <v>7.3622160664819931E-3</v>
      </c>
      <c r="AP46" s="519">
        <f t="shared" si="19"/>
        <v>0.34042887091412743</v>
      </c>
      <c r="AQ46" s="519">
        <f t="shared" si="19"/>
        <v>1.7009663999999998</v>
      </c>
      <c r="AR46" s="519">
        <f t="shared" si="20"/>
        <v>2.4386604498614957</v>
      </c>
      <c r="AS46" s="519">
        <f t="shared" si="20"/>
        <v>2.5470322703601109</v>
      </c>
      <c r="AT46" s="519">
        <f t="shared" si="20"/>
        <v>1.5266291235457061</v>
      </c>
      <c r="AU46" s="519">
        <f t="shared" si="20"/>
        <v>0.49503540831024917</v>
      </c>
      <c r="AV46" s="519">
        <f t="shared" si="20"/>
        <v>1.4429943490304709</v>
      </c>
      <c r="AW46" s="519">
        <f t="shared" si="20"/>
        <v>2.6577599999999992</v>
      </c>
      <c r="AX46" s="519">
        <f t="shared" si="20"/>
        <v>2.9448864265927974</v>
      </c>
      <c r="AY46" s="519">
        <f t="shared" si="20"/>
        <v>2.828268924099723</v>
      </c>
      <c r="AZ46" s="519">
        <f t="shared" si="20"/>
        <v>2.1276804432132961</v>
      </c>
      <c r="BA46" s="519">
        <f t="shared" si="20"/>
        <v>1.0957922393351798</v>
      </c>
      <c r="BB46" s="519">
        <f t="shared" si="20"/>
        <v>7.5389092520775622E-2</v>
      </c>
      <c r="BC46" s="519">
        <f t="shared" si="20"/>
        <v>1.4429943490304711E-2</v>
      </c>
      <c r="BD46" s="519">
        <f t="shared" si="20"/>
        <v>1.0601591135734069E-2</v>
      </c>
      <c r="BE46" s="519">
        <f t="shared" si="20"/>
        <v>7.3622160664819931E-3</v>
      </c>
      <c r="BF46" s="519">
        <f t="shared" si="29"/>
        <v>22.312815477008314</v>
      </c>
    </row>
    <row r="47" spans="3:58">
      <c r="C47" s="488" t="s">
        <v>494</v>
      </c>
      <c r="D47" s="488" t="s">
        <v>789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51">
        <v>20</v>
      </c>
      <c r="S47" s="523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2.2457551558171738</v>
      </c>
      <c r="W47" s="489" t="s">
        <v>95</v>
      </c>
      <c r="X47" s="1"/>
      <c r="Y47" s="488" t="s">
        <v>494</v>
      </c>
      <c r="Z47" s="488" t="s">
        <v>789</v>
      </c>
      <c r="AA47" s="487">
        <v>11</v>
      </c>
      <c r="AB47" s="10">
        <f t="shared" si="25"/>
        <v>0.9</v>
      </c>
      <c r="AC47" s="499">
        <f t="shared" si="26"/>
        <v>3</v>
      </c>
      <c r="AD47" s="12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9">
        <v>5.32</v>
      </c>
      <c r="AH47" s="519">
        <f t="shared" si="19"/>
        <v>5.3737373737373728E-5</v>
      </c>
      <c r="AI47" s="519">
        <f t="shared" si="19"/>
        <v>5.3737373737373728E-5</v>
      </c>
      <c r="AJ47" s="519">
        <f t="shared" si="19"/>
        <v>5.3737373737373728E-5</v>
      </c>
      <c r="AK47" s="519">
        <f t="shared" si="19"/>
        <v>5.3737373737373728E-5</v>
      </c>
      <c r="AL47" s="519">
        <f t="shared" si="19"/>
        <v>5.3737373737373728E-5</v>
      </c>
      <c r="AM47" s="519">
        <f t="shared" si="19"/>
        <v>5.3737373737373728E-5</v>
      </c>
      <c r="AN47" s="519">
        <f t="shared" si="19"/>
        <v>5.3737373737373728E-5</v>
      </c>
      <c r="AO47" s="519">
        <f t="shared" si="19"/>
        <v>5.3737373737373728E-5</v>
      </c>
      <c r="AP47" s="519">
        <f t="shared" si="19"/>
        <v>2.4848161616161622E-3</v>
      </c>
      <c r="AQ47" s="519">
        <f t="shared" si="19"/>
        <v>1.2415482828282825E-2</v>
      </c>
      <c r="AR47" s="519">
        <f t="shared" si="20"/>
        <v>1.7799967676767676E-2</v>
      </c>
      <c r="AS47" s="519">
        <f t="shared" si="20"/>
        <v>1.8590981818181813E-2</v>
      </c>
      <c r="AT47" s="519">
        <f t="shared" si="20"/>
        <v>1.1142981818181814E-2</v>
      </c>
      <c r="AU47" s="519">
        <f t="shared" si="20"/>
        <v>3.6133010101010092E-3</v>
      </c>
      <c r="AV47" s="519">
        <f t="shared" si="20"/>
        <v>1.0532525252525248E-2</v>
      </c>
      <c r="AW47" s="519">
        <f t="shared" si="20"/>
        <v>1.939919191919191E-2</v>
      </c>
      <c r="AX47" s="519">
        <f t="shared" si="20"/>
        <v>2.149494949494949E-2</v>
      </c>
      <c r="AY47" s="519">
        <f t="shared" si="20"/>
        <v>2.0643749494949491E-2</v>
      </c>
      <c r="AZ47" s="519">
        <f t="shared" si="20"/>
        <v>1.5530101010101006E-2</v>
      </c>
      <c r="BA47" s="519">
        <f t="shared" si="20"/>
        <v>7.9982707070707041E-3</v>
      </c>
      <c r="BB47" s="519">
        <f t="shared" si="20"/>
        <v>5.5027070707070705E-4</v>
      </c>
      <c r="BC47" s="519">
        <f t="shared" si="20"/>
        <v>1.0532525252525254E-4</v>
      </c>
      <c r="BD47" s="519">
        <f t="shared" si="20"/>
        <v>7.7381818181818151E-5</v>
      </c>
      <c r="BE47" s="519">
        <f t="shared" si="20"/>
        <v>5.3737373737373728E-5</v>
      </c>
      <c r="BF47" s="519">
        <f t="shared" si="29"/>
        <v>0.16286293333333327</v>
      </c>
    </row>
    <row r="48" spans="3:58">
      <c r="C48" s="488" t="s">
        <v>494</v>
      </c>
      <c r="D48" s="488" t="s">
        <v>492</v>
      </c>
      <c r="E48" s="487">
        <v>31</v>
      </c>
      <c r="F48" s="9">
        <v>41</v>
      </c>
      <c r="G48" s="9">
        <v>0</v>
      </c>
      <c r="H48" s="10">
        <f t="shared" si="30"/>
        <v>4.92</v>
      </c>
      <c r="I48" s="12">
        <v>380</v>
      </c>
      <c r="J48" s="51">
        <v>0.9</v>
      </c>
      <c r="K48" s="490">
        <f t="shared" si="33"/>
        <v>5.4666666666666668</v>
      </c>
      <c r="L48" s="490">
        <f t="shared" si="31"/>
        <v>169.46666666666667</v>
      </c>
      <c r="M48" s="499">
        <v>3</v>
      </c>
      <c r="N48" s="51">
        <f t="shared" si="21"/>
        <v>8.3057407146577749</v>
      </c>
      <c r="O48" s="487">
        <v>1</v>
      </c>
      <c r="P48" s="490">
        <f t="shared" si="22"/>
        <v>8.3057407146577749</v>
      </c>
      <c r="Q48" s="9" t="s">
        <v>374</v>
      </c>
      <c r="R48" s="51">
        <v>120</v>
      </c>
      <c r="S48" s="51">
        <v>58.83</v>
      </c>
      <c r="T48" s="490">
        <f t="shared" si="23"/>
        <v>1</v>
      </c>
      <c r="U48" s="51">
        <f t="shared" si="24"/>
        <v>6.9042409972299171E-2</v>
      </c>
      <c r="V48" s="490">
        <f t="shared" si="32"/>
        <v>2.314797565789473</v>
      </c>
      <c r="W48" s="489" t="s">
        <v>95</v>
      </c>
      <c r="X48" s="1"/>
      <c r="Y48" s="488" t="s">
        <v>494</v>
      </c>
      <c r="Z48" s="488" t="s">
        <v>492</v>
      </c>
      <c r="AA48" s="487">
        <v>31</v>
      </c>
      <c r="AB48" s="10">
        <f t="shared" si="25"/>
        <v>0.9</v>
      </c>
      <c r="AC48" s="499">
        <f t="shared" si="26"/>
        <v>3</v>
      </c>
      <c r="AD48" s="12">
        <v>380</v>
      </c>
      <c r="AE48" s="10">
        <f t="shared" si="27"/>
        <v>8.3057407146577749</v>
      </c>
      <c r="AF48" s="9" t="str">
        <f t="shared" si="28"/>
        <v>AL No 1/0 THHN SERIE 8000</v>
      </c>
      <c r="AG48" s="9">
        <v>0.67800000000000005</v>
      </c>
      <c r="AH48" s="519">
        <f t="shared" si="19"/>
        <v>1.0874502308402591E-2</v>
      </c>
      <c r="AI48" s="519">
        <f t="shared" si="19"/>
        <v>1.0874502308402591E-2</v>
      </c>
      <c r="AJ48" s="519">
        <f t="shared" si="19"/>
        <v>1.0874502308402591E-2</v>
      </c>
      <c r="AK48" s="519">
        <f t="shared" si="19"/>
        <v>1.0874502308402591E-2</v>
      </c>
      <c r="AL48" s="519">
        <f t="shared" si="19"/>
        <v>1.0874502308402591E-2</v>
      </c>
      <c r="AM48" s="519">
        <f t="shared" si="19"/>
        <v>1.0874502308402591E-2</v>
      </c>
      <c r="AN48" s="519">
        <f t="shared" si="19"/>
        <v>1.0874502308402591E-2</v>
      </c>
      <c r="AO48" s="519">
        <f t="shared" si="19"/>
        <v>1.0874502308402591E-2</v>
      </c>
      <c r="AP48" s="519">
        <f t="shared" si="19"/>
        <v>0.50283698674053567</v>
      </c>
      <c r="AQ48" s="519">
        <f t="shared" si="19"/>
        <v>2.512445013333334</v>
      </c>
      <c r="AR48" s="519">
        <f t="shared" si="20"/>
        <v>3.6020701446352734</v>
      </c>
      <c r="AS48" s="519">
        <f t="shared" si="20"/>
        <v>3.7621428186149601</v>
      </c>
      <c r="AT48" s="519">
        <f t="shared" si="20"/>
        <v>2.2549367986703603</v>
      </c>
      <c r="AU48" s="519">
        <f t="shared" si="20"/>
        <v>0.73120153521698994</v>
      </c>
      <c r="AV48" s="519">
        <f t="shared" si="20"/>
        <v>2.1314024524469075</v>
      </c>
      <c r="AW48" s="519">
        <f t="shared" si="20"/>
        <v>3.9256953333333344</v>
      </c>
      <c r="AX48" s="519">
        <f t="shared" si="20"/>
        <v>4.3498009233610357</v>
      </c>
      <c r="AY48" s="519">
        <f t="shared" si="20"/>
        <v>4.1775488067959383</v>
      </c>
      <c r="AZ48" s="519">
        <f t="shared" si="20"/>
        <v>3.1427311671283475</v>
      </c>
      <c r="BA48" s="519">
        <f t="shared" si="20"/>
        <v>1.6185609235826408</v>
      </c>
      <c r="BB48" s="519">
        <f t="shared" si="20"/>
        <v>0.1113549036380425</v>
      </c>
      <c r="BC48" s="519">
        <f t="shared" si="20"/>
        <v>2.1314024524469077E-2</v>
      </c>
      <c r="BD48" s="519">
        <f t="shared" si="20"/>
        <v>1.5659283324099729E-2</v>
      </c>
      <c r="BE48" s="519">
        <f t="shared" si="20"/>
        <v>1.0874502308402591E-2</v>
      </c>
      <c r="BF48" s="519">
        <f t="shared" si="29"/>
        <v>32.957571636121898</v>
      </c>
    </row>
    <row r="49" spans="3:58">
      <c r="C49" s="488" t="s">
        <v>492</v>
      </c>
      <c r="D49" s="488" t="s">
        <v>788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51">
        <v>20</v>
      </c>
      <c r="S49" s="523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2.3202029028162503</v>
      </c>
      <c r="W49" s="489" t="s">
        <v>95</v>
      </c>
      <c r="X49" s="1"/>
      <c r="Y49" s="488" t="s">
        <v>492</v>
      </c>
      <c r="Z49" s="488" t="s">
        <v>788</v>
      </c>
      <c r="AA49" s="487">
        <v>11</v>
      </c>
      <c r="AB49" s="10">
        <f t="shared" si="25"/>
        <v>0.9</v>
      </c>
      <c r="AC49" s="499">
        <f t="shared" si="26"/>
        <v>3</v>
      </c>
      <c r="AD49" s="12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9">
        <v>5.32</v>
      </c>
      <c r="AH49" s="519">
        <f t="shared" si="19"/>
        <v>5.3737373737373728E-5</v>
      </c>
      <c r="AI49" s="519">
        <f t="shared" si="19"/>
        <v>5.3737373737373728E-5</v>
      </c>
      <c r="AJ49" s="519">
        <f t="shared" si="19"/>
        <v>5.3737373737373728E-5</v>
      </c>
      <c r="AK49" s="519">
        <f t="shared" si="19"/>
        <v>5.3737373737373728E-5</v>
      </c>
      <c r="AL49" s="519">
        <f t="shared" si="19"/>
        <v>5.3737373737373728E-5</v>
      </c>
      <c r="AM49" s="519">
        <f t="shared" si="19"/>
        <v>5.3737373737373728E-5</v>
      </c>
      <c r="AN49" s="519">
        <f t="shared" si="19"/>
        <v>5.3737373737373728E-5</v>
      </c>
      <c r="AO49" s="519">
        <f t="shared" si="19"/>
        <v>5.3737373737373728E-5</v>
      </c>
      <c r="AP49" s="519">
        <f t="shared" si="19"/>
        <v>2.4848161616161622E-3</v>
      </c>
      <c r="AQ49" s="519">
        <f t="shared" si="19"/>
        <v>1.2415482828282825E-2</v>
      </c>
      <c r="AR49" s="519">
        <f t="shared" si="20"/>
        <v>1.7799967676767676E-2</v>
      </c>
      <c r="AS49" s="519">
        <f t="shared" si="20"/>
        <v>1.8590981818181813E-2</v>
      </c>
      <c r="AT49" s="519">
        <f t="shared" si="20"/>
        <v>1.1142981818181814E-2</v>
      </c>
      <c r="AU49" s="519">
        <f t="shared" si="20"/>
        <v>3.6133010101010092E-3</v>
      </c>
      <c r="AV49" s="519">
        <f t="shared" si="20"/>
        <v>1.0532525252525248E-2</v>
      </c>
      <c r="AW49" s="519">
        <f t="shared" si="20"/>
        <v>1.939919191919191E-2</v>
      </c>
      <c r="AX49" s="519">
        <f t="shared" si="20"/>
        <v>2.149494949494949E-2</v>
      </c>
      <c r="AY49" s="519">
        <f t="shared" si="20"/>
        <v>2.0643749494949491E-2</v>
      </c>
      <c r="AZ49" s="519">
        <f t="shared" si="20"/>
        <v>1.5530101010101006E-2</v>
      </c>
      <c r="BA49" s="519">
        <f t="shared" si="20"/>
        <v>7.9982707070707041E-3</v>
      </c>
      <c r="BB49" s="519">
        <f t="shared" si="20"/>
        <v>5.5027070707070705E-4</v>
      </c>
      <c r="BC49" s="519">
        <f t="shared" si="20"/>
        <v>1.0532525252525254E-4</v>
      </c>
      <c r="BD49" s="519">
        <f t="shared" si="20"/>
        <v>7.7381818181818151E-5</v>
      </c>
      <c r="BE49" s="519">
        <f t="shared" si="20"/>
        <v>5.3737373737373728E-5</v>
      </c>
      <c r="BF49" s="519">
        <f t="shared" si="29"/>
        <v>0.16286293333333327</v>
      </c>
    </row>
    <row r="50" spans="3:58">
      <c r="C50" s="488" t="s">
        <v>492</v>
      </c>
      <c r="D50" s="488" t="s">
        <v>490</v>
      </c>
      <c r="E50" s="487">
        <v>29</v>
      </c>
      <c r="F50" s="9">
        <v>40</v>
      </c>
      <c r="G50" s="9">
        <v>0</v>
      </c>
      <c r="H50" s="10">
        <f t="shared" si="30"/>
        <v>4.8</v>
      </c>
      <c r="I50" s="12">
        <v>380</v>
      </c>
      <c r="J50" s="51">
        <v>0.9</v>
      </c>
      <c r="K50" s="490">
        <f t="shared" si="33"/>
        <v>5.333333333333333</v>
      </c>
      <c r="L50" s="490">
        <f t="shared" si="31"/>
        <v>154.66666666666666</v>
      </c>
      <c r="M50" s="499">
        <v>3</v>
      </c>
      <c r="N50" s="51">
        <f t="shared" si="21"/>
        <v>8.1031616728368512</v>
      </c>
      <c r="O50" s="487">
        <v>1</v>
      </c>
      <c r="P50" s="490">
        <f t="shared" si="22"/>
        <v>8.1031616728368512</v>
      </c>
      <c r="Q50" s="9" t="s">
        <v>374</v>
      </c>
      <c r="R50" s="51">
        <v>120</v>
      </c>
      <c r="S50" s="51">
        <v>58.83</v>
      </c>
      <c r="T50" s="490">
        <f t="shared" si="23"/>
        <v>1</v>
      </c>
      <c r="U50" s="51">
        <f t="shared" si="24"/>
        <v>6.3012742382271461E-2</v>
      </c>
      <c r="V50" s="490">
        <f t="shared" si="32"/>
        <v>2.3832156451985216</v>
      </c>
      <c r="W50" s="489" t="s">
        <v>95</v>
      </c>
      <c r="X50" s="1"/>
      <c r="Y50" s="488" t="s">
        <v>492</v>
      </c>
      <c r="Z50" s="488" t="s">
        <v>490</v>
      </c>
      <c r="AA50" s="487">
        <v>29</v>
      </c>
      <c r="AB50" s="10">
        <f t="shared" si="25"/>
        <v>0.9</v>
      </c>
      <c r="AC50" s="499">
        <f t="shared" si="26"/>
        <v>3</v>
      </c>
      <c r="AD50" s="12">
        <v>380</v>
      </c>
      <c r="AE50" s="10">
        <f t="shared" si="27"/>
        <v>8.1031616728368512</v>
      </c>
      <c r="AF50" s="9" t="str">
        <f t="shared" si="28"/>
        <v>AL No 1/0 THHN SERIE 8000</v>
      </c>
      <c r="AG50" s="9">
        <v>0.67800000000000005</v>
      </c>
      <c r="AH50" s="519">
        <f t="shared" ref="AH50:AQ59" si="34">$AC50*($AE50*AH$9)^2*$AG50*$AA50/1000</f>
        <v>9.682733148661124E-3</v>
      </c>
      <c r="AI50" s="519">
        <f t="shared" si="34"/>
        <v>9.682733148661124E-3</v>
      </c>
      <c r="AJ50" s="519">
        <f t="shared" si="34"/>
        <v>9.682733148661124E-3</v>
      </c>
      <c r="AK50" s="519">
        <f t="shared" si="34"/>
        <v>9.682733148661124E-3</v>
      </c>
      <c r="AL50" s="519">
        <f t="shared" si="34"/>
        <v>9.682733148661124E-3</v>
      </c>
      <c r="AM50" s="519">
        <f t="shared" si="34"/>
        <v>9.682733148661124E-3</v>
      </c>
      <c r="AN50" s="519">
        <f t="shared" si="34"/>
        <v>9.682733148661124E-3</v>
      </c>
      <c r="AO50" s="519">
        <f t="shared" si="34"/>
        <v>9.682733148661124E-3</v>
      </c>
      <c r="AP50" s="519">
        <f t="shared" si="34"/>
        <v>0.44772958079409036</v>
      </c>
      <c r="AQ50" s="519">
        <f t="shared" si="34"/>
        <v>2.2370986666666659</v>
      </c>
      <c r="AR50" s="519">
        <f t="shared" ref="AR50:BE59" si="35">$AC50*($AE50*AR$9)^2*$AG50*$AA50/1000</f>
        <v>3.2073085281625109</v>
      </c>
      <c r="AS50" s="519">
        <f t="shared" si="35"/>
        <v>3.3498383601108026</v>
      </c>
      <c r="AT50" s="519">
        <f t="shared" si="35"/>
        <v>2.0078115457063705</v>
      </c>
      <c r="AU50" s="519">
        <f t="shared" si="35"/>
        <v>0.65106697691597382</v>
      </c>
      <c r="AV50" s="519">
        <f t="shared" si="35"/>
        <v>1.8978156971375797</v>
      </c>
      <c r="AW50" s="519">
        <f t="shared" si="35"/>
        <v>3.4954666666666649</v>
      </c>
      <c r="AX50" s="519">
        <f t="shared" si="35"/>
        <v>3.8730932594644503</v>
      </c>
      <c r="AY50" s="519">
        <f t="shared" si="35"/>
        <v>3.7197187663896569</v>
      </c>
      <c r="AZ50" s="519">
        <f t="shared" si="35"/>
        <v>2.7983098799630648</v>
      </c>
      <c r="BA50" s="519">
        <f t="shared" si="35"/>
        <v>1.4411780018467213</v>
      </c>
      <c r="BB50" s="519">
        <f t="shared" si="35"/>
        <v>9.9151187442289929E-2</v>
      </c>
      <c r="BC50" s="519">
        <f t="shared" si="35"/>
        <v>1.8978156971375802E-2</v>
      </c>
      <c r="BD50" s="519">
        <f t="shared" si="35"/>
        <v>1.3943135734072014E-2</v>
      </c>
      <c r="BE50" s="519">
        <f t="shared" si="35"/>
        <v>9.682733148661124E-3</v>
      </c>
      <c r="BF50" s="519">
        <f t="shared" si="29"/>
        <v>29.345653008310236</v>
      </c>
    </row>
    <row r="51" spans="3:58">
      <c r="C51" s="488" t="s">
        <v>490</v>
      </c>
      <c r="D51" s="488" t="s">
        <v>787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51">
        <v>20</v>
      </c>
      <c r="S51" s="523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2.3886209822252988</v>
      </c>
      <c r="W51" s="489" t="s">
        <v>95</v>
      </c>
      <c r="X51" s="1"/>
      <c r="Y51" s="488" t="s">
        <v>490</v>
      </c>
      <c r="Z51" s="488" t="s">
        <v>787</v>
      </c>
      <c r="AA51" s="487">
        <v>11</v>
      </c>
      <c r="AB51" s="10">
        <f t="shared" si="25"/>
        <v>0.9</v>
      </c>
      <c r="AC51" s="499">
        <f t="shared" si="26"/>
        <v>3</v>
      </c>
      <c r="AD51" s="12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9">
        <v>5.32</v>
      </c>
      <c r="AH51" s="519">
        <f t="shared" si="34"/>
        <v>5.3737373737373728E-5</v>
      </c>
      <c r="AI51" s="519">
        <f t="shared" si="34"/>
        <v>5.3737373737373728E-5</v>
      </c>
      <c r="AJ51" s="519">
        <f t="shared" si="34"/>
        <v>5.3737373737373728E-5</v>
      </c>
      <c r="AK51" s="519">
        <f t="shared" si="34"/>
        <v>5.3737373737373728E-5</v>
      </c>
      <c r="AL51" s="519">
        <f t="shared" si="34"/>
        <v>5.3737373737373728E-5</v>
      </c>
      <c r="AM51" s="519">
        <f t="shared" si="34"/>
        <v>5.3737373737373728E-5</v>
      </c>
      <c r="AN51" s="519">
        <f t="shared" si="34"/>
        <v>5.3737373737373728E-5</v>
      </c>
      <c r="AO51" s="519">
        <f t="shared" si="34"/>
        <v>5.3737373737373728E-5</v>
      </c>
      <c r="AP51" s="519">
        <f t="shared" si="34"/>
        <v>2.4848161616161622E-3</v>
      </c>
      <c r="AQ51" s="519">
        <f t="shared" si="34"/>
        <v>1.2415482828282825E-2</v>
      </c>
      <c r="AR51" s="519">
        <f t="shared" si="35"/>
        <v>1.7799967676767676E-2</v>
      </c>
      <c r="AS51" s="519">
        <f t="shared" si="35"/>
        <v>1.8590981818181813E-2</v>
      </c>
      <c r="AT51" s="519">
        <f t="shared" si="35"/>
        <v>1.1142981818181814E-2</v>
      </c>
      <c r="AU51" s="519">
        <f t="shared" si="35"/>
        <v>3.6133010101010092E-3</v>
      </c>
      <c r="AV51" s="519">
        <f t="shared" si="35"/>
        <v>1.0532525252525248E-2</v>
      </c>
      <c r="AW51" s="519">
        <f t="shared" si="35"/>
        <v>1.939919191919191E-2</v>
      </c>
      <c r="AX51" s="519">
        <f t="shared" si="35"/>
        <v>2.149494949494949E-2</v>
      </c>
      <c r="AY51" s="519">
        <f t="shared" si="35"/>
        <v>2.0643749494949491E-2</v>
      </c>
      <c r="AZ51" s="519">
        <f t="shared" si="35"/>
        <v>1.5530101010101006E-2</v>
      </c>
      <c r="BA51" s="519">
        <f t="shared" si="35"/>
        <v>7.9982707070707041E-3</v>
      </c>
      <c r="BB51" s="519">
        <f t="shared" si="35"/>
        <v>5.5027070707070705E-4</v>
      </c>
      <c r="BC51" s="519">
        <f t="shared" si="35"/>
        <v>1.0532525252525254E-4</v>
      </c>
      <c r="BD51" s="519">
        <f t="shared" si="35"/>
        <v>7.7381818181818151E-5</v>
      </c>
      <c r="BE51" s="519">
        <f t="shared" si="35"/>
        <v>5.3737373737373728E-5</v>
      </c>
      <c r="BF51" s="519">
        <f t="shared" si="29"/>
        <v>0.16286293333333327</v>
      </c>
    </row>
    <row r="52" spans="3:58">
      <c r="C52" s="488" t="s">
        <v>490</v>
      </c>
      <c r="D52" s="488" t="s">
        <v>488</v>
      </c>
      <c r="E52" s="487">
        <v>29</v>
      </c>
      <c r="F52" s="9">
        <v>39</v>
      </c>
      <c r="G52" s="9">
        <v>0</v>
      </c>
      <c r="H52" s="10">
        <f t="shared" si="30"/>
        <v>4.68</v>
      </c>
      <c r="I52" s="12">
        <v>380</v>
      </c>
      <c r="J52" s="51">
        <v>0.9</v>
      </c>
      <c r="K52" s="490">
        <f t="shared" si="33"/>
        <v>5.1999999999999993</v>
      </c>
      <c r="L52" s="490">
        <f t="shared" si="31"/>
        <v>150.79999999999998</v>
      </c>
      <c r="M52" s="499">
        <v>3</v>
      </c>
      <c r="N52" s="51">
        <f t="shared" si="21"/>
        <v>7.9005826310159311</v>
      </c>
      <c r="O52" s="487">
        <v>1</v>
      </c>
      <c r="P52" s="490">
        <f t="shared" si="22"/>
        <v>7.9005826310159311</v>
      </c>
      <c r="Q52" s="9" t="s">
        <v>374</v>
      </c>
      <c r="R52" s="51">
        <v>120</v>
      </c>
      <c r="S52" s="51">
        <v>58.83</v>
      </c>
      <c r="T52" s="490">
        <f t="shared" si="23"/>
        <v>1</v>
      </c>
      <c r="U52" s="51">
        <f t="shared" si="24"/>
        <v>6.1437423822714672E-2</v>
      </c>
      <c r="V52" s="490">
        <f t="shared" si="32"/>
        <v>2.4500584060480137</v>
      </c>
      <c r="W52" s="489" t="s">
        <v>95</v>
      </c>
      <c r="X52" s="1"/>
      <c r="Y52" s="488" t="s">
        <v>490</v>
      </c>
      <c r="Z52" s="488" t="s">
        <v>488</v>
      </c>
      <c r="AA52" s="487">
        <v>29</v>
      </c>
      <c r="AB52" s="10">
        <f t="shared" si="25"/>
        <v>0.9</v>
      </c>
      <c r="AC52" s="499">
        <f t="shared" si="26"/>
        <v>3</v>
      </c>
      <c r="AD52" s="12">
        <v>380</v>
      </c>
      <c r="AE52" s="10">
        <f t="shared" si="27"/>
        <v>7.9005826310159311</v>
      </c>
      <c r="AF52" s="9" t="str">
        <f t="shared" si="28"/>
        <v>AL No 1/0 THHN SERIE 8000</v>
      </c>
      <c r="AG52" s="9">
        <v>0.67800000000000005</v>
      </c>
      <c r="AH52" s="519">
        <f t="shared" si="34"/>
        <v>9.2046481994459816E-3</v>
      </c>
      <c r="AI52" s="519">
        <f t="shared" si="34"/>
        <v>9.2046481994459816E-3</v>
      </c>
      <c r="AJ52" s="519">
        <f t="shared" si="34"/>
        <v>9.2046481994459816E-3</v>
      </c>
      <c r="AK52" s="519">
        <f t="shared" si="34"/>
        <v>9.2046481994459816E-3</v>
      </c>
      <c r="AL52" s="519">
        <f t="shared" si="34"/>
        <v>9.2046481994459816E-3</v>
      </c>
      <c r="AM52" s="519">
        <f t="shared" si="34"/>
        <v>9.2046481994459816E-3</v>
      </c>
      <c r="AN52" s="519">
        <f t="shared" si="34"/>
        <v>9.2046481994459816E-3</v>
      </c>
      <c r="AO52" s="519">
        <f t="shared" si="34"/>
        <v>9.2046481994459816E-3</v>
      </c>
      <c r="AP52" s="519">
        <f t="shared" si="34"/>
        <v>0.42562293274238239</v>
      </c>
      <c r="AQ52" s="519">
        <f t="shared" si="34"/>
        <v>2.1266419199999995</v>
      </c>
      <c r="AR52" s="519">
        <f t="shared" si="35"/>
        <v>3.0489476695844875</v>
      </c>
      <c r="AS52" s="519">
        <f t="shared" si="35"/>
        <v>3.1844400910803325</v>
      </c>
      <c r="AT52" s="519">
        <f t="shared" si="35"/>
        <v>1.9086758506371189</v>
      </c>
      <c r="AU52" s="519">
        <f t="shared" si="35"/>
        <v>0.61892054493074777</v>
      </c>
      <c r="AV52" s="519">
        <f t="shared" si="35"/>
        <v>1.8041110470914128</v>
      </c>
      <c r="AW52" s="519">
        <f t="shared" si="35"/>
        <v>3.3228779999999998</v>
      </c>
      <c r="AX52" s="519">
        <f t="shared" si="35"/>
        <v>3.6818592797783931</v>
      </c>
      <c r="AY52" s="519">
        <f t="shared" si="35"/>
        <v>3.5360576522991689</v>
      </c>
      <c r="AZ52" s="519">
        <f t="shared" si="35"/>
        <v>2.6601433296398893</v>
      </c>
      <c r="BA52" s="519">
        <f t="shared" si="35"/>
        <v>1.3700198380055402</v>
      </c>
      <c r="BB52" s="519">
        <f t="shared" si="35"/>
        <v>9.4255597562326876E-2</v>
      </c>
      <c r="BC52" s="519">
        <f t="shared" si="35"/>
        <v>1.8041110470914133E-2</v>
      </c>
      <c r="BD52" s="519">
        <f t="shared" si="35"/>
        <v>1.3254693407202216E-2</v>
      </c>
      <c r="BE52" s="519">
        <f t="shared" si="35"/>
        <v>9.2046481994459816E-3</v>
      </c>
      <c r="BF52" s="519">
        <f t="shared" si="29"/>
        <v>27.896711391024933</v>
      </c>
    </row>
    <row r="53" spans="3:58">
      <c r="C53" s="488" t="s">
        <v>488</v>
      </c>
      <c r="D53" s="488" t="s">
        <v>786</v>
      </c>
      <c r="E53" s="487">
        <v>11</v>
      </c>
      <c r="F53" s="9">
        <v>1</v>
      </c>
      <c r="G53" s="9">
        <v>0</v>
      </c>
      <c r="H53" s="10">
        <f t="shared" si="30"/>
        <v>0.12</v>
      </c>
      <c r="I53" s="12">
        <v>220</v>
      </c>
      <c r="J53" s="51">
        <v>0.9</v>
      </c>
      <c r="K53" s="490">
        <f t="shared" si="33"/>
        <v>0.13333333333333333</v>
      </c>
      <c r="L53" s="490">
        <f t="shared" si="31"/>
        <v>1.4666666666666666</v>
      </c>
      <c r="M53" s="487">
        <v>3</v>
      </c>
      <c r="N53" s="51">
        <f t="shared" si="21"/>
        <v>0.34990925405431861</v>
      </c>
      <c r="O53" s="487">
        <v>1</v>
      </c>
      <c r="P53" s="490">
        <f t="shared" si="22"/>
        <v>0.34990925405431861</v>
      </c>
      <c r="Q53" s="9" t="s">
        <v>937</v>
      </c>
      <c r="R53" s="551">
        <v>20</v>
      </c>
      <c r="S53" s="523">
        <v>532.17999999999995</v>
      </c>
      <c r="T53" s="490">
        <f t="shared" si="23"/>
        <v>1</v>
      </c>
      <c r="U53" s="51">
        <f t="shared" si="24"/>
        <v>5.4053370267774688E-3</v>
      </c>
      <c r="V53" s="490">
        <f t="shared" si="32"/>
        <v>2.455463743074791</v>
      </c>
      <c r="W53" s="489" t="s">
        <v>95</v>
      </c>
      <c r="X53" s="1"/>
      <c r="Y53" s="488" t="s">
        <v>488</v>
      </c>
      <c r="Z53" s="488" t="s">
        <v>786</v>
      </c>
      <c r="AA53" s="487">
        <v>11</v>
      </c>
      <c r="AB53" s="10">
        <f t="shared" si="25"/>
        <v>0.9</v>
      </c>
      <c r="AC53" s="499">
        <f t="shared" si="26"/>
        <v>3</v>
      </c>
      <c r="AD53" s="12">
        <v>220</v>
      </c>
      <c r="AE53" s="10">
        <f t="shared" si="27"/>
        <v>0.34990925405431861</v>
      </c>
      <c r="AF53" s="9" t="str">
        <f t="shared" si="28"/>
        <v>Cable de Cobre Encauchetado 12 AWG</v>
      </c>
      <c r="AG53" s="9">
        <v>5.32</v>
      </c>
      <c r="AH53" s="519">
        <f t="shared" si="34"/>
        <v>5.3737373737373728E-5</v>
      </c>
      <c r="AI53" s="519">
        <f t="shared" si="34"/>
        <v>5.3737373737373728E-5</v>
      </c>
      <c r="AJ53" s="519">
        <f t="shared" si="34"/>
        <v>5.3737373737373728E-5</v>
      </c>
      <c r="AK53" s="519">
        <f t="shared" si="34"/>
        <v>5.3737373737373728E-5</v>
      </c>
      <c r="AL53" s="519">
        <f t="shared" si="34"/>
        <v>5.3737373737373728E-5</v>
      </c>
      <c r="AM53" s="519">
        <f t="shared" si="34"/>
        <v>5.3737373737373728E-5</v>
      </c>
      <c r="AN53" s="519">
        <f t="shared" si="34"/>
        <v>5.3737373737373728E-5</v>
      </c>
      <c r="AO53" s="519">
        <f t="shared" si="34"/>
        <v>5.3737373737373728E-5</v>
      </c>
      <c r="AP53" s="519">
        <f t="shared" si="34"/>
        <v>2.4848161616161622E-3</v>
      </c>
      <c r="AQ53" s="519">
        <f t="shared" si="34"/>
        <v>1.2415482828282825E-2</v>
      </c>
      <c r="AR53" s="519">
        <f t="shared" si="35"/>
        <v>1.7799967676767676E-2</v>
      </c>
      <c r="AS53" s="519">
        <f t="shared" si="35"/>
        <v>1.8590981818181813E-2</v>
      </c>
      <c r="AT53" s="519">
        <f t="shared" si="35"/>
        <v>1.1142981818181814E-2</v>
      </c>
      <c r="AU53" s="519">
        <f t="shared" si="35"/>
        <v>3.6133010101010092E-3</v>
      </c>
      <c r="AV53" s="519">
        <f t="shared" si="35"/>
        <v>1.0532525252525248E-2</v>
      </c>
      <c r="AW53" s="519">
        <f t="shared" si="35"/>
        <v>1.939919191919191E-2</v>
      </c>
      <c r="AX53" s="519">
        <f t="shared" si="35"/>
        <v>2.149494949494949E-2</v>
      </c>
      <c r="AY53" s="519">
        <f t="shared" si="35"/>
        <v>2.0643749494949491E-2</v>
      </c>
      <c r="AZ53" s="519">
        <f t="shared" si="35"/>
        <v>1.5530101010101006E-2</v>
      </c>
      <c r="BA53" s="519">
        <f t="shared" si="35"/>
        <v>7.9982707070707041E-3</v>
      </c>
      <c r="BB53" s="519">
        <f t="shared" si="35"/>
        <v>5.5027070707070705E-4</v>
      </c>
      <c r="BC53" s="519">
        <f t="shared" si="35"/>
        <v>1.0532525252525254E-4</v>
      </c>
      <c r="BD53" s="519">
        <f t="shared" si="35"/>
        <v>7.7381818181818151E-5</v>
      </c>
      <c r="BE53" s="519">
        <f t="shared" si="35"/>
        <v>5.3737373737373728E-5</v>
      </c>
      <c r="BF53" s="519">
        <f t="shared" si="29"/>
        <v>0.16286293333333327</v>
      </c>
    </row>
    <row r="54" spans="3:58">
      <c r="C54" s="488" t="s">
        <v>488</v>
      </c>
      <c r="D54" s="488" t="s">
        <v>486</v>
      </c>
      <c r="E54" s="487">
        <v>40</v>
      </c>
      <c r="F54" s="9">
        <v>38</v>
      </c>
      <c r="G54" s="9">
        <v>0</v>
      </c>
      <c r="H54" s="10">
        <f t="shared" si="30"/>
        <v>4.5599999999999996</v>
      </c>
      <c r="I54" s="12">
        <v>380</v>
      </c>
      <c r="J54" s="51">
        <v>0.9</v>
      </c>
      <c r="K54" s="490">
        <f t="shared" si="33"/>
        <v>5.0666666666666664</v>
      </c>
      <c r="L54" s="490">
        <f t="shared" si="31"/>
        <v>202.66666666666666</v>
      </c>
      <c r="M54" s="499">
        <v>3</v>
      </c>
      <c r="N54" s="51">
        <f t="shared" si="21"/>
        <v>7.6980035891950092</v>
      </c>
      <c r="O54" s="487">
        <v>1</v>
      </c>
      <c r="P54" s="490">
        <f t="shared" si="22"/>
        <v>7.6980035891950092</v>
      </c>
      <c r="Q54" s="9" t="s">
        <v>374</v>
      </c>
      <c r="R54" s="51">
        <v>120</v>
      </c>
      <c r="S54" s="51">
        <v>58.83</v>
      </c>
      <c r="T54" s="490">
        <f t="shared" si="23"/>
        <v>1</v>
      </c>
      <c r="U54" s="51">
        <f t="shared" si="24"/>
        <v>8.2568421052631569E-2</v>
      </c>
      <c r="V54" s="490">
        <f t="shared" si="32"/>
        <v>2.5380321641274226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10">
        <f t="shared" si="25"/>
        <v>0.9</v>
      </c>
      <c r="AC54" s="499">
        <f t="shared" si="26"/>
        <v>3</v>
      </c>
      <c r="AD54" s="12">
        <v>380</v>
      </c>
      <c r="AE54" s="10">
        <f t="shared" si="27"/>
        <v>7.6980035891950092</v>
      </c>
      <c r="AF54" s="9" t="str">
        <f t="shared" si="28"/>
        <v>AL No 1/0 THHN SERIE 8000</v>
      </c>
      <c r="AG54" s="9">
        <v>0.67800000000000005</v>
      </c>
      <c r="AH54" s="519">
        <f t="shared" si="34"/>
        <v>1.2053333333333331E-2</v>
      </c>
      <c r="AI54" s="519">
        <f t="shared" si="34"/>
        <v>1.2053333333333331E-2</v>
      </c>
      <c r="AJ54" s="519">
        <f t="shared" si="34"/>
        <v>1.2053333333333331E-2</v>
      </c>
      <c r="AK54" s="519">
        <f t="shared" si="34"/>
        <v>1.2053333333333331E-2</v>
      </c>
      <c r="AL54" s="519">
        <f t="shared" si="34"/>
        <v>1.2053333333333331E-2</v>
      </c>
      <c r="AM54" s="519">
        <f t="shared" si="34"/>
        <v>1.2053333333333331E-2</v>
      </c>
      <c r="AN54" s="519">
        <f t="shared" si="34"/>
        <v>1.2053333333333331E-2</v>
      </c>
      <c r="AO54" s="519">
        <f t="shared" si="34"/>
        <v>1.2053333333333331E-2</v>
      </c>
      <c r="AP54" s="519">
        <f t="shared" si="34"/>
        <v>0.55734613333333327</v>
      </c>
      <c r="AQ54" s="519">
        <f t="shared" si="34"/>
        <v>2.7848021333333328</v>
      </c>
      <c r="AR54" s="519">
        <f t="shared" si="35"/>
        <v>3.9925461333333327</v>
      </c>
      <c r="AS54" s="519">
        <f t="shared" si="35"/>
        <v>4.1699711999999991</v>
      </c>
      <c r="AT54" s="519">
        <f t="shared" si="35"/>
        <v>2.4993791999999995</v>
      </c>
      <c r="AU54" s="519">
        <f t="shared" si="35"/>
        <v>0.81046613333333284</v>
      </c>
      <c r="AV54" s="519">
        <f t="shared" si="35"/>
        <v>2.3624533333333328</v>
      </c>
      <c r="AW54" s="519">
        <f t="shared" si="35"/>
        <v>4.3512533333333323</v>
      </c>
      <c r="AX54" s="519">
        <f t="shared" si="35"/>
        <v>4.8213333333333335</v>
      </c>
      <c r="AY54" s="519">
        <f t="shared" si="35"/>
        <v>4.6304085333333314</v>
      </c>
      <c r="AZ54" s="519">
        <f t="shared" si="35"/>
        <v>3.4834133333333326</v>
      </c>
      <c r="BA54" s="519">
        <f t="shared" si="35"/>
        <v>1.7940181333333329</v>
      </c>
      <c r="BB54" s="519">
        <f t="shared" si="35"/>
        <v>0.12342613333333334</v>
      </c>
      <c r="BC54" s="519">
        <f t="shared" si="35"/>
        <v>2.3624533333333329E-2</v>
      </c>
      <c r="BD54" s="519">
        <f t="shared" si="35"/>
        <v>1.7356799999999992E-2</v>
      </c>
      <c r="BE54" s="519">
        <f t="shared" si="35"/>
        <v>1.2053333333333331E-2</v>
      </c>
      <c r="BF54" s="519">
        <f t="shared" si="29"/>
        <v>36.530278399999993</v>
      </c>
    </row>
    <row r="55" spans="3:58">
      <c r="C55" s="488" t="s">
        <v>486</v>
      </c>
      <c r="D55" s="488" t="s">
        <v>785</v>
      </c>
      <c r="E55" s="487">
        <v>11</v>
      </c>
      <c r="F55" s="9">
        <v>1</v>
      </c>
      <c r="G55" s="9">
        <v>0</v>
      </c>
      <c r="H55" s="10">
        <f t="shared" si="30"/>
        <v>0.12</v>
      </c>
      <c r="I55" s="12">
        <v>220</v>
      </c>
      <c r="J55" s="51">
        <v>0.9</v>
      </c>
      <c r="K55" s="490">
        <f t="shared" si="33"/>
        <v>0.13333333333333333</v>
      </c>
      <c r="L55" s="490">
        <f t="shared" si="31"/>
        <v>1.4666666666666666</v>
      </c>
      <c r="M55" s="487">
        <v>3</v>
      </c>
      <c r="N55" s="51">
        <f t="shared" si="21"/>
        <v>0.34990925405431861</v>
      </c>
      <c r="O55" s="487">
        <v>1</v>
      </c>
      <c r="P55" s="490">
        <f t="shared" si="22"/>
        <v>0.34990925405431861</v>
      </c>
      <c r="Q55" s="9" t="s">
        <v>937</v>
      </c>
      <c r="R55" s="551">
        <v>20</v>
      </c>
      <c r="S55" s="523">
        <v>532.17999999999995</v>
      </c>
      <c r="T55" s="490">
        <f t="shared" si="23"/>
        <v>1</v>
      </c>
      <c r="U55" s="51">
        <f t="shared" si="24"/>
        <v>5.4053370267774688E-3</v>
      </c>
      <c r="V55" s="490">
        <f t="shared" si="32"/>
        <v>2.5434375011541999</v>
      </c>
      <c r="W55" s="489" t="s">
        <v>95</v>
      </c>
      <c r="X55" s="1"/>
      <c r="Y55" s="488" t="s">
        <v>486</v>
      </c>
      <c r="Z55" s="488" t="s">
        <v>785</v>
      </c>
      <c r="AA55" s="487">
        <v>11</v>
      </c>
      <c r="AB55" s="10">
        <f t="shared" si="25"/>
        <v>0.9</v>
      </c>
      <c r="AC55" s="499">
        <f t="shared" si="26"/>
        <v>3</v>
      </c>
      <c r="AD55" s="12">
        <v>220</v>
      </c>
      <c r="AE55" s="10">
        <f t="shared" si="27"/>
        <v>0.34990925405431861</v>
      </c>
      <c r="AF55" s="9" t="str">
        <f t="shared" si="28"/>
        <v>Cable de Cobre Encauchetado 12 AWG</v>
      </c>
      <c r="AG55" s="9">
        <v>5.32</v>
      </c>
      <c r="AH55" s="519">
        <f t="shared" si="34"/>
        <v>5.3737373737373728E-5</v>
      </c>
      <c r="AI55" s="519">
        <f t="shared" si="34"/>
        <v>5.3737373737373728E-5</v>
      </c>
      <c r="AJ55" s="519">
        <f t="shared" si="34"/>
        <v>5.3737373737373728E-5</v>
      </c>
      <c r="AK55" s="519">
        <f t="shared" si="34"/>
        <v>5.3737373737373728E-5</v>
      </c>
      <c r="AL55" s="519">
        <f t="shared" si="34"/>
        <v>5.3737373737373728E-5</v>
      </c>
      <c r="AM55" s="519">
        <f t="shared" si="34"/>
        <v>5.3737373737373728E-5</v>
      </c>
      <c r="AN55" s="519">
        <f t="shared" si="34"/>
        <v>5.3737373737373728E-5</v>
      </c>
      <c r="AO55" s="519">
        <f t="shared" si="34"/>
        <v>5.3737373737373728E-5</v>
      </c>
      <c r="AP55" s="519">
        <f t="shared" si="34"/>
        <v>2.4848161616161622E-3</v>
      </c>
      <c r="AQ55" s="519">
        <f t="shared" si="34"/>
        <v>1.2415482828282825E-2</v>
      </c>
      <c r="AR55" s="519">
        <f t="shared" si="35"/>
        <v>1.7799967676767676E-2</v>
      </c>
      <c r="AS55" s="519">
        <f t="shared" si="35"/>
        <v>1.8590981818181813E-2</v>
      </c>
      <c r="AT55" s="519">
        <f t="shared" si="35"/>
        <v>1.1142981818181814E-2</v>
      </c>
      <c r="AU55" s="519">
        <f t="shared" si="35"/>
        <v>3.6133010101010092E-3</v>
      </c>
      <c r="AV55" s="519">
        <f t="shared" si="35"/>
        <v>1.0532525252525248E-2</v>
      </c>
      <c r="AW55" s="519">
        <f t="shared" si="35"/>
        <v>1.939919191919191E-2</v>
      </c>
      <c r="AX55" s="519">
        <f t="shared" si="35"/>
        <v>2.149494949494949E-2</v>
      </c>
      <c r="AY55" s="519">
        <f t="shared" si="35"/>
        <v>2.0643749494949491E-2</v>
      </c>
      <c r="AZ55" s="519">
        <f t="shared" si="35"/>
        <v>1.5530101010101006E-2</v>
      </c>
      <c r="BA55" s="519">
        <f t="shared" si="35"/>
        <v>7.9982707070707041E-3</v>
      </c>
      <c r="BB55" s="519">
        <f t="shared" si="35"/>
        <v>5.5027070707070705E-4</v>
      </c>
      <c r="BC55" s="519">
        <f t="shared" si="35"/>
        <v>1.0532525252525254E-4</v>
      </c>
      <c r="BD55" s="519">
        <f t="shared" si="35"/>
        <v>7.7381818181818151E-5</v>
      </c>
      <c r="BE55" s="519">
        <f t="shared" si="35"/>
        <v>5.3737373737373728E-5</v>
      </c>
      <c r="BF55" s="519">
        <f t="shared" si="29"/>
        <v>0.16286293333333327</v>
      </c>
    </row>
    <row r="56" spans="3:58">
      <c r="C56" s="488" t="s">
        <v>486</v>
      </c>
      <c r="D56" s="488" t="s">
        <v>484</v>
      </c>
      <c r="E56" s="487">
        <v>41</v>
      </c>
      <c r="F56" s="9">
        <v>37</v>
      </c>
      <c r="G56" s="9">
        <v>0</v>
      </c>
      <c r="H56" s="10">
        <f t="shared" si="30"/>
        <v>4.4400000000000004</v>
      </c>
      <c r="I56" s="12">
        <v>380</v>
      </c>
      <c r="J56" s="51">
        <v>0.9</v>
      </c>
      <c r="K56" s="490">
        <f t="shared" si="33"/>
        <v>4.9333333333333336</v>
      </c>
      <c r="L56" s="490">
        <f t="shared" si="31"/>
        <v>202.26666666666668</v>
      </c>
      <c r="M56" s="499">
        <v>3</v>
      </c>
      <c r="N56" s="51">
        <f t="shared" si="21"/>
        <v>7.4954245473740881</v>
      </c>
      <c r="O56" s="487">
        <v>1</v>
      </c>
      <c r="P56" s="490">
        <f t="shared" si="22"/>
        <v>7.4954245473740881</v>
      </c>
      <c r="Q56" s="9" t="s">
        <v>374</v>
      </c>
      <c r="R56" s="51">
        <v>120</v>
      </c>
      <c r="S56" s="51">
        <v>58.83</v>
      </c>
      <c r="T56" s="490">
        <f t="shared" si="23"/>
        <v>1</v>
      </c>
      <c r="U56" s="51">
        <f t="shared" si="24"/>
        <v>8.2405457063711912E-2</v>
      </c>
      <c r="V56" s="490">
        <f t="shared" si="32"/>
        <v>2.6258429582179117</v>
      </c>
      <c r="W56" s="489" t="s">
        <v>95</v>
      </c>
      <c r="X56" s="1"/>
      <c r="Y56" s="488" t="s">
        <v>486</v>
      </c>
      <c r="Z56" s="488" t="s">
        <v>484</v>
      </c>
      <c r="AA56" s="487">
        <v>41</v>
      </c>
      <c r="AB56" s="10">
        <f t="shared" si="25"/>
        <v>0.9</v>
      </c>
      <c r="AC56" s="499">
        <f t="shared" si="26"/>
        <v>3</v>
      </c>
      <c r="AD56" s="12">
        <v>380</v>
      </c>
      <c r="AE56" s="10">
        <f t="shared" si="27"/>
        <v>7.4954245473740881</v>
      </c>
      <c r="AF56" s="9" t="str">
        <f t="shared" si="28"/>
        <v>AL No 1/0 THHN SERIE 8000</v>
      </c>
      <c r="AG56" s="9">
        <v>0.67800000000000005</v>
      </c>
      <c r="AH56" s="519">
        <f t="shared" si="34"/>
        <v>1.1712976915974147E-2</v>
      </c>
      <c r="AI56" s="519">
        <f t="shared" si="34"/>
        <v>1.1712976915974147E-2</v>
      </c>
      <c r="AJ56" s="519">
        <f t="shared" si="34"/>
        <v>1.1712976915974147E-2</v>
      </c>
      <c r="AK56" s="519">
        <f t="shared" si="34"/>
        <v>1.1712976915974147E-2</v>
      </c>
      <c r="AL56" s="519">
        <f t="shared" si="34"/>
        <v>1.1712976915974147E-2</v>
      </c>
      <c r="AM56" s="519">
        <f t="shared" si="34"/>
        <v>1.1712976915974147E-2</v>
      </c>
      <c r="AN56" s="519">
        <f t="shared" si="34"/>
        <v>1.1712976915974147E-2</v>
      </c>
      <c r="AO56" s="519">
        <f t="shared" si="34"/>
        <v>1.1712976915974147E-2</v>
      </c>
      <c r="AP56" s="519">
        <f t="shared" si="34"/>
        <v>0.5416080525946444</v>
      </c>
      <c r="AQ56" s="519">
        <f t="shared" si="34"/>
        <v>2.7061661866666653</v>
      </c>
      <c r="AR56" s="519">
        <f t="shared" si="35"/>
        <v>3.879806473647275</v>
      </c>
      <c r="AS56" s="519">
        <f t="shared" si="35"/>
        <v>4.0522214938504151</v>
      </c>
      <c r="AT56" s="519">
        <f t="shared" si="35"/>
        <v>2.4288028932963983</v>
      </c>
      <c r="AU56" s="519">
        <f t="shared" si="35"/>
        <v>0.78758056783010133</v>
      </c>
      <c r="AV56" s="519">
        <f t="shared" si="35"/>
        <v>2.2957434755309323</v>
      </c>
      <c r="AW56" s="519">
        <f t="shared" si="35"/>
        <v>4.2283846666666651</v>
      </c>
      <c r="AX56" s="519">
        <f t="shared" si="35"/>
        <v>4.6851907663896579</v>
      </c>
      <c r="AY56" s="519">
        <f t="shared" si="35"/>
        <v>4.4996572120406277</v>
      </c>
      <c r="AZ56" s="519">
        <f t="shared" si="35"/>
        <v>3.3850503287165274</v>
      </c>
      <c r="BA56" s="519">
        <f t="shared" si="35"/>
        <v>1.7433594841735918</v>
      </c>
      <c r="BB56" s="519">
        <f t="shared" si="35"/>
        <v>0.11994088361957525</v>
      </c>
      <c r="BC56" s="519">
        <f t="shared" si="35"/>
        <v>2.2957434755309324E-2</v>
      </c>
      <c r="BD56" s="519">
        <f t="shared" si="35"/>
        <v>1.6866686759002769E-2</v>
      </c>
      <c r="BE56" s="519">
        <f t="shared" si="35"/>
        <v>1.1712976915974147E-2</v>
      </c>
      <c r="BF56" s="519">
        <f t="shared" si="29"/>
        <v>35.498753398781162</v>
      </c>
    </row>
    <row r="57" spans="3:58">
      <c r="C57" s="488" t="s">
        <v>484</v>
      </c>
      <c r="D57" s="488" t="s">
        <v>784</v>
      </c>
      <c r="E57" s="487">
        <v>11</v>
      </c>
      <c r="F57" s="9">
        <v>1</v>
      </c>
      <c r="G57" s="9">
        <v>0</v>
      </c>
      <c r="H57" s="10">
        <f t="shared" si="30"/>
        <v>0.12</v>
      </c>
      <c r="I57" s="12">
        <v>220</v>
      </c>
      <c r="J57" s="51">
        <v>0.9</v>
      </c>
      <c r="K57" s="490">
        <f t="shared" si="33"/>
        <v>0.13333333333333333</v>
      </c>
      <c r="L57" s="490">
        <f t="shared" si="31"/>
        <v>1.4666666666666666</v>
      </c>
      <c r="M57" s="487">
        <v>3</v>
      </c>
      <c r="N57" s="51">
        <f t="shared" si="21"/>
        <v>0.34990925405431861</v>
      </c>
      <c r="O57" s="487">
        <v>1</v>
      </c>
      <c r="P57" s="490">
        <f t="shared" si="22"/>
        <v>0.34990925405431861</v>
      </c>
      <c r="Q57" s="9" t="s">
        <v>937</v>
      </c>
      <c r="R57" s="551">
        <v>20</v>
      </c>
      <c r="S57" s="523">
        <v>532.17999999999995</v>
      </c>
      <c r="T57" s="490">
        <f t="shared" si="23"/>
        <v>1</v>
      </c>
      <c r="U57" s="51">
        <f t="shared" si="24"/>
        <v>5.4053370267774688E-3</v>
      </c>
      <c r="V57" s="490">
        <f t="shared" si="32"/>
        <v>2.631248295244689</v>
      </c>
      <c r="W57" s="489" t="s">
        <v>95</v>
      </c>
      <c r="X57" s="1"/>
      <c r="Y57" s="488" t="s">
        <v>484</v>
      </c>
      <c r="Z57" s="488" t="s">
        <v>784</v>
      </c>
      <c r="AA57" s="487">
        <v>11</v>
      </c>
      <c r="AB57" s="10">
        <f t="shared" si="25"/>
        <v>0.9</v>
      </c>
      <c r="AC57" s="499">
        <f t="shared" si="26"/>
        <v>3</v>
      </c>
      <c r="AD57" s="12">
        <v>220</v>
      </c>
      <c r="AE57" s="10">
        <f t="shared" si="27"/>
        <v>0.34990925405431861</v>
      </c>
      <c r="AF57" s="9" t="str">
        <f t="shared" si="28"/>
        <v>Cable de Cobre Encauchetado 12 AWG</v>
      </c>
      <c r="AG57" s="9">
        <v>5.32</v>
      </c>
      <c r="AH57" s="519">
        <f t="shared" si="34"/>
        <v>5.3737373737373728E-5</v>
      </c>
      <c r="AI57" s="519">
        <f t="shared" si="34"/>
        <v>5.3737373737373728E-5</v>
      </c>
      <c r="AJ57" s="519">
        <f t="shared" si="34"/>
        <v>5.3737373737373728E-5</v>
      </c>
      <c r="AK57" s="519">
        <f t="shared" si="34"/>
        <v>5.3737373737373728E-5</v>
      </c>
      <c r="AL57" s="519">
        <f t="shared" si="34"/>
        <v>5.3737373737373728E-5</v>
      </c>
      <c r="AM57" s="519">
        <f t="shared" si="34"/>
        <v>5.3737373737373728E-5</v>
      </c>
      <c r="AN57" s="519">
        <f t="shared" si="34"/>
        <v>5.3737373737373728E-5</v>
      </c>
      <c r="AO57" s="519">
        <f t="shared" si="34"/>
        <v>5.3737373737373728E-5</v>
      </c>
      <c r="AP57" s="519">
        <f t="shared" si="34"/>
        <v>2.4848161616161622E-3</v>
      </c>
      <c r="AQ57" s="519">
        <f t="shared" si="34"/>
        <v>1.2415482828282825E-2</v>
      </c>
      <c r="AR57" s="519">
        <f t="shared" si="35"/>
        <v>1.7799967676767676E-2</v>
      </c>
      <c r="AS57" s="519">
        <f t="shared" si="35"/>
        <v>1.8590981818181813E-2</v>
      </c>
      <c r="AT57" s="519">
        <f t="shared" si="35"/>
        <v>1.1142981818181814E-2</v>
      </c>
      <c r="AU57" s="519">
        <f t="shared" si="35"/>
        <v>3.6133010101010092E-3</v>
      </c>
      <c r="AV57" s="519">
        <f t="shared" si="35"/>
        <v>1.0532525252525248E-2</v>
      </c>
      <c r="AW57" s="519">
        <f t="shared" si="35"/>
        <v>1.939919191919191E-2</v>
      </c>
      <c r="AX57" s="519">
        <f t="shared" si="35"/>
        <v>2.149494949494949E-2</v>
      </c>
      <c r="AY57" s="519">
        <f t="shared" si="35"/>
        <v>2.0643749494949491E-2</v>
      </c>
      <c r="AZ57" s="519">
        <f t="shared" si="35"/>
        <v>1.5530101010101006E-2</v>
      </c>
      <c r="BA57" s="519">
        <f t="shared" si="35"/>
        <v>7.9982707070707041E-3</v>
      </c>
      <c r="BB57" s="519">
        <f t="shared" si="35"/>
        <v>5.5027070707070705E-4</v>
      </c>
      <c r="BC57" s="519">
        <f t="shared" si="35"/>
        <v>1.0532525252525254E-4</v>
      </c>
      <c r="BD57" s="519">
        <f t="shared" si="35"/>
        <v>7.7381818181818151E-5</v>
      </c>
      <c r="BE57" s="519">
        <f t="shared" si="35"/>
        <v>5.3737373737373728E-5</v>
      </c>
      <c r="BF57" s="519">
        <f t="shared" si="29"/>
        <v>0.16286293333333327</v>
      </c>
    </row>
    <row r="58" spans="3:58">
      <c r="C58" s="488" t="s">
        <v>484</v>
      </c>
      <c r="D58" s="488" t="s">
        <v>482</v>
      </c>
      <c r="E58" s="487">
        <v>42</v>
      </c>
      <c r="F58" s="9">
        <v>36</v>
      </c>
      <c r="G58" s="9">
        <v>0</v>
      </c>
      <c r="H58" s="10">
        <f t="shared" si="30"/>
        <v>4.32</v>
      </c>
      <c r="I58" s="12">
        <v>380</v>
      </c>
      <c r="J58" s="51">
        <v>0.9</v>
      </c>
      <c r="K58" s="490">
        <f t="shared" si="33"/>
        <v>4.8</v>
      </c>
      <c r="L58" s="490">
        <f t="shared" si="31"/>
        <v>201.6</v>
      </c>
      <c r="M58" s="499">
        <v>3</v>
      </c>
      <c r="N58" s="51">
        <f t="shared" si="21"/>
        <v>7.2928455055531662</v>
      </c>
      <c r="O58" s="487">
        <v>1</v>
      </c>
      <c r="P58" s="490">
        <f t="shared" si="22"/>
        <v>7.2928455055531662</v>
      </c>
      <c r="Q58" s="9" t="s">
        <v>374</v>
      </c>
      <c r="R58" s="51">
        <v>120</v>
      </c>
      <c r="S58" s="51">
        <v>58.83</v>
      </c>
      <c r="T58" s="490">
        <f t="shared" si="23"/>
        <v>1</v>
      </c>
      <c r="U58" s="51">
        <f t="shared" si="24"/>
        <v>8.2133850415512452E-2</v>
      </c>
      <c r="V58" s="490">
        <f t="shared" si="32"/>
        <v>2.7133821456602014</v>
      </c>
      <c r="W58" s="489" t="s">
        <v>95</v>
      </c>
      <c r="X58" s="1"/>
      <c r="Y58" s="488" t="s">
        <v>484</v>
      </c>
      <c r="Z58" s="488" t="s">
        <v>482</v>
      </c>
      <c r="AA58" s="487">
        <v>42</v>
      </c>
      <c r="AB58" s="10">
        <f t="shared" si="25"/>
        <v>0.9</v>
      </c>
      <c r="AC58" s="499">
        <f t="shared" si="26"/>
        <v>3</v>
      </c>
      <c r="AD58" s="12">
        <v>380</v>
      </c>
      <c r="AE58" s="10">
        <f t="shared" si="27"/>
        <v>7.2928455055531662</v>
      </c>
      <c r="AF58" s="9" t="str">
        <f t="shared" si="28"/>
        <v>AL No 1/0 THHN SERIE 8000</v>
      </c>
      <c r="AG58" s="9">
        <v>0.67800000000000005</v>
      </c>
      <c r="AH58" s="519">
        <f t="shared" si="34"/>
        <v>1.1358847645429365E-2</v>
      </c>
      <c r="AI58" s="519">
        <f t="shared" si="34"/>
        <v>1.1358847645429365E-2</v>
      </c>
      <c r="AJ58" s="519">
        <f t="shared" si="34"/>
        <v>1.1358847645429365E-2</v>
      </c>
      <c r="AK58" s="519">
        <f t="shared" si="34"/>
        <v>1.1358847645429365E-2</v>
      </c>
      <c r="AL58" s="519">
        <f t="shared" si="34"/>
        <v>1.1358847645429365E-2</v>
      </c>
      <c r="AM58" s="519">
        <f t="shared" si="34"/>
        <v>1.1358847645429365E-2</v>
      </c>
      <c r="AN58" s="519">
        <f t="shared" si="34"/>
        <v>1.1358847645429365E-2</v>
      </c>
      <c r="AO58" s="519">
        <f t="shared" si="34"/>
        <v>1.1358847645429365E-2</v>
      </c>
      <c r="AP58" s="519">
        <f t="shared" si="34"/>
        <v>0.52523311512465376</v>
      </c>
      <c r="AQ58" s="519">
        <f t="shared" si="34"/>
        <v>2.6243481599999989</v>
      </c>
      <c r="AR58" s="519">
        <f t="shared" si="35"/>
        <v>3.7625046940720206</v>
      </c>
      <c r="AS58" s="519">
        <f t="shared" si="35"/>
        <v>3.9297069314127411</v>
      </c>
      <c r="AT58" s="519">
        <f t="shared" si="35"/>
        <v>2.3553706477562319</v>
      </c>
      <c r="AU58" s="519">
        <f t="shared" si="35"/>
        <v>0.76376891567867</v>
      </c>
      <c r="AV58" s="519">
        <f t="shared" si="35"/>
        <v>2.2263341385041544</v>
      </c>
      <c r="AW58" s="519">
        <f t="shared" si="35"/>
        <v>4.1005439999999984</v>
      </c>
      <c r="AX58" s="519">
        <f t="shared" si="35"/>
        <v>4.5435390581717447</v>
      </c>
      <c r="AY58" s="519">
        <f t="shared" si="35"/>
        <v>4.3636149114681428</v>
      </c>
      <c r="AZ58" s="519">
        <f t="shared" si="35"/>
        <v>3.2827069695290847</v>
      </c>
      <c r="BA58" s="519">
        <f t="shared" si="35"/>
        <v>1.6906508835457059</v>
      </c>
      <c r="BB58" s="519">
        <f t="shared" si="35"/>
        <v>0.11631459988919667</v>
      </c>
      <c r="BC58" s="519">
        <f t="shared" si="35"/>
        <v>2.2263341385041543E-2</v>
      </c>
      <c r="BD58" s="519">
        <f t="shared" si="35"/>
        <v>1.6356740609418274E-2</v>
      </c>
      <c r="BE58" s="519">
        <f t="shared" si="35"/>
        <v>1.1358847645429365E-2</v>
      </c>
      <c r="BF58" s="519">
        <f t="shared" si="29"/>
        <v>34.425486735955673</v>
      </c>
    </row>
    <row r="59" spans="3:58">
      <c r="C59" s="488" t="s">
        <v>482</v>
      </c>
      <c r="D59" s="488" t="s">
        <v>783</v>
      </c>
      <c r="E59" s="487">
        <v>11</v>
      </c>
      <c r="F59" s="9">
        <v>1</v>
      </c>
      <c r="G59" s="9">
        <v>0</v>
      </c>
      <c r="H59" s="10">
        <f t="shared" si="30"/>
        <v>0.12</v>
      </c>
      <c r="I59" s="12">
        <v>220</v>
      </c>
      <c r="J59" s="51">
        <v>0.9</v>
      </c>
      <c r="K59" s="490">
        <f t="shared" si="33"/>
        <v>0.13333333333333333</v>
      </c>
      <c r="L59" s="490">
        <f t="shared" si="31"/>
        <v>1.4666666666666666</v>
      </c>
      <c r="M59" s="487">
        <v>3</v>
      </c>
      <c r="N59" s="51">
        <f t="shared" si="21"/>
        <v>0.34990925405431861</v>
      </c>
      <c r="O59" s="487">
        <v>1</v>
      </c>
      <c r="P59" s="490">
        <f t="shared" si="22"/>
        <v>0.34990925405431861</v>
      </c>
      <c r="Q59" s="9" t="s">
        <v>937</v>
      </c>
      <c r="R59" s="551">
        <v>20</v>
      </c>
      <c r="S59" s="523">
        <v>532.17999999999995</v>
      </c>
      <c r="T59" s="490">
        <f t="shared" si="23"/>
        <v>1</v>
      </c>
      <c r="U59" s="51">
        <f t="shared" si="24"/>
        <v>5.4053370267774688E-3</v>
      </c>
      <c r="V59" s="490">
        <f t="shared" si="32"/>
        <v>2.7187874826869787</v>
      </c>
      <c r="W59" s="489" t="s">
        <v>95</v>
      </c>
      <c r="X59" s="1"/>
      <c r="Y59" s="488" t="s">
        <v>482</v>
      </c>
      <c r="Z59" s="488" t="s">
        <v>783</v>
      </c>
      <c r="AA59" s="487">
        <v>11</v>
      </c>
      <c r="AB59" s="10">
        <f t="shared" si="25"/>
        <v>0.9</v>
      </c>
      <c r="AC59" s="499">
        <f t="shared" si="26"/>
        <v>3</v>
      </c>
      <c r="AD59" s="12">
        <v>220</v>
      </c>
      <c r="AE59" s="10">
        <f t="shared" si="27"/>
        <v>0.34990925405431861</v>
      </c>
      <c r="AF59" s="9" t="str">
        <f t="shared" si="28"/>
        <v>Cable de Cobre Encauchetado 12 AWG</v>
      </c>
      <c r="AG59" s="9">
        <v>5.32</v>
      </c>
      <c r="AH59" s="519">
        <f t="shared" si="34"/>
        <v>5.3737373737373728E-5</v>
      </c>
      <c r="AI59" s="519">
        <f t="shared" si="34"/>
        <v>5.3737373737373728E-5</v>
      </c>
      <c r="AJ59" s="519">
        <f t="shared" si="34"/>
        <v>5.3737373737373728E-5</v>
      </c>
      <c r="AK59" s="519">
        <f t="shared" si="34"/>
        <v>5.3737373737373728E-5</v>
      </c>
      <c r="AL59" s="519">
        <f t="shared" si="34"/>
        <v>5.3737373737373728E-5</v>
      </c>
      <c r="AM59" s="519">
        <f t="shared" si="34"/>
        <v>5.3737373737373728E-5</v>
      </c>
      <c r="AN59" s="519">
        <f t="shared" si="34"/>
        <v>5.3737373737373728E-5</v>
      </c>
      <c r="AO59" s="519">
        <f t="shared" si="34"/>
        <v>5.3737373737373728E-5</v>
      </c>
      <c r="AP59" s="519">
        <f t="shared" si="34"/>
        <v>2.4848161616161622E-3</v>
      </c>
      <c r="AQ59" s="519">
        <f t="shared" si="34"/>
        <v>1.2415482828282825E-2</v>
      </c>
      <c r="AR59" s="519">
        <f t="shared" si="35"/>
        <v>1.7799967676767676E-2</v>
      </c>
      <c r="AS59" s="519">
        <f t="shared" si="35"/>
        <v>1.8590981818181813E-2</v>
      </c>
      <c r="AT59" s="519">
        <f t="shared" si="35"/>
        <v>1.1142981818181814E-2</v>
      </c>
      <c r="AU59" s="519">
        <f t="shared" si="35"/>
        <v>3.6133010101010092E-3</v>
      </c>
      <c r="AV59" s="519">
        <f t="shared" si="35"/>
        <v>1.0532525252525248E-2</v>
      </c>
      <c r="AW59" s="519">
        <f t="shared" si="35"/>
        <v>1.939919191919191E-2</v>
      </c>
      <c r="AX59" s="519">
        <f t="shared" si="35"/>
        <v>2.149494949494949E-2</v>
      </c>
      <c r="AY59" s="519">
        <f t="shared" si="35"/>
        <v>2.0643749494949491E-2</v>
      </c>
      <c r="AZ59" s="519">
        <f t="shared" si="35"/>
        <v>1.5530101010101006E-2</v>
      </c>
      <c r="BA59" s="519">
        <f t="shared" si="35"/>
        <v>7.9982707070707041E-3</v>
      </c>
      <c r="BB59" s="519">
        <f t="shared" si="35"/>
        <v>5.5027070707070705E-4</v>
      </c>
      <c r="BC59" s="519">
        <f t="shared" si="35"/>
        <v>1.0532525252525254E-4</v>
      </c>
      <c r="BD59" s="519">
        <f t="shared" si="35"/>
        <v>7.7381818181818151E-5</v>
      </c>
      <c r="BE59" s="519">
        <f t="shared" si="35"/>
        <v>5.3737373737373728E-5</v>
      </c>
      <c r="BF59" s="519">
        <f t="shared" si="29"/>
        <v>0.16286293333333327</v>
      </c>
    </row>
    <row r="60" spans="3:58">
      <c r="C60" s="488" t="s">
        <v>482</v>
      </c>
      <c r="D60" s="488" t="s">
        <v>480</v>
      </c>
      <c r="E60" s="487">
        <v>41</v>
      </c>
      <c r="F60" s="9">
        <v>35</v>
      </c>
      <c r="G60" s="9">
        <v>0</v>
      </c>
      <c r="H60" s="10">
        <f t="shared" si="30"/>
        <v>4.2</v>
      </c>
      <c r="I60" s="12">
        <v>380</v>
      </c>
      <c r="J60" s="51">
        <v>0.9</v>
      </c>
      <c r="K60" s="490">
        <f t="shared" si="33"/>
        <v>4.666666666666667</v>
      </c>
      <c r="L60" s="490">
        <f t="shared" si="31"/>
        <v>191.33333333333334</v>
      </c>
      <c r="M60" s="499">
        <v>3</v>
      </c>
      <c r="N60" s="51">
        <f t="shared" si="21"/>
        <v>7.0902664637322461</v>
      </c>
      <c r="O60" s="487">
        <v>1</v>
      </c>
      <c r="P60" s="490">
        <f t="shared" si="22"/>
        <v>7.0902664637322461</v>
      </c>
      <c r="Q60" s="9" t="s">
        <v>374</v>
      </c>
      <c r="R60" s="51">
        <v>120</v>
      </c>
      <c r="S60" s="51">
        <v>58.83</v>
      </c>
      <c r="T60" s="490">
        <f t="shared" si="23"/>
        <v>1</v>
      </c>
      <c r="U60" s="51">
        <f t="shared" si="24"/>
        <v>7.7951108033240998E-2</v>
      </c>
      <c r="V60" s="490">
        <f t="shared" si="32"/>
        <v>2.7967385907202198</v>
      </c>
      <c r="W60" s="489" t="s">
        <v>95</v>
      </c>
      <c r="X60" s="1"/>
      <c r="Y60" s="488" t="s">
        <v>482</v>
      </c>
      <c r="Z60" s="488" t="s">
        <v>480</v>
      </c>
      <c r="AA60" s="487">
        <v>41</v>
      </c>
      <c r="AB60" s="10">
        <f t="shared" si="25"/>
        <v>0.9</v>
      </c>
      <c r="AC60" s="499">
        <f t="shared" si="26"/>
        <v>3</v>
      </c>
      <c r="AD60" s="12">
        <v>380</v>
      </c>
      <c r="AE60" s="10">
        <f t="shared" si="27"/>
        <v>7.0902664637322461</v>
      </c>
      <c r="AF60" s="9" t="str">
        <f t="shared" si="28"/>
        <v>AL No 1/0 THHN SERIE 8000</v>
      </c>
      <c r="AG60" s="9">
        <v>0.67800000000000005</v>
      </c>
      <c r="AH60" s="519">
        <f t="shared" ref="AH60:AQ69" si="36">$AC60*($AE60*AH$9)^2*$AG60*$AA60/1000</f>
        <v>1.0480932594644507E-2</v>
      </c>
      <c r="AI60" s="519">
        <f t="shared" si="36"/>
        <v>1.0480932594644507E-2</v>
      </c>
      <c r="AJ60" s="519">
        <f t="shared" si="36"/>
        <v>1.0480932594644507E-2</v>
      </c>
      <c r="AK60" s="519">
        <f t="shared" si="36"/>
        <v>1.0480932594644507E-2</v>
      </c>
      <c r="AL60" s="519">
        <f t="shared" si="36"/>
        <v>1.0480932594644507E-2</v>
      </c>
      <c r="AM60" s="519">
        <f t="shared" si="36"/>
        <v>1.0480932594644507E-2</v>
      </c>
      <c r="AN60" s="519">
        <f t="shared" si="36"/>
        <v>1.0480932594644507E-2</v>
      </c>
      <c r="AO60" s="519">
        <f t="shared" si="36"/>
        <v>1.0480932594644507E-2</v>
      </c>
      <c r="AP60" s="519">
        <f t="shared" si="36"/>
        <v>0.48463832317636213</v>
      </c>
      <c r="AQ60" s="519">
        <f t="shared" si="36"/>
        <v>2.4215146666666669</v>
      </c>
      <c r="AR60" s="519">
        <f t="shared" ref="AR60:BE69" si="37">$AC60*($AE60*AR$9)^2*$AG60*$AA60/1000</f>
        <v>3.4717041126500465</v>
      </c>
      <c r="AS60" s="519">
        <f t="shared" si="37"/>
        <v>3.6259834404432141</v>
      </c>
      <c r="AT60" s="519">
        <f t="shared" si="37"/>
        <v>2.1733261828254844</v>
      </c>
      <c r="AU60" s="519">
        <f t="shared" si="37"/>
        <v>0.70473790766389677</v>
      </c>
      <c r="AV60" s="519">
        <f t="shared" si="37"/>
        <v>2.0542627885503233</v>
      </c>
      <c r="AW60" s="519">
        <f t="shared" si="37"/>
        <v>3.7836166666666657</v>
      </c>
      <c r="AX60" s="519">
        <f t="shared" si="37"/>
        <v>4.1923730378578021</v>
      </c>
      <c r="AY60" s="519">
        <f t="shared" si="37"/>
        <v>4.0263550655586338</v>
      </c>
      <c r="AZ60" s="519">
        <f t="shared" si="37"/>
        <v>3.0289895198522623</v>
      </c>
      <c r="BA60" s="519">
        <f t="shared" si="37"/>
        <v>1.5599820073868882</v>
      </c>
      <c r="BB60" s="519">
        <f t="shared" si="37"/>
        <v>0.10732474976915975</v>
      </c>
      <c r="BC60" s="519">
        <f t="shared" si="37"/>
        <v>2.0542627885503238E-2</v>
      </c>
      <c r="BD60" s="519">
        <f t="shared" si="37"/>
        <v>1.5092542936288087E-2</v>
      </c>
      <c r="BE60" s="519">
        <f t="shared" si="37"/>
        <v>1.0480932594644507E-2</v>
      </c>
      <c r="BF60" s="519">
        <f t="shared" si="29"/>
        <v>31.764772033241002</v>
      </c>
    </row>
    <row r="61" spans="3:58">
      <c r="C61" s="488" t="s">
        <v>480</v>
      </c>
      <c r="D61" s="488" t="s">
        <v>782</v>
      </c>
      <c r="E61" s="487">
        <v>11</v>
      </c>
      <c r="F61" s="9">
        <v>1</v>
      </c>
      <c r="G61" s="9">
        <v>0</v>
      </c>
      <c r="H61" s="10">
        <f t="shared" si="30"/>
        <v>0.12</v>
      </c>
      <c r="I61" s="12">
        <v>220</v>
      </c>
      <c r="J61" s="51">
        <v>0.9</v>
      </c>
      <c r="K61" s="490">
        <f t="shared" si="33"/>
        <v>0.13333333333333333</v>
      </c>
      <c r="L61" s="490">
        <f t="shared" si="31"/>
        <v>1.4666666666666666</v>
      </c>
      <c r="M61" s="487">
        <v>3</v>
      </c>
      <c r="N61" s="51">
        <f t="shared" si="21"/>
        <v>0.34990925405431861</v>
      </c>
      <c r="O61" s="487">
        <v>1</v>
      </c>
      <c r="P61" s="490">
        <f t="shared" si="22"/>
        <v>0.34990925405431861</v>
      </c>
      <c r="Q61" s="9" t="s">
        <v>937</v>
      </c>
      <c r="R61" s="551">
        <v>20</v>
      </c>
      <c r="S61" s="523">
        <v>532.17999999999995</v>
      </c>
      <c r="T61" s="490">
        <f t="shared" si="23"/>
        <v>1</v>
      </c>
      <c r="U61" s="51">
        <f t="shared" si="24"/>
        <v>5.4053370267774688E-3</v>
      </c>
      <c r="V61" s="490">
        <f t="shared" si="32"/>
        <v>2.8021439277469971</v>
      </c>
      <c r="W61" s="489" t="s">
        <v>95</v>
      </c>
      <c r="X61" s="1"/>
      <c r="Y61" s="488" t="s">
        <v>480</v>
      </c>
      <c r="Z61" s="488" t="s">
        <v>782</v>
      </c>
      <c r="AA61" s="487">
        <v>11</v>
      </c>
      <c r="AB61" s="10">
        <f t="shared" si="25"/>
        <v>0.9</v>
      </c>
      <c r="AC61" s="499">
        <f t="shared" si="26"/>
        <v>3</v>
      </c>
      <c r="AD61" s="12">
        <v>220</v>
      </c>
      <c r="AE61" s="10">
        <f t="shared" si="27"/>
        <v>0.34990925405431861</v>
      </c>
      <c r="AF61" s="9" t="str">
        <f t="shared" si="28"/>
        <v>Cable de Cobre Encauchetado 12 AWG</v>
      </c>
      <c r="AG61" s="9">
        <v>5.32</v>
      </c>
      <c r="AH61" s="519">
        <f t="shared" si="36"/>
        <v>5.3737373737373728E-5</v>
      </c>
      <c r="AI61" s="519">
        <f t="shared" si="36"/>
        <v>5.3737373737373728E-5</v>
      </c>
      <c r="AJ61" s="519">
        <f t="shared" si="36"/>
        <v>5.3737373737373728E-5</v>
      </c>
      <c r="AK61" s="519">
        <f t="shared" si="36"/>
        <v>5.3737373737373728E-5</v>
      </c>
      <c r="AL61" s="519">
        <f t="shared" si="36"/>
        <v>5.3737373737373728E-5</v>
      </c>
      <c r="AM61" s="519">
        <f t="shared" si="36"/>
        <v>5.3737373737373728E-5</v>
      </c>
      <c r="AN61" s="519">
        <f t="shared" si="36"/>
        <v>5.3737373737373728E-5</v>
      </c>
      <c r="AO61" s="519">
        <f t="shared" si="36"/>
        <v>5.3737373737373728E-5</v>
      </c>
      <c r="AP61" s="519">
        <f t="shared" si="36"/>
        <v>2.4848161616161622E-3</v>
      </c>
      <c r="AQ61" s="519">
        <f t="shared" si="36"/>
        <v>1.2415482828282825E-2</v>
      </c>
      <c r="AR61" s="519">
        <f t="shared" si="37"/>
        <v>1.7799967676767676E-2</v>
      </c>
      <c r="AS61" s="519">
        <f t="shared" si="37"/>
        <v>1.8590981818181813E-2</v>
      </c>
      <c r="AT61" s="519">
        <f t="shared" si="37"/>
        <v>1.1142981818181814E-2</v>
      </c>
      <c r="AU61" s="519">
        <f t="shared" si="37"/>
        <v>3.6133010101010092E-3</v>
      </c>
      <c r="AV61" s="519">
        <f t="shared" si="37"/>
        <v>1.0532525252525248E-2</v>
      </c>
      <c r="AW61" s="519">
        <f t="shared" si="37"/>
        <v>1.939919191919191E-2</v>
      </c>
      <c r="AX61" s="519">
        <f t="shared" si="37"/>
        <v>2.149494949494949E-2</v>
      </c>
      <c r="AY61" s="519">
        <f t="shared" si="37"/>
        <v>2.0643749494949491E-2</v>
      </c>
      <c r="AZ61" s="519">
        <f t="shared" si="37"/>
        <v>1.5530101010101006E-2</v>
      </c>
      <c r="BA61" s="519">
        <f t="shared" si="37"/>
        <v>7.9982707070707041E-3</v>
      </c>
      <c r="BB61" s="519">
        <f t="shared" si="37"/>
        <v>5.5027070707070705E-4</v>
      </c>
      <c r="BC61" s="519">
        <f t="shared" si="37"/>
        <v>1.0532525252525254E-4</v>
      </c>
      <c r="BD61" s="519">
        <f t="shared" si="37"/>
        <v>7.7381818181818151E-5</v>
      </c>
      <c r="BE61" s="519">
        <f t="shared" si="37"/>
        <v>5.3737373737373728E-5</v>
      </c>
      <c r="BF61" s="519">
        <f t="shared" si="29"/>
        <v>0.16286293333333327</v>
      </c>
    </row>
    <row r="62" spans="3:58">
      <c r="C62" s="488" t="s">
        <v>480</v>
      </c>
      <c r="D62" s="488" t="s">
        <v>474</v>
      </c>
      <c r="E62" s="487">
        <v>39</v>
      </c>
      <c r="F62" s="9">
        <v>34</v>
      </c>
      <c r="G62" s="9">
        <v>0</v>
      </c>
      <c r="H62" s="10">
        <f t="shared" si="30"/>
        <v>4.08</v>
      </c>
      <c r="I62" s="12">
        <v>380</v>
      </c>
      <c r="J62" s="51">
        <v>0.9</v>
      </c>
      <c r="K62" s="490">
        <f t="shared" si="33"/>
        <v>4.5333333333333332</v>
      </c>
      <c r="L62" s="490">
        <f t="shared" si="31"/>
        <v>176.79999999999998</v>
      </c>
      <c r="M62" s="499">
        <v>3</v>
      </c>
      <c r="N62" s="51">
        <f t="shared" si="21"/>
        <v>6.8876874219113242</v>
      </c>
      <c r="O62" s="487">
        <v>1</v>
      </c>
      <c r="P62" s="490">
        <f t="shared" si="22"/>
        <v>6.8876874219113242</v>
      </c>
      <c r="Q62" s="9" t="s">
        <v>374</v>
      </c>
      <c r="R62" s="51">
        <v>120</v>
      </c>
      <c r="S62" s="51">
        <v>58.83</v>
      </c>
      <c r="T62" s="490">
        <f t="shared" si="23"/>
        <v>1</v>
      </c>
      <c r="U62" s="51">
        <f t="shared" si="24"/>
        <v>7.2030083102493064E-2</v>
      </c>
      <c r="V62" s="490">
        <f>V61+U62</f>
        <v>2.8741740108494902</v>
      </c>
      <c r="W62" s="489" t="s">
        <v>95</v>
      </c>
      <c r="X62" s="1"/>
      <c r="Y62" s="488" t="s">
        <v>480</v>
      </c>
      <c r="Z62" s="488" t="s">
        <v>474</v>
      </c>
      <c r="AA62" s="487">
        <v>39</v>
      </c>
      <c r="AB62" s="10">
        <f t="shared" si="25"/>
        <v>0.9</v>
      </c>
      <c r="AC62" s="499">
        <f t="shared" si="26"/>
        <v>3</v>
      </c>
      <c r="AD62" s="12">
        <v>380</v>
      </c>
      <c r="AE62" s="10">
        <f t="shared" si="27"/>
        <v>6.8876874219113242</v>
      </c>
      <c r="AF62" s="9" t="str">
        <f t="shared" si="28"/>
        <v>AL No 1/0 THHN SERIE 8000</v>
      </c>
      <c r="AG62" s="9">
        <v>0.67800000000000005</v>
      </c>
      <c r="AH62" s="519">
        <f t="shared" si="36"/>
        <v>9.408110803324099E-3</v>
      </c>
      <c r="AI62" s="519">
        <f t="shared" si="36"/>
        <v>9.408110803324099E-3</v>
      </c>
      <c r="AJ62" s="519">
        <f t="shared" si="36"/>
        <v>9.408110803324099E-3</v>
      </c>
      <c r="AK62" s="519">
        <f t="shared" si="36"/>
        <v>9.408110803324099E-3</v>
      </c>
      <c r="AL62" s="519">
        <f t="shared" si="36"/>
        <v>9.408110803324099E-3</v>
      </c>
      <c r="AM62" s="519">
        <f t="shared" si="36"/>
        <v>9.408110803324099E-3</v>
      </c>
      <c r="AN62" s="519">
        <f t="shared" si="36"/>
        <v>9.408110803324099E-3</v>
      </c>
      <c r="AO62" s="519">
        <f t="shared" si="36"/>
        <v>9.408110803324099E-3</v>
      </c>
      <c r="AP62" s="519">
        <f t="shared" si="36"/>
        <v>0.43503104354570643</v>
      </c>
      <c r="AQ62" s="519">
        <f t="shared" si="36"/>
        <v>2.1736499199999999</v>
      </c>
      <c r="AR62" s="519">
        <f t="shared" si="37"/>
        <v>3.1163426224930744</v>
      </c>
      <c r="AS62" s="519">
        <f t="shared" si="37"/>
        <v>3.2548300135180046</v>
      </c>
      <c r="AT62" s="519">
        <f t="shared" si="37"/>
        <v>1.9508658561772849</v>
      </c>
      <c r="AU62" s="519">
        <f t="shared" si="37"/>
        <v>0.63260137041551234</v>
      </c>
      <c r="AV62" s="519">
        <f t="shared" si="37"/>
        <v>1.8439897174515234</v>
      </c>
      <c r="AW62" s="519">
        <f t="shared" si="37"/>
        <v>3.3963279999999991</v>
      </c>
      <c r="AX62" s="519">
        <f t="shared" si="37"/>
        <v>3.7632443213296396</v>
      </c>
      <c r="AY62" s="519">
        <f t="shared" si="37"/>
        <v>3.6142198462049855</v>
      </c>
      <c r="AZ62" s="519">
        <f t="shared" si="37"/>
        <v>2.718944022160664</v>
      </c>
      <c r="BA62" s="519">
        <f t="shared" si="37"/>
        <v>1.4003032119667584</v>
      </c>
      <c r="BB62" s="519">
        <f t="shared" si="37"/>
        <v>9.633905462603877E-2</v>
      </c>
      <c r="BC62" s="519">
        <f t="shared" si="37"/>
        <v>1.8439897174515239E-2</v>
      </c>
      <c r="BD62" s="519">
        <f t="shared" si="37"/>
        <v>1.35476795567867E-2</v>
      </c>
      <c r="BE62" s="519">
        <f t="shared" si="37"/>
        <v>9.408110803324099E-3</v>
      </c>
      <c r="BF62" s="519">
        <f t="shared" si="29"/>
        <v>28.513349573850412</v>
      </c>
    </row>
    <row r="63" spans="3:58">
      <c r="C63" s="488" t="s">
        <v>474</v>
      </c>
      <c r="D63" s="488" t="s">
        <v>781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51">
        <v>20</v>
      </c>
      <c r="S63" s="523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ref="V63:V94" si="38">+U63+V62</f>
        <v>2.8795793478762675</v>
      </c>
      <c r="W63" s="489" t="s">
        <v>95</v>
      </c>
      <c r="X63" s="1"/>
      <c r="Y63" s="488" t="s">
        <v>474</v>
      </c>
      <c r="Z63" s="488" t="s">
        <v>781</v>
      </c>
      <c r="AA63" s="487">
        <v>11</v>
      </c>
      <c r="AB63" s="10">
        <f t="shared" si="25"/>
        <v>0.9</v>
      </c>
      <c r="AC63" s="499">
        <f t="shared" si="26"/>
        <v>3</v>
      </c>
      <c r="AD63" s="12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9">
        <v>5.32</v>
      </c>
      <c r="AH63" s="519">
        <f t="shared" si="36"/>
        <v>5.3737373737373728E-5</v>
      </c>
      <c r="AI63" s="519">
        <f t="shared" si="36"/>
        <v>5.3737373737373728E-5</v>
      </c>
      <c r="AJ63" s="519">
        <f t="shared" si="36"/>
        <v>5.3737373737373728E-5</v>
      </c>
      <c r="AK63" s="519">
        <f t="shared" si="36"/>
        <v>5.3737373737373728E-5</v>
      </c>
      <c r="AL63" s="519">
        <f t="shared" si="36"/>
        <v>5.3737373737373728E-5</v>
      </c>
      <c r="AM63" s="519">
        <f t="shared" si="36"/>
        <v>5.3737373737373728E-5</v>
      </c>
      <c r="AN63" s="519">
        <f t="shared" si="36"/>
        <v>5.3737373737373728E-5</v>
      </c>
      <c r="AO63" s="519">
        <f t="shared" si="36"/>
        <v>5.3737373737373728E-5</v>
      </c>
      <c r="AP63" s="519">
        <f t="shared" si="36"/>
        <v>2.4848161616161622E-3</v>
      </c>
      <c r="AQ63" s="519">
        <f t="shared" si="36"/>
        <v>1.2415482828282825E-2</v>
      </c>
      <c r="AR63" s="519">
        <f t="shared" si="37"/>
        <v>1.7799967676767676E-2</v>
      </c>
      <c r="AS63" s="519">
        <f t="shared" si="37"/>
        <v>1.8590981818181813E-2</v>
      </c>
      <c r="AT63" s="519">
        <f t="shared" si="37"/>
        <v>1.1142981818181814E-2</v>
      </c>
      <c r="AU63" s="519">
        <f t="shared" si="37"/>
        <v>3.6133010101010092E-3</v>
      </c>
      <c r="AV63" s="519">
        <f t="shared" si="37"/>
        <v>1.0532525252525248E-2</v>
      </c>
      <c r="AW63" s="519">
        <f t="shared" si="37"/>
        <v>1.939919191919191E-2</v>
      </c>
      <c r="AX63" s="519">
        <f t="shared" si="37"/>
        <v>2.149494949494949E-2</v>
      </c>
      <c r="AY63" s="519">
        <f t="shared" si="37"/>
        <v>2.0643749494949491E-2</v>
      </c>
      <c r="AZ63" s="519">
        <f t="shared" si="37"/>
        <v>1.5530101010101006E-2</v>
      </c>
      <c r="BA63" s="519">
        <f t="shared" si="37"/>
        <v>7.9982707070707041E-3</v>
      </c>
      <c r="BB63" s="519">
        <f t="shared" si="37"/>
        <v>5.5027070707070705E-4</v>
      </c>
      <c r="BC63" s="519">
        <f t="shared" si="37"/>
        <v>1.0532525252525254E-4</v>
      </c>
      <c r="BD63" s="519">
        <f t="shared" si="37"/>
        <v>7.7381818181818151E-5</v>
      </c>
      <c r="BE63" s="519">
        <f t="shared" si="37"/>
        <v>5.3737373737373728E-5</v>
      </c>
      <c r="BF63" s="519">
        <f t="shared" si="29"/>
        <v>0.16286293333333327</v>
      </c>
    </row>
    <row r="64" spans="3:58">
      <c r="C64" s="488" t="s">
        <v>474</v>
      </c>
      <c r="D64" s="488" t="s">
        <v>472</v>
      </c>
      <c r="E64" s="487">
        <v>52</v>
      </c>
      <c r="F64" s="9">
        <v>31</v>
      </c>
      <c r="G64" s="9">
        <v>0</v>
      </c>
      <c r="H64" s="10">
        <f t="shared" si="30"/>
        <v>3.72</v>
      </c>
      <c r="I64" s="12">
        <v>380</v>
      </c>
      <c r="J64" s="51">
        <v>0.9</v>
      </c>
      <c r="K64" s="490">
        <f t="shared" si="33"/>
        <v>4.1333333333333337</v>
      </c>
      <c r="L64" s="490">
        <f t="shared" si="31"/>
        <v>214.93333333333337</v>
      </c>
      <c r="M64" s="499">
        <v>3</v>
      </c>
      <c r="N64" s="51">
        <f t="shared" si="21"/>
        <v>6.2799502964485603</v>
      </c>
      <c r="O64" s="487">
        <v>1</v>
      </c>
      <c r="P64" s="490">
        <f t="shared" si="22"/>
        <v>6.2799502964485603</v>
      </c>
      <c r="Q64" s="9" t="s">
        <v>374</v>
      </c>
      <c r="R64" s="51">
        <v>120</v>
      </c>
      <c r="S64" s="51">
        <v>58.83</v>
      </c>
      <c r="T64" s="490">
        <f t="shared" si="23"/>
        <v>1</v>
      </c>
      <c r="U64" s="51">
        <f t="shared" si="24"/>
        <v>8.7565983379501403E-2</v>
      </c>
      <c r="V64" s="490">
        <f t="shared" si="38"/>
        <v>2.967145331255769</v>
      </c>
      <c r="W64" s="489" t="s">
        <v>95</v>
      </c>
      <c r="X64" s="1"/>
      <c r="Y64" s="488" t="s">
        <v>474</v>
      </c>
      <c r="Z64" s="488" t="s">
        <v>472</v>
      </c>
      <c r="AA64" s="487">
        <v>52</v>
      </c>
      <c r="AB64" s="10">
        <f t="shared" si="25"/>
        <v>0.9</v>
      </c>
      <c r="AC64" s="499">
        <f t="shared" si="26"/>
        <v>3</v>
      </c>
      <c r="AD64" s="12">
        <v>380</v>
      </c>
      <c r="AE64" s="10">
        <f t="shared" si="27"/>
        <v>6.2799502964485603</v>
      </c>
      <c r="AF64" s="9" t="str">
        <f t="shared" si="28"/>
        <v>AL No 1/0 THHN SERIE 8000</v>
      </c>
      <c r="AG64" s="9">
        <v>0.67800000000000005</v>
      </c>
      <c r="AH64" s="519">
        <f t="shared" si="36"/>
        <v>1.0428136657433055E-2</v>
      </c>
      <c r="AI64" s="519">
        <f t="shared" si="36"/>
        <v>1.0428136657433055E-2</v>
      </c>
      <c r="AJ64" s="519">
        <f t="shared" si="36"/>
        <v>1.0428136657433055E-2</v>
      </c>
      <c r="AK64" s="519">
        <f t="shared" si="36"/>
        <v>1.0428136657433055E-2</v>
      </c>
      <c r="AL64" s="519">
        <f t="shared" si="36"/>
        <v>1.0428136657433055E-2</v>
      </c>
      <c r="AM64" s="519">
        <f t="shared" si="36"/>
        <v>1.0428136657433055E-2</v>
      </c>
      <c r="AN64" s="519">
        <f t="shared" si="36"/>
        <v>1.0428136657433055E-2</v>
      </c>
      <c r="AO64" s="519">
        <f t="shared" si="36"/>
        <v>1.0428136657433055E-2</v>
      </c>
      <c r="AP64" s="519">
        <f t="shared" si="36"/>
        <v>0.48219703903970457</v>
      </c>
      <c r="AQ64" s="519">
        <f t="shared" si="36"/>
        <v>2.4093166933333334</v>
      </c>
      <c r="AR64" s="519">
        <f t="shared" si="37"/>
        <v>3.4542159864081246</v>
      </c>
      <c r="AS64" s="519">
        <f t="shared" si="37"/>
        <v>3.6077181580055395</v>
      </c>
      <c r="AT64" s="519">
        <f t="shared" si="37"/>
        <v>2.1623784172853178</v>
      </c>
      <c r="AU64" s="519">
        <f t="shared" si="37"/>
        <v>0.70118790884579851</v>
      </c>
      <c r="AV64" s="519">
        <f t="shared" si="37"/>
        <v>2.0439147848568786</v>
      </c>
      <c r="AW64" s="519">
        <f t="shared" si="37"/>
        <v>3.7645573333333338</v>
      </c>
      <c r="AX64" s="519">
        <f t="shared" si="37"/>
        <v>4.1712546629732223</v>
      </c>
      <c r="AY64" s="519">
        <f t="shared" si="37"/>
        <v>4.0060729783194819</v>
      </c>
      <c r="AZ64" s="519">
        <f t="shared" si="37"/>
        <v>3.0137314939981525</v>
      </c>
      <c r="BA64" s="519">
        <f t="shared" si="37"/>
        <v>1.5521238600923357</v>
      </c>
      <c r="BB64" s="519">
        <f t="shared" si="37"/>
        <v>0.1067841193721145</v>
      </c>
      <c r="BC64" s="519">
        <f t="shared" si="37"/>
        <v>2.0439147848568789E-2</v>
      </c>
      <c r="BD64" s="519">
        <f t="shared" si="37"/>
        <v>1.5016516786703599E-2</v>
      </c>
      <c r="BE64" s="519">
        <f t="shared" si="37"/>
        <v>1.0428136657433055E-2</v>
      </c>
      <c r="BF64" s="519">
        <f t="shared" si="29"/>
        <v>31.604762330415511</v>
      </c>
    </row>
    <row r="65" spans="3:58">
      <c r="C65" s="488" t="s">
        <v>472</v>
      </c>
      <c r="D65" s="488" t="s">
        <v>780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51">
        <v>20</v>
      </c>
      <c r="S65" s="523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8"/>
        <v>2.9725506682825462</v>
      </c>
      <c r="W65" s="489" t="s">
        <v>95</v>
      </c>
      <c r="X65" s="1"/>
      <c r="Y65" s="488" t="s">
        <v>472</v>
      </c>
      <c r="Z65" s="488" t="s">
        <v>780</v>
      </c>
      <c r="AA65" s="487">
        <v>11</v>
      </c>
      <c r="AB65" s="10">
        <f t="shared" si="25"/>
        <v>0.9</v>
      </c>
      <c r="AC65" s="499">
        <f t="shared" si="26"/>
        <v>3</v>
      </c>
      <c r="AD65" s="12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9">
        <v>5.32</v>
      </c>
      <c r="AH65" s="519">
        <f t="shared" si="36"/>
        <v>5.3737373737373728E-5</v>
      </c>
      <c r="AI65" s="519">
        <f t="shared" si="36"/>
        <v>5.3737373737373728E-5</v>
      </c>
      <c r="AJ65" s="519">
        <f t="shared" si="36"/>
        <v>5.3737373737373728E-5</v>
      </c>
      <c r="AK65" s="519">
        <f t="shared" si="36"/>
        <v>5.3737373737373728E-5</v>
      </c>
      <c r="AL65" s="519">
        <f t="shared" si="36"/>
        <v>5.3737373737373728E-5</v>
      </c>
      <c r="AM65" s="519">
        <f t="shared" si="36"/>
        <v>5.3737373737373728E-5</v>
      </c>
      <c r="AN65" s="519">
        <f t="shared" si="36"/>
        <v>5.3737373737373728E-5</v>
      </c>
      <c r="AO65" s="519">
        <f t="shared" si="36"/>
        <v>5.3737373737373728E-5</v>
      </c>
      <c r="AP65" s="519">
        <f t="shared" si="36"/>
        <v>2.4848161616161622E-3</v>
      </c>
      <c r="AQ65" s="519">
        <f t="shared" si="36"/>
        <v>1.2415482828282825E-2</v>
      </c>
      <c r="AR65" s="519">
        <f t="shared" si="37"/>
        <v>1.7799967676767676E-2</v>
      </c>
      <c r="AS65" s="519">
        <f t="shared" si="37"/>
        <v>1.8590981818181813E-2</v>
      </c>
      <c r="AT65" s="519">
        <f t="shared" si="37"/>
        <v>1.1142981818181814E-2</v>
      </c>
      <c r="AU65" s="519">
        <f t="shared" si="37"/>
        <v>3.6133010101010092E-3</v>
      </c>
      <c r="AV65" s="519">
        <f t="shared" si="37"/>
        <v>1.0532525252525248E-2</v>
      </c>
      <c r="AW65" s="519">
        <f t="shared" si="37"/>
        <v>1.939919191919191E-2</v>
      </c>
      <c r="AX65" s="519">
        <f t="shared" si="37"/>
        <v>2.149494949494949E-2</v>
      </c>
      <c r="AY65" s="519">
        <f t="shared" si="37"/>
        <v>2.0643749494949491E-2</v>
      </c>
      <c r="AZ65" s="519">
        <f t="shared" si="37"/>
        <v>1.5530101010101006E-2</v>
      </c>
      <c r="BA65" s="519">
        <f t="shared" si="37"/>
        <v>7.9982707070707041E-3</v>
      </c>
      <c r="BB65" s="519">
        <f t="shared" si="37"/>
        <v>5.5027070707070705E-4</v>
      </c>
      <c r="BC65" s="519">
        <f t="shared" si="37"/>
        <v>1.0532525252525254E-4</v>
      </c>
      <c r="BD65" s="519">
        <f t="shared" si="37"/>
        <v>7.7381818181818151E-5</v>
      </c>
      <c r="BE65" s="519">
        <f t="shared" si="37"/>
        <v>5.3737373737373728E-5</v>
      </c>
      <c r="BF65" s="519">
        <f t="shared" si="29"/>
        <v>0.16286293333333327</v>
      </c>
    </row>
    <row r="66" spans="3:58">
      <c r="C66" s="488" t="s">
        <v>472</v>
      </c>
      <c r="D66" s="488" t="s">
        <v>470</v>
      </c>
      <c r="E66" s="487">
        <v>35</v>
      </c>
      <c r="F66" s="9">
        <v>30</v>
      </c>
      <c r="G66" s="9">
        <v>0</v>
      </c>
      <c r="H66" s="10">
        <f t="shared" si="30"/>
        <v>3.6</v>
      </c>
      <c r="I66" s="12">
        <v>380</v>
      </c>
      <c r="J66" s="51">
        <v>0.9</v>
      </c>
      <c r="K66" s="490">
        <f t="shared" si="33"/>
        <v>4</v>
      </c>
      <c r="L66" s="490">
        <f t="shared" si="31"/>
        <v>140</v>
      </c>
      <c r="M66" s="499">
        <v>3</v>
      </c>
      <c r="N66" s="51">
        <f t="shared" si="21"/>
        <v>6.0773712546276393</v>
      </c>
      <c r="O66" s="487">
        <v>1</v>
      </c>
      <c r="P66" s="490">
        <f t="shared" si="22"/>
        <v>6.0773712546276393</v>
      </c>
      <c r="Q66" s="9" t="s">
        <v>374</v>
      </c>
      <c r="R66" s="51">
        <v>120</v>
      </c>
      <c r="S66" s="51">
        <v>58.83</v>
      </c>
      <c r="T66" s="490">
        <f t="shared" si="23"/>
        <v>1</v>
      </c>
      <c r="U66" s="51">
        <f t="shared" si="24"/>
        <v>5.7037396121883646E-2</v>
      </c>
      <c r="V66" s="490">
        <f t="shared" si="38"/>
        <v>3.0295880644044297</v>
      </c>
      <c r="W66" s="489" t="s">
        <v>95</v>
      </c>
      <c r="X66" s="1"/>
      <c r="Y66" s="488" t="s">
        <v>472</v>
      </c>
      <c r="Z66" s="488" t="s">
        <v>470</v>
      </c>
      <c r="AA66" s="487">
        <v>35</v>
      </c>
      <c r="AB66" s="10">
        <f t="shared" ref="AB66:AB95" si="39">J62</f>
        <v>0.9</v>
      </c>
      <c r="AC66" s="499">
        <f t="shared" ref="AC66:AC95" si="40">M62</f>
        <v>3</v>
      </c>
      <c r="AD66" s="12">
        <v>380</v>
      </c>
      <c r="AE66" s="10">
        <f t="shared" si="27"/>
        <v>6.0773712546276393</v>
      </c>
      <c r="AF66" s="9" t="str">
        <f t="shared" ref="AF66:AF95" si="41">Q62</f>
        <v>AL No 1/0 THHN SERIE 8000</v>
      </c>
      <c r="AG66" s="9">
        <v>0.67800000000000005</v>
      </c>
      <c r="AH66" s="519">
        <f t="shared" si="36"/>
        <v>6.5734072022160658E-3</v>
      </c>
      <c r="AI66" s="519">
        <f t="shared" si="36"/>
        <v>6.5734072022160658E-3</v>
      </c>
      <c r="AJ66" s="519">
        <f t="shared" si="36"/>
        <v>6.5734072022160658E-3</v>
      </c>
      <c r="AK66" s="519">
        <f t="shared" si="36"/>
        <v>6.5734072022160658E-3</v>
      </c>
      <c r="AL66" s="519">
        <f t="shared" si="36"/>
        <v>6.5734072022160658E-3</v>
      </c>
      <c r="AM66" s="519">
        <f t="shared" si="36"/>
        <v>6.5734072022160658E-3</v>
      </c>
      <c r="AN66" s="519">
        <f t="shared" si="36"/>
        <v>6.5734072022160658E-3</v>
      </c>
      <c r="AO66" s="519">
        <f t="shared" si="36"/>
        <v>6.5734072022160658E-3</v>
      </c>
      <c r="AP66" s="519">
        <f t="shared" si="36"/>
        <v>0.30395434903047092</v>
      </c>
      <c r="AQ66" s="519">
        <f t="shared" si="36"/>
        <v>1.5187200000000001</v>
      </c>
      <c r="AR66" s="519">
        <f t="shared" si="37"/>
        <v>2.1773754016620495</v>
      </c>
      <c r="AS66" s="519">
        <f t="shared" si="37"/>
        <v>2.2741359556786707</v>
      </c>
      <c r="AT66" s="519">
        <f t="shared" si="37"/>
        <v>1.3630617174515232</v>
      </c>
      <c r="AU66" s="519">
        <f t="shared" si="37"/>
        <v>0.44199590027700836</v>
      </c>
      <c r="AV66" s="519">
        <f t="shared" si="37"/>
        <v>1.2883878116343488</v>
      </c>
      <c r="AW66" s="519">
        <f t="shared" si="37"/>
        <v>2.3730000000000002</v>
      </c>
      <c r="AX66" s="519">
        <f t="shared" si="37"/>
        <v>2.6293628808864264</v>
      </c>
      <c r="AY66" s="519">
        <f t="shared" si="37"/>
        <v>2.525240110803324</v>
      </c>
      <c r="AZ66" s="519">
        <f t="shared" si="37"/>
        <v>1.8997146814404433</v>
      </c>
      <c r="BA66" s="519">
        <f t="shared" si="37"/>
        <v>0.97838592797783919</v>
      </c>
      <c r="BB66" s="519">
        <f t="shared" si="37"/>
        <v>6.7311689750692502E-2</v>
      </c>
      <c r="BC66" s="519">
        <f t="shared" si="37"/>
        <v>1.2883878116343492E-2</v>
      </c>
      <c r="BD66" s="519">
        <f t="shared" si="37"/>
        <v>9.4657063711911359E-3</v>
      </c>
      <c r="BE66" s="519">
        <f t="shared" si="37"/>
        <v>6.5734072022160658E-3</v>
      </c>
      <c r="BF66" s="519">
        <f t="shared" si="29"/>
        <v>19.922156675900276</v>
      </c>
    </row>
    <row r="67" spans="3:58">
      <c r="C67" s="488" t="s">
        <v>470</v>
      </c>
      <c r="D67" s="488" t="s">
        <v>779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51">
        <v>20</v>
      </c>
      <c r="S67" s="523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8"/>
        <v>3.034993401431207</v>
      </c>
      <c r="W67" s="489" t="s">
        <v>95</v>
      </c>
      <c r="X67" s="1"/>
      <c r="Y67" s="488" t="s">
        <v>470</v>
      </c>
      <c r="Z67" s="488" t="s">
        <v>779</v>
      </c>
      <c r="AA67" s="487">
        <v>11</v>
      </c>
      <c r="AB67" s="10">
        <f t="shared" si="39"/>
        <v>0.9</v>
      </c>
      <c r="AC67" s="499">
        <f t="shared" si="40"/>
        <v>3</v>
      </c>
      <c r="AD67" s="12">
        <v>220</v>
      </c>
      <c r="AE67" s="10">
        <f t="shared" si="27"/>
        <v>0.34990925405431861</v>
      </c>
      <c r="AF67" s="9" t="str">
        <f t="shared" si="41"/>
        <v>Cable de Cobre Encauchetado 12 AWG</v>
      </c>
      <c r="AG67" s="9">
        <v>5.32</v>
      </c>
      <c r="AH67" s="519">
        <f t="shared" si="36"/>
        <v>5.3737373737373728E-5</v>
      </c>
      <c r="AI67" s="519">
        <f t="shared" si="36"/>
        <v>5.3737373737373728E-5</v>
      </c>
      <c r="AJ67" s="519">
        <f t="shared" si="36"/>
        <v>5.3737373737373728E-5</v>
      </c>
      <c r="AK67" s="519">
        <f t="shared" si="36"/>
        <v>5.3737373737373728E-5</v>
      </c>
      <c r="AL67" s="519">
        <f t="shared" si="36"/>
        <v>5.3737373737373728E-5</v>
      </c>
      <c r="AM67" s="519">
        <f t="shared" si="36"/>
        <v>5.3737373737373728E-5</v>
      </c>
      <c r="AN67" s="519">
        <f t="shared" si="36"/>
        <v>5.3737373737373728E-5</v>
      </c>
      <c r="AO67" s="519">
        <f t="shared" si="36"/>
        <v>5.3737373737373728E-5</v>
      </c>
      <c r="AP67" s="519">
        <f t="shared" si="36"/>
        <v>2.4848161616161622E-3</v>
      </c>
      <c r="AQ67" s="519">
        <f t="shared" si="36"/>
        <v>1.2415482828282825E-2</v>
      </c>
      <c r="AR67" s="519">
        <f t="shared" si="37"/>
        <v>1.7799967676767676E-2</v>
      </c>
      <c r="AS67" s="519">
        <f t="shared" si="37"/>
        <v>1.8590981818181813E-2</v>
      </c>
      <c r="AT67" s="519">
        <f t="shared" si="37"/>
        <v>1.1142981818181814E-2</v>
      </c>
      <c r="AU67" s="519">
        <f t="shared" si="37"/>
        <v>3.6133010101010092E-3</v>
      </c>
      <c r="AV67" s="519">
        <f t="shared" si="37"/>
        <v>1.0532525252525248E-2</v>
      </c>
      <c r="AW67" s="519">
        <f t="shared" si="37"/>
        <v>1.939919191919191E-2</v>
      </c>
      <c r="AX67" s="519">
        <f t="shared" si="37"/>
        <v>2.149494949494949E-2</v>
      </c>
      <c r="AY67" s="519">
        <f t="shared" si="37"/>
        <v>2.0643749494949491E-2</v>
      </c>
      <c r="AZ67" s="519">
        <f t="shared" si="37"/>
        <v>1.5530101010101006E-2</v>
      </c>
      <c r="BA67" s="519">
        <f t="shared" si="37"/>
        <v>7.9982707070707041E-3</v>
      </c>
      <c r="BB67" s="519">
        <f t="shared" si="37"/>
        <v>5.5027070707070705E-4</v>
      </c>
      <c r="BC67" s="519">
        <f t="shared" si="37"/>
        <v>1.0532525252525254E-4</v>
      </c>
      <c r="BD67" s="519">
        <f t="shared" si="37"/>
        <v>7.7381818181818151E-5</v>
      </c>
      <c r="BE67" s="519">
        <f t="shared" si="37"/>
        <v>5.3737373737373728E-5</v>
      </c>
      <c r="BF67" s="519">
        <f t="shared" si="29"/>
        <v>0.16286293333333327</v>
      </c>
    </row>
    <row r="68" spans="3:58">
      <c r="C68" s="488" t="s">
        <v>470</v>
      </c>
      <c r="D68" s="488" t="s">
        <v>468</v>
      </c>
      <c r="E68" s="487">
        <v>25</v>
      </c>
      <c r="F68" s="9">
        <v>29</v>
      </c>
      <c r="G68" s="9">
        <v>0</v>
      </c>
      <c r="H68" s="10">
        <f t="shared" si="30"/>
        <v>3.48</v>
      </c>
      <c r="I68" s="12">
        <v>380</v>
      </c>
      <c r="J68" s="51">
        <v>0.9</v>
      </c>
      <c r="K68" s="490">
        <f t="shared" si="33"/>
        <v>3.8666666666666667</v>
      </c>
      <c r="L68" s="490">
        <f t="shared" si="31"/>
        <v>96.666666666666671</v>
      </c>
      <c r="M68" s="499">
        <v>3</v>
      </c>
      <c r="N68" s="51">
        <f t="shared" si="21"/>
        <v>5.8747922128067183</v>
      </c>
      <c r="O68" s="487">
        <v>1</v>
      </c>
      <c r="P68" s="490">
        <f t="shared" si="22"/>
        <v>5.8747922128067183</v>
      </c>
      <c r="Q68" s="9" t="s">
        <v>374</v>
      </c>
      <c r="R68" s="51">
        <v>120</v>
      </c>
      <c r="S68" s="51">
        <v>58.83</v>
      </c>
      <c r="T68" s="490">
        <f t="shared" si="23"/>
        <v>1</v>
      </c>
      <c r="U68" s="51">
        <f t="shared" si="24"/>
        <v>3.9382963988919668E-2</v>
      </c>
      <c r="V68" s="490">
        <f t="shared" si="38"/>
        <v>3.0743763654201266</v>
      </c>
      <c r="W68" s="489" t="s">
        <v>95</v>
      </c>
      <c r="X68" s="1"/>
      <c r="Y68" s="488" t="s">
        <v>470</v>
      </c>
      <c r="Z68" s="488" t="s">
        <v>468</v>
      </c>
      <c r="AA68" s="487">
        <v>25</v>
      </c>
      <c r="AB68" s="10">
        <f t="shared" si="39"/>
        <v>0.9</v>
      </c>
      <c r="AC68" s="499">
        <f t="shared" si="40"/>
        <v>3</v>
      </c>
      <c r="AD68" s="12">
        <v>380</v>
      </c>
      <c r="AE68" s="10">
        <f t="shared" si="27"/>
        <v>5.8747922128067183</v>
      </c>
      <c r="AF68" s="9" t="str">
        <f t="shared" si="41"/>
        <v>AL No 1/0 THHN SERIE 8000</v>
      </c>
      <c r="AG68" s="9">
        <v>0.67800000000000005</v>
      </c>
      <c r="AH68" s="519">
        <f t="shared" si="36"/>
        <v>4.3874884579870738E-3</v>
      </c>
      <c r="AI68" s="519">
        <f t="shared" si="36"/>
        <v>4.3874884579870738E-3</v>
      </c>
      <c r="AJ68" s="519">
        <f t="shared" si="36"/>
        <v>4.3874884579870738E-3</v>
      </c>
      <c r="AK68" s="519">
        <f t="shared" si="36"/>
        <v>4.3874884579870738E-3</v>
      </c>
      <c r="AL68" s="519">
        <f t="shared" si="36"/>
        <v>4.3874884579870738E-3</v>
      </c>
      <c r="AM68" s="519">
        <f t="shared" si="36"/>
        <v>4.3874884579870738E-3</v>
      </c>
      <c r="AN68" s="519">
        <f t="shared" si="36"/>
        <v>4.3874884579870738E-3</v>
      </c>
      <c r="AO68" s="519">
        <f t="shared" si="36"/>
        <v>4.3874884579870738E-3</v>
      </c>
      <c r="AP68" s="519">
        <f t="shared" si="36"/>
        <v>0.20287746629732228</v>
      </c>
      <c r="AQ68" s="519">
        <f t="shared" si="36"/>
        <v>1.0136853333333331</v>
      </c>
      <c r="AR68" s="519">
        <f t="shared" si="37"/>
        <v>1.453311676823638</v>
      </c>
      <c r="AS68" s="519">
        <f t="shared" si="37"/>
        <v>1.5178955069252078</v>
      </c>
      <c r="AT68" s="519">
        <f t="shared" si="37"/>
        <v>0.90978960664819952</v>
      </c>
      <c r="AU68" s="519">
        <f t="shared" si="37"/>
        <v>0.29501472391505074</v>
      </c>
      <c r="AV68" s="519">
        <f t="shared" si="37"/>
        <v>0.85994773776546629</v>
      </c>
      <c r="AW68" s="519">
        <f t="shared" si="37"/>
        <v>1.5838833333333333</v>
      </c>
      <c r="AX68" s="519">
        <f t="shared" si="37"/>
        <v>1.7549953831948288</v>
      </c>
      <c r="AY68" s="519">
        <f t="shared" si="37"/>
        <v>1.6854975660203142</v>
      </c>
      <c r="AZ68" s="519">
        <f t="shared" si="37"/>
        <v>1.2679841643582641</v>
      </c>
      <c r="BA68" s="519">
        <f t="shared" si="37"/>
        <v>0.65303378208679586</v>
      </c>
      <c r="BB68" s="519">
        <f t="shared" si="37"/>
        <v>4.4927881809787636E-2</v>
      </c>
      <c r="BC68" s="519">
        <f t="shared" si="37"/>
        <v>8.5994773776546657E-3</v>
      </c>
      <c r="BD68" s="519">
        <f t="shared" si="37"/>
        <v>6.3179833795013844E-3</v>
      </c>
      <c r="BE68" s="519">
        <f t="shared" si="37"/>
        <v>4.3874884579870738E-3</v>
      </c>
      <c r="BF68" s="519">
        <f t="shared" si="29"/>
        <v>13.297249019390581</v>
      </c>
    </row>
    <row r="69" spans="3:58">
      <c r="C69" s="488" t="s">
        <v>468</v>
      </c>
      <c r="D69" s="488" t="s">
        <v>778</v>
      </c>
      <c r="E69" s="499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51">
        <f t="shared" si="33"/>
        <v>0.13333333333333333</v>
      </c>
      <c r="L69" s="51">
        <f t="shared" si="31"/>
        <v>1.4666666666666666</v>
      </c>
      <c r="M69" s="499">
        <v>3</v>
      </c>
      <c r="N69" s="51">
        <f t="shared" si="21"/>
        <v>0.34990925405431861</v>
      </c>
      <c r="O69" s="499">
        <v>1</v>
      </c>
      <c r="P69" s="51">
        <f t="shared" si="22"/>
        <v>0.34990925405431861</v>
      </c>
      <c r="Q69" s="9" t="s">
        <v>937</v>
      </c>
      <c r="R69" s="551">
        <v>20</v>
      </c>
      <c r="S69" s="523">
        <v>532.17999999999995</v>
      </c>
      <c r="T69" s="51">
        <f t="shared" si="23"/>
        <v>1</v>
      </c>
      <c r="U69" s="51">
        <f t="shared" si="24"/>
        <v>5.4053370267774688E-3</v>
      </c>
      <c r="V69" s="51">
        <f t="shared" si="38"/>
        <v>3.0797817024469039</v>
      </c>
      <c r="W69" s="489" t="s">
        <v>95</v>
      </c>
      <c r="X69" s="1"/>
      <c r="Y69" s="488" t="s">
        <v>468</v>
      </c>
      <c r="Z69" s="488" t="s">
        <v>778</v>
      </c>
      <c r="AA69" s="499">
        <v>11</v>
      </c>
      <c r="AB69" s="10">
        <f t="shared" si="39"/>
        <v>0.9</v>
      </c>
      <c r="AC69" s="499">
        <f t="shared" si="40"/>
        <v>3</v>
      </c>
      <c r="AD69" s="12">
        <v>220</v>
      </c>
      <c r="AE69" s="10">
        <f t="shared" si="27"/>
        <v>0.34990925405431861</v>
      </c>
      <c r="AF69" s="9" t="str">
        <f t="shared" si="41"/>
        <v>Cable de Cobre Encauchetado 12 AWG</v>
      </c>
      <c r="AG69" s="9">
        <v>5.32</v>
      </c>
      <c r="AH69" s="519">
        <f t="shared" si="36"/>
        <v>5.3737373737373728E-5</v>
      </c>
      <c r="AI69" s="519">
        <f t="shared" si="36"/>
        <v>5.3737373737373728E-5</v>
      </c>
      <c r="AJ69" s="519">
        <f t="shared" si="36"/>
        <v>5.3737373737373728E-5</v>
      </c>
      <c r="AK69" s="519">
        <f t="shared" si="36"/>
        <v>5.3737373737373728E-5</v>
      </c>
      <c r="AL69" s="519">
        <f t="shared" si="36"/>
        <v>5.3737373737373728E-5</v>
      </c>
      <c r="AM69" s="519">
        <f t="shared" si="36"/>
        <v>5.3737373737373728E-5</v>
      </c>
      <c r="AN69" s="519">
        <f t="shared" si="36"/>
        <v>5.3737373737373728E-5</v>
      </c>
      <c r="AO69" s="519">
        <f t="shared" si="36"/>
        <v>5.3737373737373728E-5</v>
      </c>
      <c r="AP69" s="519">
        <f t="shared" si="36"/>
        <v>2.4848161616161622E-3</v>
      </c>
      <c r="AQ69" s="519">
        <f t="shared" si="36"/>
        <v>1.2415482828282825E-2</v>
      </c>
      <c r="AR69" s="519">
        <f t="shared" si="37"/>
        <v>1.7799967676767676E-2</v>
      </c>
      <c r="AS69" s="519">
        <f t="shared" si="37"/>
        <v>1.8590981818181813E-2</v>
      </c>
      <c r="AT69" s="519">
        <f t="shared" si="37"/>
        <v>1.1142981818181814E-2</v>
      </c>
      <c r="AU69" s="519">
        <f t="shared" si="37"/>
        <v>3.6133010101010092E-3</v>
      </c>
      <c r="AV69" s="519">
        <f t="shared" si="37"/>
        <v>1.0532525252525248E-2</v>
      </c>
      <c r="AW69" s="519">
        <f t="shared" si="37"/>
        <v>1.939919191919191E-2</v>
      </c>
      <c r="AX69" s="519">
        <f t="shared" si="37"/>
        <v>2.149494949494949E-2</v>
      </c>
      <c r="AY69" s="519">
        <f t="shared" si="37"/>
        <v>2.0643749494949491E-2</v>
      </c>
      <c r="AZ69" s="519">
        <f t="shared" si="37"/>
        <v>1.5530101010101006E-2</v>
      </c>
      <c r="BA69" s="519">
        <f t="shared" si="37"/>
        <v>7.9982707070707041E-3</v>
      </c>
      <c r="BB69" s="519">
        <f t="shared" si="37"/>
        <v>5.5027070707070705E-4</v>
      </c>
      <c r="BC69" s="519">
        <f t="shared" si="37"/>
        <v>1.0532525252525254E-4</v>
      </c>
      <c r="BD69" s="519">
        <f t="shared" si="37"/>
        <v>7.7381818181818151E-5</v>
      </c>
      <c r="BE69" s="519">
        <f t="shared" si="37"/>
        <v>5.3737373737373728E-5</v>
      </c>
      <c r="BF69" s="519">
        <f t="shared" si="29"/>
        <v>0.16286293333333327</v>
      </c>
    </row>
    <row r="70" spans="3:58">
      <c r="C70" s="488" t="s">
        <v>468</v>
      </c>
      <c r="D70" s="488" t="s">
        <v>466</v>
      </c>
      <c r="E70" s="487">
        <v>40</v>
      </c>
      <c r="F70" s="9">
        <v>28</v>
      </c>
      <c r="G70" s="9">
        <v>0</v>
      </c>
      <c r="H70" s="10">
        <f t="shared" si="30"/>
        <v>3.36</v>
      </c>
      <c r="I70" s="12">
        <v>380</v>
      </c>
      <c r="J70" s="51">
        <v>0.9</v>
      </c>
      <c r="K70" s="490">
        <f t="shared" si="33"/>
        <v>3.7333333333333329</v>
      </c>
      <c r="L70" s="490">
        <f t="shared" si="31"/>
        <v>149.33333333333331</v>
      </c>
      <c r="M70" s="487">
        <v>3</v>
      </c>
      <c r="N70" s="51">
        <f t="shared" si="21"/>
        <v>5.6722131709857955</v>
      </c>
      <c r="O70" s="487">
        <v>1</v>
      </c>
      <c r="P70" s="490">
        <f t="shared" si="22"/>
        <v>5.6722131709857955</v>
      </c>
      <c r="Q70" s="9" t="s">
        <v>374</v>
      </c>
      <c r="R70" s="51">
        <v>120</v>
      </c>
      <c r="S70" s="51">
        <v>58.83</v>
      </c>
      <c r="T70" s="490">
        <f t="shared" si="23"/>
        <v>1</v>
      </c>
      <c r="U70" s="51">
        <f t="shared" si="24"/>
        <v>6.0839889196675892E-2</v>
      </c>
      <c r="V70" s="490">
        <f t="shared" si="38"/>
        <v>3.1406215916435798</v>
      </c>
      <c r="W70" s="489" t="s">
        <v>95</v>
      </c>
      <c r="X70" s="1"/>
      <c r="Y70" s="488" t="s">
        <v>468</v>
      </c>
      <c r="Z70" s="488" t="s">
        <v>466</v>
      </c>
      <c r="AA70" s="487">
        <v>40</v>
      </c>
      <c r="AB70" s="10">
        <f t="shared" si="39"/>
        <v>0.9</v>
      </c>
      <c r="AC70" s="499">
        <f t="shared" si="40"/>
        <v>3</v>
      </c>
      <c r="AD70" s="12">
        <v>380</v>
      </c>
      <c r="AE70" s="10">
        <f t="shared" si="27"/>
        <v>5.6722131709857955</v>
      </c>
      <c r="AF70" s="9" t="str">
        <f t="shared" si="41"/>
        <v>AL No 1/0 THHN SERIE 8000</v>
      </c>
      <c r="AG70" s="9">
        <v>0.67800000000000005</v>
      </c>
      <c r="AH70" s="519">
        <f t="shared" ref="AH70:AQ79" si="42">$AC70*($AE70*AH$9)^2*$AG70*$AA70/1000</f>
        <v>6.5441920590951046E-3</v>
      </c>
      <c r="AI70" s="519">
        <f t="shared" si="42"/>
        <v>6.5441920590951046E-3</v>
      </c>
      <c r="AJ70" s="519">
        <f t="shared" si="42"/>
        <v>6.5441920590951046E-3</v>
      </c>
      <c r="AK70" s="519">
        <f t="shared" si="42"/>
        <v>6.5441920590951046E-3</v>
      </c>
      <c r="AL70" s="519">
        <f t="shared" si="42"/>
        <v>6.5441920590951046E-3</v>
      </c>
      <c r="AM70" s="519">
        <f t="shared" si="42"/>
        <v>6.5441920590951046E-3</v>
      </c>
      <c r="AN70" s="519">
        <f t="shared" si="42"/>
        <v>6.5441920590951046E-3</v>
      </c>
      <c r="AO70" s="519">
        <f t="shared" si="42"/>
        <v>6.5441920590951046E-3</v>
      </c>
      <c r="AP70" s="519">
        <f t="shared" si="42"/>
        <v>0.30260344081255763</v>
      </c>
      <c r="AQ70" s="519">
        <f t="shared" si="42"/>
        <v>1.5119701333333329</v>
      </c>
      <c r="AR70" s="519">
        <f t="shared" ref="AR70:BE79" si="43">$AC70*($AE70*AR$9)^2*$AG70*$AA70/1000</f>
        <v>2.1676981776546618</v>
      </c>
      <c r="AS70" s="519">
        <f t="shared" si="43"/>
        <v>2.2640286847645417</v>
      </c>
      <c r="AT70" s="519">
        <f t="shared" si="43"/>
        <v>1.3570036653739601</v>
      </c>
      <c r="AU70" s="519">
        <f t="shared" si="43"/>
        <v>0.44003147405355481</v>
      </c>
      <c r="AV70" s="519">
        <f t="shared" si="43"/>
        <v>1.2826616435826399</v>
      </c>
      <c r="AW70" s="519">
        <f t="shared" si="43"/>
        <v>2.362453333333332</v>
      </c>
      <c r="AX70" s="519">
        <f t="shared" si="43"/>
        <v>2.6176768236380412</v>
      </c>
      <c r="AY70" s="519">
        <f t="shared" si="43"/>
        <v>2.5140168214219751</v>
      </c>
      <c r="AZ70" s="519">
        <f t="shared" si="43"/>
        <v>1.8912715050784845</v>
      </c>
      <c r="BA70" s="519">
        <f t="shared" si="43"/>
        <v>0.97403754607571502</v>
      </c>
      <c r="BB70" s="519">
        <f t="shared" si="43"/>
        <v>6.7012526685133883E-2</v>
      </c>
      <c r="BC70" s="519">
        <f t="shared" si="43"/>
        <v>1.2826616435826403E-2</v>
      </c>
      <c r="BD70" s="519">
        <f t="shared" si="43"/>
        <v>9.4236365650969475E-3</v>
      </c>
      <c r="BE70" s="519">
        <f t="shared" si="43"/>
        <v>6.5441920590951046E-3</v>
      </c>
      <c r="BF70" s="519">
        <f t="shared" si="29"/>
        <v>19.833613757340707</v>
      </c>
    </row>
    <row r="71" spans="3:58">
      <c r="C71" s="488" t="s">
        <v>466</v>
      </c>
      <c r="D71" s="488" t="s">
        <v>777</v>
      </c>
      <c r="E71" s="487">
        <v>11</v>
      </c>
      <c r="F71" s="9">
        <v>1</v>
      </c>
      <c r="G71" s="9">
        <v>0</v>
      </c>
      <c r="H71" s="10">
        <f t="shared" si="30"/>
        <v>0.12</v>
      </c>
      <c r="I71" s="12">
        <v>220</v>
      </c>
      <c r="J71" s="51">
        <v>0.9</v>
      </c>
      <c r="K71" s="490">
        <f t="shared" si="33"/>
        <v>0.13333333333333333</v>
      </c>
      <c r="L71" s="490">
        <f t="shared" si="31"/>
        <v>1.4666666666666666</v>
      </c>
      <c r="M71" s="487">
        <v>3</v>
      </c>
      <c r="N71" s="51">
        <f t="shared" si="21"/>
        <v>0.34990925405431861</v>
      </c>
      <c r="O71" s="487">
        <v>1</v>
      </c>
      <c r="P71" s="490">
        <f t="shared" si="22"/>
        <v>0.34990925405431861</v>
      </c>
      <c r="Q71" s="9" t="s">
        <v>937</v>
      </c>
      <c r="R71" s="551">
        <v>20</v>
      </c>
      <c r="S71" s="523">
        <v>532.17999999999995</v>
      </c>
      <c r="T71" s="490">
        <f t="shared" si="23"/>
        <v>1</v>
      </c>
      <c r="U71" s="51">
        <f t="shared" si="24"/>
        <v>5.4053370267774688E-3</v>
      </c>
      <c r="V71" s="490">
        <f t="shared" si="38"/>
        <v>3.146026928670357</v>
      </c>
      <c r="W71" s="489" t="s">
        <v>95</v>
      </c>
      <c r="X71" s="1"/>
      <c r="Y71" s="488" t="s">
        <v>466</v>
      </c>
      <c r="Z71" s="488" t="s">
        <v>777</v>
      </c>
      <c r="AA71" s="487">
        <v>11</v>
      </c>
      <c r="AB71" s="10">
        <f t="shared" si="39"/>
        <v>0.9</v>
      </c>
      <c r="AC71" s="499">
        <f t="shared" si="40"/>
        <v>3</v>
      </c>
      <c r="AD71" s="12">
        <v>220</v>
      </c>
      <c r="AE71" s="10">
        <f t="shared" si="27"/>
        <v>0.34990925405431861</v>
      </c>
      <c r="AF71" s="9" t="str">
        <f t="shared" si="41"/>
        <v>Cable de Cobre Encauchetado 12 AWG</v>
      </c>
      <c r="AG71" s="9">
        <v>5.32</v>
      </c>
      <c r="AH71" s="519">
        <f t="shared" si="42"/>
        <v>5.3737373737373728E-5</v>
      </c>
      <c r="AI71" s="519">
        <f t="shared" si="42"/>
        <v>5.3737373737373728E-5</v>
      </c>
      <c r="AJ71" s="519">
        <f t="shared" si="42"/>
        <v>5.3737373737373728E-5</v>
      </c>
      <c r="AK71" s="519">
        <f t="shared" si="42"/>
        <v>5.3737373737373728E-5</v>
      </c>
      <c r="AL71" s="519">
        <f t="shared" si="42"/>
        <v>5.3737373737373728E-5</v>
      </c>
      <c r="AM71" s="519">
        <f t="shared" si="42"/>
        <v>5.3737373737373728E-5</v>
      </c>
      <c r="AN71" s="519">
        <f t="shared" si="42"/>
        <v>5.3737373737373728E-5</v>
      </c>
      <c r="AO71" s="519">
        <f t="shared" si="42"/>
        <v>5.3737373737373728E-5</v>
      </c>
      <c r="AP71" s="519">
        <f t="shared" si="42"/>
        <v>2.4848161616161622E-3</v>
      </c>
      <c r="AQ71" s="519">
        <f t="shared" si="42"/>
        <v>1.2415482828282825E-2</v>
      </c>
      <c r="AR71" s="519">
        <f t="shared" si="43"/>
        <v>1.7799967676767676E-2</v>
      </c>
      <c r="AS71" s="519">
        <f t="shared" si="43"/>
        <v>1.8590981818181813E-2</v>
      </c>
      <c r="AT71" s="519">
        <f t="shared" si="43"/>
        <v>1.1142981818181814E-2</v>
      </c>
      <c r="AU71" s="519">
        <f t="shared" si="43"/>
        <v>3.6133010101010092E-3</v>
      </c>
      <c r="AV71" s="519">
        <f t="shared" si="43"/>
        <v>1.0532525252525248E-2</v>
      </c>
      <c r="AW71" s="519">
        <f t="shared" si="43"/>
        <v>1.939919191919191E-2</v>
      </c>
      <c r="AX71" s="519">
        <f t="shared" si="43"/>
        <v>2.149494949494949E-2</v>
      </c>
      <c r="AY71" s="519">
        <f t="shared" si="43"/>
        <v>2.0643749494949491E-2</v>
      </c>
      <c r="AZ71" s="519">
        <f t="shared" si="43"/>
        <v>1.5530101010101006E-2</v>
      </c>
      <c r="BA71" s="519">
        <f t="shared" si="43"/>
        <v>7.9982707070707041E-3</v>
      </c>
      <c r="BB71" s="519">
        <f t="shared" si="43"/>
        <v>5.5027070707070705E-4</v>
      </c>
      <c r="BC71" s="519">
        <f t="shared" si="43"/>
        <v>1.0532525252525254E-4</v>
      </c>
      <c r="BD71" s="519">
        <f t="shared" si="43"/>
        <v>7.7381818181818151E-5</v>
      </c>
      <c r="BE71" s="519">
        <f t="shared" si="43"/>
        <v>5.3737373737373728E-5</v>
      </c>
      <c r="BF71" s="519">
        <f t="shared" si="29"/>
        <v>0.16286293333333327</v>
      </c>
    </row>
    <row r="72" spans="3:58">
      <c r="C72" s="488" t="s">
        <v>466</v>
      </c>
      <c r="D72" s="488" t="s">
        <v>464</v>
      </c>
      <c r="E72" s="487">
        <v>40</v>
      </c>
      <c r="F72" s="9">
        <v>27</v>
      </c>
      <c r="G72" s="9">
        <v>0</v>
      </c>
      <c r="H72" s="10">
        <f t="shared" si="30"/>
        <v>3.24</v>
      </c>
      <c r="I72" s="12">
        <v>380</v>
      </c>
      <c r="J72" s="51">
        <v>0.9</v>
      </c>
      <c r="K72" s="490">
        <f t="shared" si="33"/>
        <v>3.6</v>
      </c>
      <c r="L72" s="490">
        <f t="shared" si="31"/>
        <v>144</v>
      </c>
      <c r="M72" s="487">
        <v>3</v>
      </c>
      <c r="N72" s="51">
        <f t="shared" si="21"/>
        <v>5.4696341291648762</v>
      </c>
      <c r="O72" s="487">
        <v>1</v>
      </c>
      <c r="P72" s="490">
        <f t="shared" si="22"/>
        <v>5.4696341291648762</v>
      </c>
      <c r="Q72" s="9" t="s">
        <v>374</v>
      </c>
      <c r="R72" s="51">
        <v>120</v>
      </c>
      <c r="S72" s="51">
        <v>58.83</v>
      </c>
      <c r="T72" s="490">
        <f t="shared" si="23"/>
        <v>1</v>
      </c>
      <c r="U72" s="51">
        <f t="shared" si="24"/>
        <v>5.8667036011080337E-2</v>
      </c>
      <c r="V72" s="490">
        <f t="shared" si="38"/>
        <v>3.2046939646814372</v>
      </c>
      <c r="W72" s="489" t="s">
        <v>95</v>
      </c>
      <c r="X72" s="1"/>
      <c r="Y72" s="488" t="s">
        <v>466</v>
      </c>
      <c r="Z72" s="488" t="s">
        <v>464</v>
      </c>
      <c r="AA72" s="487">
        <v>40</v>
      </c>
      <c r="AB72" s="10">
        <f t="shared" si="39"/>
        <v>0.9</v>
      </c>
      <c r="AC72" s="499">
        <f t="shared" si="40"/>
        <v>3</v>
      </c>
      <c r="AD72" s="12">
        <v>380</v>
      </c>
      <c r="AE72" s="10">
        <f t="shared" si="27"/>
        <v>5.4696341291648762</v>
      </c>
      <c r="AF72" s="9" t="str">
        <f t="shared" si="41"/>
        <v>AL No 1/0 THHN SERIE 8000</v>
      </c>
      <c r="AG72" s="9">
        <v>0.67800000000000005</v>
      </c>
      <c r="AH72" s="519">
        <f t="shared" si="42"/>
        <v>6.0850969529085896E-3</v>
      </c>
      <c r="AI72" s="519">
        <f t="shared" si="42"/>
        <v>6.0850969529085896E-3</v>
      </c>
      <c r="AJ72" s="519">
        <f t="shared" si="42"/>
        <v>6.0850969529085896E-3</v>
      </c>
      <c r="AK72" s="519">
        <f t="shared" si="42"/>
        <v>6.0850969529085896E-3</v>
      </c>
      <c r="AL72" s="519">
        <f t="shared" si="42"/>
        <v>6.0850969529085896E-3</v>
      </c>
      <c r="AM72" s="519">
        <f t="shared" si="42"/>
        <v>6.0850969529085896E-3</v>
      </c>
      <c r="AN72" s="519">
        <f t="shared" si="42"/>
        <v>6.0850969529085896E-3</v>
      </c>
      <c r="AO72" s="519">
        <f t="shared" si="42"/>
        <v>6.0850969529085896E-3</v>
      </c>
      <c r="AP72" s="519">
        <f t="shared" si="42"/>
        <v>0.28137488310249315</v>
      </c>
      <c r="AQ72" s="519">
        <f t="shared" si="42"/>
        <v>1.4059008000000006</v>
      </c>
      <c r="AR72" s="519">
        <f t="shared" si="43"/>
        <v>2.0156275146814413</v>
      </c>
      <c r="AS72" s="519">
        <f t="shared" si="43"/>
        <v>2.1052001418282553</v>
      </c>
      <c r="AT72" s="519">
        <f t="shared" si="43"/>
        <v>1.2618057041551249</v>
      </c>
      <c r="AU72" s="519">
        <f t="shared" si="43"/>
        <v>0.40916191911357347</v>
      </c>
      <c r="AV72" s="519">
        <f t="shared" si="43"/>
        <v>1.1926790027700831</v>
      </c>
      <c r="AW72" s="519">
        <f t="shared" si="43"/>
        <v>2.1967200000000005</v>
      </c>
      <c r="AX72" s="519">
        <f t="shared" si="43"/>
        <v>2.4340387811634359</v>
      </c>
      <c r="AY72" s="519">
        <f t="shared" si="43"/>
        <v>2.337650845429363</v>
      </c>
      <c r="AZ72" s="519">
        <f t="shared" si="43"/>
        <v>1.7585930193905814</v>
      </c>
      <c r="BA72" s="519">
        <f t="shared" si="43"/>
        <v>0.90570583047091413</v>
      </c>
      <c r="BB72" s="519">
        <f t="shared" si="43"/>
        <v>6.2311392797783964E-2</v>
      </c>
      <c r="BC72" s="519">
        <f t="shared" si="43"/>
        <v>1.1926790027700838E-2</v>
      </c>
      <c r="BD72" s="519">
        <f t="shared" si="43"/>
        <v>8.7625396121883657E-3</v>
      </c>
      <c r="BE72" s="519">
        <f t="shared" si="43"/>
        <v>6.0850969529085896E-3</v>
      </c>
      <c r="BF72" s="519">
        <f t="shared" si="29"/>
        <v>18.442225037119119</v>
      </c>
    </row>
    <row r="73" spans="3:58">
      <c r="C73" s="488" t="s">
        <v>464</v>
      </c>
      <c r="D73" s="488" t="s">
        <v>776</v>
      </c>
      <c r="E73" s="487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490">
        <f t="shared" si="33"/>
        <v>0.13333333333333333</v>
      </c>
      <c r="L73" s="490">
        <f t="shared" si="31"/>
        <v>1.4666666666666666</v>
      </c>
      <c r="M73" s="487">
        <v>3</v>
      </c>
      <c r="N73" s="51">
        <f t="shared" si="21"/>
        <v>0.34990925405431861</v>
      </c>
      <c r="O73" s="487">
        <v>1</v>
      </c>
      <c r="P73" s="490">
        <f t="shared" si="22"/>
        <v>0.34990925405431861</v>
      </c>
      <c r="Q73" s="9" t="s">
        <v>937</v>
      </c>
      <c r="R73" s="551">
        <v>20</v>
      </c>
      <c r="S73" s="523">
        <v>532.17999999999995</v>
      </c>
      <c r="T73" s="490">
        <f t="shared" si="23"/>
        <v>1</v>
      </c>
      <c r="U73" s="51">
        <f t="shared" si="24"/>
        <v>5.4053370267774688E-3</v>
      </c>
      <c r="V73" s="490">
        <f t="shared" si="38"/>
        <v>3.2100993017082144</v>
      </c>
      <c r="W73" s="489" t="s">
        <v>95</v>
      </c>
      <c r="X73" s="1"/>
      <c r="Y73" s="488" t="s">
        <v>464</v>
      </c>
      <c r="Z73" s="488" t="s">
        <v>776</v>
      </c>
      <c r="AA73" s="487">
        <v>11</v>
      </c>
      <c r="AB73" s="10">
        <f t="shared" si="39"/>
        <v>0.9</v>
      </c>
      <c r="AC73" s="499">
        <f t="shared" si="40"/>
        <v>3</v>
      </c>
      <c r="AD73" s="12">
        <v>220</v>
      </c>
      <c r="AE73" s="10">
        <f t="shared" si="27"/>
        <v>0.34990925405431861</v>
      </c>
      <c r="AF73" s="9" t="str">
        <f t="shared" si="41"/>
        <v>Cable de Cobre Encauchetado 12 AWG</v>
      </c>
      <c r="AG73" s="9">
        <v>5.32</v>
      </c>
      <c r="AH73" s="519">
        <f t="shared" si="42"/>
        <v>5.3737373737373728E-5</v>
      </c>
      <c r="AI73" s="519">
        <f t="shared" si="42"/>
        <v>5.3737373737373728E-5</v>
      </c>
      <c r="AJ73" s="519">
        <f t="shared" si="42"/>
        <v>5.3737373737373728E-5</v>
      </c>
      <c r="AK73" s="519">
        <f t="shared" si="42"/>
        <v>5.3737373737373728E-5</v>
      </c>
      <c r="AL73" s="519">
        <f t="shared" si="42"/>
        <v>5.3737373737373728E-5</v>
      </c>
      <c r="AM73" s="519">
        <f t="shared" si="42"/>
        <v>5.3737373737373728E-5</v>
      </c>
      <c r="AN73" s="519">
        <f t="shared" si="42"/>
        <v>5.3737373737373728E-5</v>
      </c>
      <c r="AO73" s="519">
        <f t="shared" si="42"/>
        <v>5.3737373737373728E-5</v>
      </c>
      <c r="AP73" s="519">
        <f t="shared" si="42"/>
        <v>2.4848161616161622E-3</v>
      </c>
      <c r="AQ73" s="519">
        <f t="shared" si="42"/>
        <v>1.2415482828282825E-2</v>
      </c>
      <c r="AR73" s="519">
        <f t="shared" si="43"/>
        <v>1.7799967676767676E-2</v>
      </c>
      <c r="AS73" s="519">
        <f t="shared" si="43"/>
        <v>1.8590981818181813E-2</v>
      </c>
      <c r="AT73" s="519">
        <f t="shared" si="43"/>
        <v>1.1142981818181814E-2</v>
      </c>
      <c r="AU73" s="519">
        <f t="shared" si="43"/>
        <v>3.6133010101010092E-3</v>
      </c>
      <c r="AV73" s="519">
        <f t="shared" si="43"/>
        <v>1.0532525252525248E-2</v>
      </c>
      <c r="AW73" s="519">
        <f t="shared" si="43"/>
        <v>1.939919191919191E-2</v>
      </c>
      <c r="AX73" s="519">
        <f t="shared" si="43"/>
        <v>2.149494949494949E-2</v>
      </c>
      <c r="AY73" s="519">
        <f t="shared" si="43"/>
        <v>2.0643749494949491E-2</v>
      </c>
      <c r="AZ73" s="519">
        <f t="shared" si="43"/>
        <v>1.5530101010101006E-2</v>
      </c>
      <c r="BA73" s="519">
        <f t="shared" si="43"/>
        <v>7.9982707070707041E-3</v>
      </c>
      <c r="BB73" s="519">
        <f t="shared" si="43"/>
        <v>5.5027070707070705E-4</v>
      </c>
      <c r="BC73" s="519">
        <f t="shared" si="43"/>
        <v>1.0532525252525254E-4</v>
      </c>
      <c r="BD73" s="519">
        <f t="shared" si="43"/>
        <v>7.7381818181818151E-5</v>
      </c>
      <c r="BE73" s="519">
        <f t="shared" si="43"/>
        <v>5.3737373737373728E-5</v>
      </c>
      <c r="BF73" s="523">
        <f t="shared" si="29"/>
        <v>0.16286293333333327</v>
      </c>
    </row>
    <row r="74" spans="3:58">
      <c r="C74" s="488" t="s">
        <v>464</v>
      </c>
      <c r="D74" s="488" t="s">
        <v>462</v>
      </c>
      <c r="E74" s="487">
        <v>40</v>
      </c>
      <c r="F74" s="9">
        <v>26</v>
      </c>
      <c r="G74" s="9">
        <v>0</v>
      </c>
      <c r="H74" s="10">
        <f t="shared" si="30"/>
        <v>3.12</v>
      </c>
      <c r="I74" s="12">
        <v>380</v>
      </c>
      <c r="J74" s="51">
        <v>0.9</v>
      </c>
      <c r="K74" s="490">
        <f t="shared" si="33"/>
        <v>3.4666666666666668</v>
      </c>
      <c r="L74" s="490">
        <f t="shared" si="31"/>
        <v>138.66666666666669</v>
      </c>
      <c r="M74" s="487">
        <v>3</v>
      </c>
      <c r="N74" s="51">
        <f t="shared" ref="N74:N105" si="44">+IF(M74=3,K74*SQRT(3)*1000/(3*I74),IF(M74=2,K74*SQRT(3)*1000/(2*I74),K74*SQRT(3)*1000/(1*I74)))</f>
        <v>5.2670550873439543</v>
      </c>
      <c r="O74" s="487">
        <v>1</v>
      </c>
      <c r="P74" s="490">
        <f t="shared" ref="P74:P105" si="45">+N74/O74</f>
        <v>5.2670550873439543</v>
      </c>
      <c r="Q74" s="9" t="s">
        <v>374</v>
      </c>
      <c r="R74" s="51">
        <v>120</v>
      </c>
      <c r="S74" s="51">
        <v>58.83</v>
      </c>
      <c r="T74" s="490">
        <f t="shared" ref="T74:T105" si="46">+IF(M74=3,1,IF(M74=2,2.25,6))</f>
        <v>1</v>
      </c>
      <c r="U74" s="51">
        <f t="shared" ref="U74:U105" si="47">L74*S74*T74/(($T$7^2))</f>
        <v>5.6494182825484775E-2</v>
      </c>
      <c r="V74" s="490">
        <f t="shared" si="38"/>
        <v>3.2665934845336992</v>
      </c>
      <c r="W74" s="489" t="s">
        <v>95</v>
      </c>
      <c r="X74" s="1"/>
      <c r="Y74" s="488" t="s">
        <v>464</v>
      </c>
      <c r="Z74" s="488" t="s">
        <v>462</v>
      </c>
      <c r="AA74" s="487">
        <v>40</v>
      </c>
      <c r="AB74" s="10">
        <f t="shared" si="39"/>
        <v>0.9</v>
      </c>
      <c r="AC74" s="499">
        <f t="shared" si="40"/>
        <v>3</v>
      </c>
      <c r="AD74" s="12">
        <v>380</v>
      </c>
      <c r="AE74" s="10">
        <f t="shared" ref="AE74:AE105" si="48">N74</f>
        <v>5.2670550873439543</v>
      </c>
      <c r="AF74" s="9" t="str">
        <f t="shared" si="41"/>
        <v>AL No 1/0 THHN SERIE 8000</v>
      </c>
      <c r="AG74" s="9">
        <v>0.67800000000000005</v>
      </c>
      <c r="AH74" s="519">
        <f t="shared" si="42"/>
        <v>5.64269621421976E-3</v>
      </c>
      <c r="AI74" s="519">
        <f t="shared" si="42"/>
        <v>5.64269621421976E-3</v>
      </c>
      <c r="AJ74" s="519">
        <f t="shared" si="42"/>
        <v>5.64269621421976E-3</v>
      </c>
      <c r="AK74" s="519">
        <f t="shared" si="42"/>
        <v>5.64269621421976E-3</v>
      </c>
      <c r="AL74" s="519">
        <f t="shared" si="42"/>
        <v>5.64269621421976E-3</v>
      </c>
      <c r="AM74" s="519">
        <f t="shared" si="42"/>
        <v>5.64269621421976E-3</v>
      </c>
      <c r="AN74" s="519">
        <f t="shared" si="42"/>
        <v>5.64269621421976E-3</v>
      </c>
      <c r="AO74" s="519">
        <f t="shared" si="42"/>
        <v>5.64269621421976E-3</v>
      </c>
      <c r="AP74" s="519">
        <f t="shared" si="42"/>
        <v>0.26091827294552172</v>
      </c>
      <c r="AQ74" s="519">
        <f t="shared" si="42"/>
        <v>1.3036885333333337</v>
      </c>
      <c r="AR74" s="519">
        <f t="shared" si="43"/>
        <v>1.8690866939981539</v>
      </c>
      <c r="AS74" s="519">
        <f t="shared" si="43"/>
        <v>1.9521471822714682</v>
      </c>
      <c r="AT74" s="519">
        <f t="shared" si="43"/>
        <v>1.1700694869806096</v>
      </c>
      <c r="AU74" s="519">
        <f t="shared" si="43"/>
        <v>0.3794148934441367</v>
      </c>
      <c r="AV74" s="519">
        <f t="shared" si="43"/>
        <v>1.1059684579870728</v>
      </c>
      <c r="AW74" s="519">
        <f t="shared" si="43"/>
        <v>2.0370133333333329</v>
      </c>
      <c r="AX74" s="519">
        <f t="shared" si="43"/>
        <v>2.257078485687904</v>
      </c>
      <c r="AY74" s="519">
        <f t="shared" si="43"/>
        <v>2.1676981776546627</v>
      </c>
      <c r="AZ74" s="519">
        <f t="shared" si="43"/>
        <v>1.6307392059095107</v>
      </c>
      <c r="BA74" s="519">
        <f t="shared" si="43"/>
        <v>0.83985890452446921</v>
      </c>
      <c r="BB74" s="519">
        <f t="shared" si="43"/>
        <v>5.7781209233610353E-2</v>
      </c>
      <c r="BC74" s="519">
        <f t="shared" si="43"/>
        <v>1.1059684579870733E-2</v>
      </c>
      <c r="BD74" s="519">
        <f t="shared" si="43"/>
        <v>8.1254825484764551E-3</v>
      </c>
      <c r="BE74" s="519">
        <f t="shared" si="43"/>
        <v>5.64269621421976E-3</v>
      </c>
      <c r="BF74" s="519">
        <f t="shared" ref="BF74:BF105" si="49">SUM(AH74:BE74)</f>
        <v>17.10143227036011</v>
      </c>
    </row>
    <row r="75" spans="3:58">
      <c r="C75" s="488" t="s">
        <v>462</v>
      </c>
      <c r="D75" s="488" t="s">
        <v>775</v>
      </c>
      <c r="E75" s="487">
        <v>11</v>
      </c>
      <c r="F75" s="9">
        <v>1</v>
      </c>
      <c r="G75" s="9">
        <v>0</v>
      </c>
      <c r="H75" s="10">
        <f t="shared" ref="H75:H106" si="50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6" si="51">+K75*E75</f>
        <v>1.4666666666666666</v>
      </c>
      <c r="M75" s="487">
        <v>3</v>
      </c>
      <c r="N75" s="51">
        <f t="shared" si="44"/>
        <v>0.34990925405431861</v>
      </c>
      <c r="O75" s="487">
        <v>1</v>
      </c>
      <c r="P75" s="490">
        <f t="shared" si="45"/>
        <v>0.34990925405431861</v>
      </c>
      <c r="Q75" s="9" t="s">
        <v>937</v>
      </c>
      <c r="R75" s="551">
        <v>20</v>
      </c>
      <c r="S75" s="523">
        <v>532.17999999999995</v>
      </c>
      <c r="T75" s="490">
        <f t="shared" si="46"/>
        <v>1</v>
      </c>
      <c r="U75" s="51">
        <f t="shared" si="47"/>
        <v>5.4053370267774688E-3</v>
      </c>
      <c r="V75" s="490">
        <f t="shared" si="38"/>
        <v>3.2719988215604765</v>
      </c>
      <c r="W75" s="489" t="s">
        <v>95</v>
      </c>
      <c r="X75" s="1"/>
      <c r="Y75" s="488" t="s">
        <v>462</v>
      </c>
      <c r="Z75" s="488" t="s">
        <v>775</v>
      </c>
      <c r="AA75" s="487">
        <v>11</v>
      </c>
      <c r="AB75" s="10">
        <f t="shared" si="39"/>
        <v>0.9</v>
      </c>
      <c r="AC75" s="499">
        <f t="shared" si="40"/>
        <v>3</v>
      </c>
      <c r="AD75" s="12">
        <v>220</v>
      </c>
      <c r="AE75" s="10">
        <f t="shared" si="48"/>
        <v>0.34990925405431861</v>
      </c>
      <c r="AF75" s="9" t="str">
        <f t="shared" si="41"/>
        <v>Cable de Cobre Encauchetado 12 AWG</v>
      </c>
      <c r="AG75" s="9">
        <v>5.32</v>
      </c>
      <c r="AH75" s="519">
        <f t="shared" si="42"/>
        <v>5.3737373737373728E-5</v>
      </c>
      <c r="AI75" s="519">
        <f t="shared" si="42"/>
        <v>5.3737373737373728E-5</v>
      </c>
      <c r="AJ75" s="519">
        <f t="shared" si="42"/>
        <v>5.3737373737373728E-5</v>
      </c>
      <c r="AK75" s="519">
        <f t="shared" si="42"/>
        <v>5.3737373737373728E-5</v>
      </c>
      <c r="AL75" s="519">
        <f t="shared" si="42"/>
        <v>5.3737373737373728E-5</v>
      </c>
      <c r="AM75" s="519">
        <f t="shared" si="42"/>
        <v>5.3737373737373728E-5</v>
      </c>
      <c r="AN75" s="519">
        <f t="shared" si="42"/>
        <v>5.3737373737373728E-5</v>
      </c>
      <c r="AO75" s="519">
        <f t="shared" si="42"/>
        <v>5.3737373737373728E-5</v>
      </c>
      <c r="AP75" s="519">
        <f t="shared" si="42"/>
        <v>2.4848161616161622E-3</v>
      </c>
      <c r="AQ75" s="519">
        <f t="shared" si="42"/>
        <v>1.2415482828282825E-2</v>
      </c>
      <c r="AR75" s="519">
        <f t="shared" si="43"/>
        <v>1.7799967676767676E-2</v>
      </c>
      <c r="AS75" s="519">
        <f t="shared" si="43"/>
        <v>1.8590981818181813E-2</v>
      </c>
      <c r="AT75" s="519">
        <f t="shared" si="43"/>
        <v>1.1142981818181814E-2</v>
      </c>
      <c r="AU75" s="519">
        <f t="shared" si="43"/>
        <v>3.6133010101010092E-3</v>
      </c>
      <c r="AV75" s="519">
        <f t="shared" si="43"/>
        <v>1.0532525252525248E-2</v>
      </c>
      <c r="AW75" s="519">
        <f t="shared" si="43"/>
        <v>1.939919191919191E-2</v>
      </c>
      <c r="AX75" s="519">
        <f t="shared" si="43"/>
        <v>2.149494949494949E-2</v>
      </c>
      <c r="AY75" s="519">
        <f t="shared" si="43"/>
        <v>2.0643749494949491E-2</v>
      </c>
      <c r="AZ75" s="519">
        <f t="shared" si="43"/>
        <v>1.5530101010101006E-2</v>
      </c>
      <c r="BA75" s="519">
        <f t="shared" si="43"/>
        <v>7.9982707070707041E-3</v>
      </c>
      <c r="BB75" s="519">
        <f t="shared" si="43"/>
        <v>5.5027070707070705E-4</v>
      </c>
      <c r="BC75" s="519">
        <f t="shared" si="43"/>
        <v>1.0532525252525254E-4</v>
      </c>
      <c r="BD75" s="519">
        <f t="shared" si="43"/>
        <v>7.7381818181818151E-5</v>
      </c>
      <c r="BE75" s="519">
        <f t="shared" si="43"/>
        <v>5.3737373737373728E-5</v>
      </c>
      <c r="BF75" s="519">
        <f t="shared" si="49"/>
        <v>0.16286293333333327</v>
      </c>
    </row>
    <row r="76" spans="3:58">
      <c r="C76" s="488" t="s">
        <v>462</v>
      </c>
      <c r="D76" s="488" t="s">
        <v>460</v>
      </c>
      <c r="E76" s="487">
        <v>40</v>
      </c>
      <c r="F76" s="9">
        <v>25</v>
      </c>
      <c r="G76" s="9">
        <v>0</v>
      </c>
      <c r="H76" s="10">
        <f t="shared" si="50"/>
        <v>3</v>
      </c>
      <c r="I76" s="12">
        <v>380</v>
      </c>
      <c r="J76" s="51">
        <v>0.9</v>
      </c>
      <c r="K76" s="490">
        <f t="shared" ref="K76:K107" si="52">+H76/J76</f>
        <v>3.333333333333333</v>
      </c>
      <c r="L76" s="490">
        <f t="shared" si="51"/>
        <v>133.33333333333331</v>
      </c>
      <c r="M76" s="487">
        <v>3</v>
      </c>
      <c r="N76" s="51">
        <f t="shared" si="44"/>
        <v>5.0644760455230324</v>
      </c>
      <c r="O76" s="487">
        <v>1</v>
      </c>
      <c r="P76" s="490">
        <f t="shared" si="45"/>
        <v>5.0644760455230324</v>
      </c>
      <c r="Q76" s="9" t="s">
        <v>374</v>
      </c>
      <c r="R76" s="51">
        <v>120</v>
      </c>
      <c r="S76" s="51">
        <v>58.83</v>
      </c>
      <c r="T76" s="490">
        <f t="shared" si="46"/>
        <v>1</v>
      </c>
      <c r="U76" s="51">
        <f t="shared" si="47"/>
        <v>5.4321329639889192E-2</v>
      </c>
      <c r="V76" s="490">
        <f t="shared" si="38"/>
        <v>3.3263201512003655</v>
      </c>
      <c r="W76" s="489" t="s">
        <v>95</v>
      </c>
      <c r="X76" s="1"/>
      <c r="Y76" s="488" t="s">
        <v>462</v>
      </c>
      <c r="Z76" s="488" t="s">
        <v>460</v>
      </c>
      <c r="AA76" s="487">
        <v>40</v>
      </c>
      <c r="AB76" s="10">
        <f t="shared" si="39"/>
        <v>0.9</v>
      </c>
      <c r="AC76" s="499">
        <f t="shared" si="40"/>
        <v>3</v>
      </c>
      <c r="AD76" s="12">
        <v>380</v>
      </c>
      <c r="AE76" s="10">
        <f t="shared" si="48"/>
        <v>5.0644760455230324</v>
      </c>
      <c r="AF76" s="9" t="str">
        <f t="shared" si="41"/>
        <v>AL No 1/0 THHN SERIE 8000</v>
      </c>
      <c r="AG76" s="9">
        <v>0.67800000000000005</v>
      </c>
      <c r="AH76" s="519">
        <f t="shared" si="42"/>
        <v>5.2169898430286243E-3</v>
      </c>
      <c r="AI76" s="519">
        <f t="shared" si="42"/>
        <v>5.2169898430286243E-3</v>
      </c>
      <c r="AJ76" s="519">
        <f t="shared" si="42"/>
        <v>5.2169898430286243E-3</v>
      </c>
      <c r="AK76" s="519">
        <f t="shared" si="42"/>
        <v>5.2169898430286243E-3</v>
      </c>
      <c r="AL76" s="519">
        <f t="shared" si="42"/>
        <v>5.2169898430286243E-3</v>
      </c>
      <c r="AM76" s="519">
        <f t="shared" si="42"/>
        <v>5.2169898430286243E-3</v>
      </c>
      <c r="AN76" s="519">
        <f t="shared" si="42"/>
        <v>5.2169898430286243E-3</v>
      </c>
      <c r="AO76" s="519">
        <f t="shared" si="42"/>
        <v>5.2169898430286243E-3</v>
      </c>
      <c r="AP76" s="519">
        <f t="shared" si="42"/>
        <v>0.24123361034164359</v>
      </c>
      <c r="AQ76" s="519">
        <f t="shared" si="42"/>
        <v>1.2053333333333334</v>
      </c>
      <c r="AR76" s="519">
        <f t="shared" si="43"/>
        <v>1.7280757156048014</v>
      </c>
      <c r="AS76" s="519">
        <f t="shared" si="43"/>
        <v>1.8048698060941821</v>
      </c>
      <c r="AT76" s="519">
        <f t="shared" si="43"/>
        <v>1.0817950138504153</v>
      </c>
      <c r="AU76" s="519">
        <f t="shared" si="43"/>
        <v>0.35079039704524467</v>
      </c>
      <c r="AV76" s="519">
        <f t="shared" si="43"/>
        <v>1.02253000923361</v>
      </c>
      <c r="AW76" s="519">
        <f t="shared" si="43"/>
        <v>1.8833333333333331</v>
      </c>
      <c r="AX76" s="519">
        <f t="shared" si="43"/>
        <v>2.0867959372114497</v>
      </c>
      <c r="AY76" s="519">
        <f t="shared" si="43"/>
        <v>2.004158818097876</v>
      </c>
      <c r="AZ76" s="519">
        <f t="shared" si="43"/>
        <v>1.5077100646352721</v>
      </c>
      <c r="BA76" s="519">
        <f t="shared" si="43"/>
        <v>0.77649676823638036</v>
      </c>
      <c r="BB76" s="519">
        <f t="shared" si="43"/>
        <v>5.3421975992613099E-2</v>
      </c>
      <c r="BC76" s="519">
        <f t="shared" si="43"/>
        <v>1.0225300092336105E-2</v>
      </c>
      <c r="BD76" s="519">
        <f t="shared" si="43"/>
        <v>7.5124653739612156E-3</v>
      </c>
      <c r="BE76" s="519">
        <f t="shared" si="43"/>
        <v>5.2169898430286243E-3</v>
      </c>
      <c r="BF76" s="519">
        <f t="shared" si="49"/>
        <v>15.811235457063713</v>
      </c>
    </row>
    <row r="77" spans="3:58">
      <c r="C77" s="488" t="s">
        <v>460</v>
      </c>
      <c r="D77" s="488" t="s">
        <v>774</v>
      </c>
      <c r="E77" s="487">
        <v>11</v>
      </c>
      <c r="F77" s="9">
        <v>1</v>
      </c>
      <c r="G77" s="9">
        <v>0</v>
      </c>
      <c r="H77" s="10">
        <f t="shared" si="50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1"/>
        <v>1.4666666666666666</v>
      </c>
      <c r="M77" s="487">
        <v>3</v>
      </c>
      <c r="N77" s="51">
        <f t="shared" si="44"/>
        <v>0.34990925405431861</v>
      </c>
      <c r="O77" s="487">
        <v>1</v>
      </c>
      <c r="P77" s="490">
        <f t="shared" si="45"/>
        <v>0.34990925405431861</v>
      </c>
      <c r="Q77" s="9" t="s">
        <v>937</v>
      </c>
      <c r="R77" s="551">
        <v>20</v>
      </c>
      <c r="S77" s="523">
        <v>532.17999999999995</v>
      </c>
      <c r="T77" s="490">
        <f t="shared" si="46"/>
        <v>1</v>
      </c>
      <c r="U77" s="51">
        <f t="shared" si="47"/>
        <v>5.4053370267774688E-3</v>
      </c>
      <c r="V77" s="490">
        <f t="shared" si="38"/>
        <v>3.3317254882271428</v>
      </c>
      <c r="W77" s="489" t="s">
        <v>95</v>
      </c>
      <c r="X77" s="1"/>
      <c r="Y77" s="488" t="s">
        <v>460</v>
      </c>
      <c r="Z77" s="488" t="s">
        <v>774</v>
      </c>
      <c r="AA77" s="487">
        <v>11</v>
      </c>
      <c r="AB77" s="10">
        <f t="shared" si="39"/>
        <v>0.9</v>
      </c>
      <c r="AC77" s="499">
        <f t="shared" si="40"/>
        <v>3</v>
      </c>
      <c r="AD77" s="12">
        <v>220</v>
      </c>
      <c r="AE77" s="10">
        <f t="shared" si="48"/>
        <v>0.34990925405431861</v>
      </c>
      <c r="AF77" s="9" t="str">
        <f t="shared" si="41"/>
        <v>Cable de Cobre Encauchetado 12 AWG</v>
      </c>
      <c r="AG77" s="9">
        <v>5.32</v>
      </c>
      <c r="AH77" s="519">
        <f t="shared" si="42"/>
        <v>5.3737373737373728E-5</v>
      </c>
      <c r="AI77" s="519">
        <f t="shared" si="42"/>
        <v>5.3737373737373728E-5</v>
      </c>
      <c r="AJ77" s="519">
        <f t="shared" si="42"/>
        <v>5.3737373737373728E-5</v>
      </c>
      <c r="AK77" s="519">
        <f t="shared" si="42"/>
        <v>5.3737373737373728E-5</v>
      </c>
      <c r="AL77" s="519">
        <f t="shared" si="42"/>
        <v>5.3737373737373728E-5</v>
      </c>
      <c r="AM77" s="519">
        <f t="shared" si="42"/>
        <v>5.3737373737373728E-5</v>
      </c>
      <c r="AN77" s="519">
        <f t="shared" si="42"/>
        <v>5.3737373737373728E-5</v>
      </c>
      <c r="AO77" s="519">
        <f t="shared" si="42"/>
        <v>5.3737373737373728E-5</v>
      </c>
      <c r="AP77" s="519">
        <f t="shared" si="42"/>
        <v>2.4848161616161622E-3</v>
      </c>
      <c r="AQ77" s="519">
        <f t="shared" si="42"/>
        <v>1.2415482828282825E-2</v>
      </c>
      <c r="AR77" s="519">
        <f t="shared" si="43"/>
        <v>1.7799967676767676E-2</v>
      </c>
      <c r="AS77" s="519">
        <f t="shared" si="43"/>
        <v>1.8590981818181813E-2</v>
      </c>
      <c r="AT77" s="519">
        <f t="shared" si="43"/>
        <v>1.1142981818181814E-2</v>
      </c>
      <c r="AU77" s="519">
        <f t="shared" si="43"/>
        <v>3.6133010101010092E-3</v>
      </c>
      <c r="AV77" s="519">
        <f t="shared" si="43"/>
        <v>1.0532525252525248E-2</v>
      </c>
      <c r="AW77" s="519">
        <f t="shared" si="43"/>
        <v>1.939919191919191E-2</v>
      </c>
      <c r="AX77" s="519">
        <f t="shared" si="43"/>
        <v>2.149494949494949E-2</v>
      </c>
      <c r="AY77" s="519">
        <f t="shared" si="43"/>
        <v>2.0643749494949491E-2</v>
      </c>
      <c r="AZ77" s="519">
        <f t="shared" si="43"/>
        <v>1.5530101010101006E-2</v>
      </c>
      <c r="BA77" s="519">
        <f t="shared" si="43"/>
        <v>7.9982707070707041E-3</v>
      </c>
      <c r="BB77" s="519">
        <f t="shared" si="43"/>
        <v>5.5027070707070705E-4</v>
      </c>
      <c r="BC77" s="519">
        <f t="shared" si="43"/>
        <v>1.0532525252525254E-4</v>
      </c>
      <c r="BD77" s="519">
        <f t="shared" si="43"/>
        <v>7.7381818181818151E-5</v>
      </c>
      <c r="BE77" s="519">
        <f t="shared" si="43"/>
        <v>5.3737373737373728E-5</v>
      </c>
      <c r="BF77" s="519">
        <f t="shared" si="49"/>
        <v>0.16286293333333327</v>
      </c>
    </row>
    <row r="78" spans="3:58">
      <c r="C78" s="488" t="s">
        <v>460</v>
      </c>
      <c r="D78" s="488" t="s">
        <v>458</v>
      </c>
      <c r="E78" s="487">
        <v>40</v>
      </c>
      <c r="F78" s="9">
        <v>24</v>
      </c>
      <c r="G78" s="9">
        <v>0</v>
      </c>
      <c r="H78" s="10">
        <f t="shared" si="50"/>
        <v>2.88</v>
      </c>
      <c r="I78" s="12">
        <v>380</v>
      </c>
      <c r="J78" s="51">
        <v>0.9</v>
      </c>
      <c r="K78" s="490">
        <f t="shared" si="52"/>
        <v>3.1999999999999997</v>
      </c>
      <c r="L78" s="490">
        <f t="shared" si="51"/>
        <v>127.99999999999999</v>
      </c>
      <c r="M78" s="487">
        <v>3</v>
      </c>
      <c r="N78" s="51">
        <f t="shared" si="44"/>
        <v>4.8618970037021105</v>
      </c>
      <c r="O78" s="487">
        <v>1</v>
      </c>
      <c r="P78" s="490">
        <f t="shared" si="45"/>
        <v>4.8618970037021105</v>
      </c>
      <c r="Q78" s="9" t="s">
        <v>374</v>
      </c>
      <c r="R78" s="51">
        <v>120</v>
      </c>
      <c r="S78" s="51">
        <v>58.83</v>
      </c>
      <c r="T78" s="490">
        <f t="shared" si="46"/>
        <v>1</v>
      </c>
      <c r="U78" s="51">
        <f t="shared" si="47"/>
        <v>5.2148476454293623E-2</v>
      </c>
      <c r="V78" s="490">
        <f t="shared" si="38"/>
        <v>3.3838739646814364</v>
      </c>
      <c r="W78" s="489" t="s">
        <v>95</v>
      </c>
      <c r="X78" s="1"/>
      <c r="Y78" s="488" t="s">
        <v>460</v>
      </c>
      <c r="Z78" s="488" t="s">
        <v>458</v>
      </c>
      <c r="AA78" s="487">
        <v>40</v>
      </c>
      <c r="AB78" s="10">
        <f t="shared" si="39"/>
        <v>0.9</v>
      </c>
      <c r="AC78" s="499">
        <f t="shared" si="40"/>
        <v>3</v>
      </c>
      <c r="AD78" s="12">
        <v>380</v>
      </c>
      <c r="AE78" s="10">
        <f t="shared" si="48"/>
        <v>4.8618970037021105</v>
      </c>
      <c r="AF78" s="9" t="str">
        <f t="shared" si="41"/>
        <v>AL No 1/0 THHN SERIE 8000</v>
      </c>
      <c r="AG78" s="9">
        <v>0.67800000000000005</v>
      </c>
      <c r="AH78" s="519">
        <f t="shared" si="42"/>
        <v>4.8079778393351784E-3</v>
      </c>
      <c r="AI78" s="519">
        <f t="shared" si="42"/>
        <v>4.8079778393351784E-3</v>
      </c>
      <c r="AJ78" s="519">
        <f t="shared" si="42"/>
        <v>4.8079778393351784E-3</v>
      </c>
      <c r="AK78" s="519">
        <f t="shared" si="42"/>
        <v>4.8079778393351784E-3</v>
      </c>
      <c r="AL78" s="519">
        <f t="shared" si="42"/>
        <v>4.8079778393351784E-3</v>
      </c>
      <c r="AM78" s="519">
        <f t="shared" si="42"/>
        <v>4.8079778393351784E-3</v>
      </c>
      <c r="AN78" s="519">
        <f t="shared" si="42"/>
        <v>4.8079778393351784E-3</v>
      </c>
      <c r="AO78" s="519">
        <f t="shared" si="42"/>
        <v>4.8079778393351784E-3</v>
      </c>
      <c r="AP78" s="519">
        <f t="shared" si="42"/>
        <v>0.22232089529085869</v>
      </c>
      <c r="AQ78" s="519">
        <f t="shared" si="42"/>
        <v>1.1108351999999995</v>
      </c>
      <c r="AR78" s="519">
        <f t="shared" si="43"/>
        <v>1.5925945795013845</v>
      </c>
      <c r="AS78" s="519">
        <f t="shared" si="43"/>
        <v>1.6633680132963986</v>
      </c>
      <c r="AT78" s="519">
        <f t="shared" si="43"/>
        <v>0.99698228476454243</v>
      </c>
      <c r="AU78" s="519">
        <f t="shared" si="43"/>
        <v>0.32328842991689732</v>
      </c>
      <c r="AV78" s="519">
        <f t="shared" si="43"/>
        <v>0.94236365650969489</v>
      </c>
      <c r="AW78" s="519">
        <f t="shared" si="43"/>
        <v>1.7356799999999994</v>
      </c>
      <c r="AX78" s="519">
        <f t="shared" si="43"/>
        <v>1.9231911357340712</v>
      </c>
      <c r="AY78" s="519">
        <f t="shared" si="43"/>
        <v>1.8470327667590019</v>
      </c>
      <c r="AZ78" s="519">
        <f t="shared" si="43"/>
        <v>1.3895055955678663</v>
      </c>
      <c r="BA78" s="519">
        <f t="shared" si="43"/>
        <v>0.71561942160664782</v>
      </c>
      <c r="BB78" s="519">
        <f t="shared" si="43"/>
        <v>4.923369307479223E-2</v>
      </c>
      <c r="BC78" s="519">
        <f t="shared" si="43"/>
        <v>9.423636565096951E-3</v>
      </c>
      <c r="BD78" s="519">
        <f t="shared" si="43"/>
        <v>6.9234880886426551E-3</v>
      </c>
      <c r="BE78" s="519">
        <f t="shared" si="43"/>
        <v>4.8079778393351784E-3</v>
      </c>
      <c r="BF78" s="519">
        <f t="shared" si="49"/>
        <v>14.571634597229911</v>
      </c>
    </row>
    <row r="79" spans="3:58">
      <c r="C79" s="488" t="s">
        <v>458</v>
      </c>
      <c r="D79" s="488" t="s">
        <v>773</v>
      </c>
      <c r="E79" s="487">
        <v>11</v>
      </c>
      <c r="F79" s="9">
        <v>1</v>
      </c>
      <c r="G79" s="9">
        <v>0</v>
      </c>
      <c r="H79" s="10">
        <f t="shared" si="50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1"/>
        <v>1.4666666666666666</v>
      </c>
      <c r="M79" s="487">
        <v>3</v>
      </c>
      <c r="N79" s="51">
        <f t="shared" si="44"/>
        <v>0.34990925405431861</v>
      </c>
      <c r="O79" s="487">
        <v>1</v>
      </c>
      <c r="P79" s="490">
        <f t="shared" si="45"/>
        <v>0.34990925405431861</v>
      </c>
      <c r="Q79" s="9" t="s">
        <v>937</v>
      </c>
      <c r="R79" s="551">
        <v>20</v>
      </c>
      <c r="S79" s="523">
        <v>532.17999999999995</v>
      </c>
      <c r="T79" s="490">
        <f t="shared" si="46"/>
        <v>1</v>
      </c>
      <c r="U79" s="51">
        <f t="shared" si="47"/>
        <v>5.4053370267774688E-3</v>
      </c>
      <c r="V79" s="490">
        <f t="shared" si="38"/>
        <v>3.3892793017082137</v>
      </c>
      <c r="W79" s="489" t="s">
        <v>95</v>
      </c>
      <c r="X79" s="1"/>
      <c r="Y79" s="488" t="s">
        <v>458</v>
      </c>
      <c r="Z79" s="488" t="s">
        <v>773</v>
      </c>
      <c r="AA79" s="487">
        <v>11</v>
      </c>
      <c r="AB79" s="10">
        <f t="shared" si="39"/>
        <v>0.9</v>
      </c>
      <c r="AC79" s="499">
        <f t="shared" si="40"/>
        <v>3</v>
      </c>
      <c r="AD79" s="12">
        <v>220</v>
      </c>
      <c r="AE79" s="10">
        <f t="shared" si="48"/>
        <v>0.34990925405431861</v>
      </c>
      <c r="AF79" s="9" t="str">
        <f t="shared" si="41"/>
        <v>Cable de Cobre Encauchetado 12 AWG</v>
      </c>
      <c r="AG79" s="9">
        <v>5.32</v>
      </c>
      <c r="AH79" s="519">
        <f t="shared" si="42"/>
        <v>5.3737373737373728E-5</v>
      </c>
      <c r="AI79" s="519">
        <f t="shared" si="42"/>
        <v>5.3737373737373728E-5</v>
      </c>
      <c r="AJ79" s="519">
        <f t="shared" si="42"/>
        <v>5.3737373737373728E-5</v>
      </c>
      <c r="AK79" s="519">
        <f t="shared" si="42"/>
        <v>5.3737373737373728E-5</v>
      </c>
      <c r="AL79" s="519">
        <f t="shared" si="42"/>
        <v>5.3737373737373728E-5</v>
      </c>
      <c r="AM79" s="519">
        <f t="shared" si="42"/>
        <v>5.3737373737373728E-5</v>
      </c>
      <c r="AN79" s="519">
        <f t="shared" si="42"/>
        <v>5.3737373737373728E-5</v>
      </c>
      <c r="AO79" s="519">
        <f t="shared" si="42"/>
        <v>5.3737373737373728E-5</v>
      </c>
      <c r="AP79" s="519">
        <f t="shared" si="42"/>
        <v>2.4848161616161622E-3</v>
      </c>
      <c r="AQ79" s="519">
        <f t="shared" si="42"/>
        <v>1.2415482828282825E-2</v>
      </c>
      <c r="AR79" s="519">
        <f t="shared" si="43"/>
        <v>1.7799967676767676E-2</v>
      </c>
      <c r="AS79" s="519">
        <f t="shared" si="43"/>
        <v>1.8590981818181813E-2</v>
      </c>
      <c r="AT79" s="519">
        <f t="shared" si="43"/>
        <v>1.1142981818181814E-2</v>
      </c>
      <c r="AU79" s="519">
        <f t="shared" si="43"/>
        <v>3.6133010101010092E-3</v>
      </c>
      <c r="AV79" s="519">
        <f t="shared" si="43"/>
        <v>1.0532525252525248E-2</v>
      </c>
      <c r="AW79" s="519">
        <f t="shared" si="43"/>
        <v>1.939919191919191E-2</v>
      </c>
      <c r="AX79" s="519">
        <f t="shared" si="43"/>
        <v>2.149494949494949E-2</v>
      </c>
      <c r="AY79" s="519">
        <f t="shared" si="43"/>
        <v>2.0643749494949491E-2</v>
      </c>
      <c r="AZ79" s="519">
        <f t="shared" si="43"/>
        <v>1.5530101010101006E-2</v>
      </c>
      <c r="BA79" s="519">
        <f t="shared" si="43"/>
        <v>7.9982707070707041E-3</v>
      </c>
      <c r="BB79" s="519">
        <f t="shared" si="43"/>
        <v>5.5027070707070705E-4</v>
      </c>
      <c r="BC79" s="519">
        <f t="shared" si="43"/>
        <v>1.0532525252525254E-4</v>
      </c>
      <c r="BD79" s="519">
        <f t="shared" si="43"/>
        <v>7.7381818181818151E-5</v>
      </c>
      <c r="BE79" s="519">
        <f t="shared" si="43"/>
        <v>5.3737373737373728E-5</v>
      </c>
      <c r="BF79" s="519">
        <f t="shared" si="49"/>
        <v>0.16286293333333327</v>
      </c>
    </row>
    <row r="80" spans="3:58">
      <c r="C80" s="488" t="s">
        <v>458</v>
      </c>
      <c r="D80" s="488" t="s">
        <v>456</v>
      </c>
      <c r="E80" s="487">
        <v>40</v>
      </c>
      <c r="F80" s="9">
        <v>23</v>
      </c>
      <c r="G80" s="9">
        <v>0</v>
      </c>
      <c r="H80" s="10">
        <f t="shared" si="50"/>
        <v>2.76</v>
      </c>
      <c r="I80" s="12">
        <v>380</v>
      </c>
      <c r="J80" s="51">
        <v>0.9</v>
      </c>
      <c r="K80" s="490">
        <f t="shared" si="52"/>
        <v>3.0666666666666664</v>
      </c>
      <c r="L80" s="490">
        <f t="shared" si="51"/>
        <v>122.66666666666666</v>
      </c>
      <c r="M80" s="487">
        <v>3</v>
      </c>
      <c r="N80" s="51">
        <f t="shared" si="44"/>
        <v>4.6593179618811904</v>
      </c>
      <c r="O80" s="487">
        <v>1</v>
      </c>
      <c r="P80" s="490">
        <f t="shared" si="45"/>
        <v>4.6593179618811904</v>
      </c>
      <c r="Q80" s="9" t="s">
        <v>374</v>
      </c>
      <c r="R80" s="51">
        <v>120</v>
      </c>
      <c r="S80" s="51">
        <v>58.83</v>
      </c>
      <c r="T80" s="490">
        <f t="shared" si="46"/>
        <v>1</v>
      </c>
      <c r="U80" s="51">
        <f t="shared" si="47"/>
        <v>4.9975623268698061E-2</v>
      </c>
      <c r="V80" s="490">
        <f t="shared" si="38"/>
        <v>3.4392549249769115</v>
      </c>
      <c r="W80" s="489" t="s">
        <v>95</v>
      </c>
      <c r="X80" s="1"/>
      <c r="Y80" s="488" t="s">
        <v>458</v>
      </c>
      <c r="Z80" s="488" t="s">
        <v>456</v>
      </c>
      <c r="AA80" s="487">
        <v>40</v>
      </c>
      <c r="AB80" s="10">
        <f t="shared" si="39"/>
        <v>0.9</v>
      </c>
      <c r="AC80" s="499">
        <f t="shared" si="40"/>
        <v>3</v>
      </c>
      <c r="AD80" s="12">
        <v>380</v>
      </c>
      <c r="AE80" s="10">
        <f t="shared" si="48"/>
        <v>4.6593179618811904</v>
      </c>
      <c r="AF80" s="9" t="str">
        <f t="shared" si="41"/>
        <v>AL No 1/0 THHN SERIE 8000</v>
      </c>
      <c r="AG80" s="9">
        <v>0.67800000000000005</v>
      </c>
      <c r="AH80" s="519">
        <f t="shared" ref="AH80:AQ89" si="53">$AC80*($AE80*AH$9)^2*$AG80*$AA80/1000</f>
        <v>4.4156602031394298E-3</v>
      </c>
      <c r="AI80" s="519">
        <f t="shared" si="53"/>
        <v>4.4156602031394298E-3</v>
      </c>
      <c r="AJ80" s="519">
        <f t="shared" si="53"/>
        <v>4.4156602031394298E-3</v>
      </c>
      <c r="AK80" s="519">
        <f t="shared" si="53"/>
        <v>4.4156602031394298E-3</v>
      </c>
      <c r="AL80" s="519">
        <f t="shared" si="53"/>
        <v>4.4156602031394298E-3</v>
      </c>
      <c r="AM80" s="519">
        <f t="shared" si="53"/>
        <v>4.4156602031394298E-3</v>
      </c>
      <c r="AN80" s="519">
        <f t="shared" si="53"/>
        <v>4.4156602031394298E-3</v>
      </c>
      <c r="AO80" s="519">
        <f t="shared" si="53"/>
        <v>4.4156602031394298E-3</v>
      </c>
      <c r="AP80" s="519">
        <f t="shared" si="53"/>
        <v>0.20418012779316713</v>
      </c>
      <c r="AQ80" s="519">
        <f t="shared" si="53"/>
        <v>1.0201941333333333</v>
      </c>
      <c r="AR80" s="519">
        <f t="shared" ref="AR80:BE89" si="54">$AC80*($AE80*AR$9)^2*$AG80*$AA80/1000</f>
        <v>1.4626432856879037</v>
      </c>
      <c r="AS80" s="519">
        <f t="shared" si="54"/>
        <v>1.5276418038781161</v>
      </c>
      <c r="AT80" s="519">
        <f t="shared" si="54"/>
        <v>0.91563129972299173</v>
      </c>
      <c r="AU80" s="519">
        <f t="shared" si="54"/>
        <v>0.2969089920590951</v>
      </c>
      <c r="AV80" s="519">
        <f t="shared" si="54"/>
        <v>0.86546939981532778</v>
      </c>
      <c r="AW80" s="519">
        <f t="shared" si="54"/>
        <v>1.5940533333333333</v>
      </c>
      <c r="AX80" s="519">
        <f t="shared" si="54"/>
        <v>1.7662640812557711</v>
      </c>
      <c r="AY80" s="519">
        <f t="shared" si="54"/>
        <v>1.6963200236380427</v>
      </c>
      <c r="AZ80" s="519">
        <f t="shared" si="54"/>
        <v>1.2761257987072945</v>
      </c>
      <c r="BA80" s="519">
        <f t="shared" si="54"/>
        <v>0.65722686463527236</v>
      </c>
      <c r="BB80" s="519">
        <f t="shared" si="54"/>
        <v>4.5216360480147738E-2</v>
      </c>
      <c r="BC80" s="519">
        <f t="shared" si="54"/>
        <v>8.6546939981532785E-3</v>
      </c>
      <c r="BD80" s="519">
        <f t="shared" si="54"/>
        <v>6.3585506925207761E-3</v>
      </c>
      <c r="BE80" s="519">
        <f t="shared" si="54"/>
        <v>4.4156602031394298E-3</v>
      </c>
      <c r="BF80" s="519">
        <f t="shared" si="49"/>
        <v>13.382629690858725</v>
      </c>
    </row>
    <row r="81" spans="3:59">
      <c r="C81" s="488" t="s">
        <v>456</v>
      </c>
      <c r="D81" s="488" t="s">
        <v>772</v>
      </c>
      <c r="E81" s="487">
        <v>11</v>
      </c>
      <c r="F81" s="9">
        <v>1</v>
      </c>
      <c r="G81" s="9">
        <v>0</v>
      </c>
      <c r="H81" s="10">
        <f t="shared" si="50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1"/>
        <v>1.4666666666666666</v>
      </c>
      <c r="M81" s="487">
        <v>3</v>
      </c>
      <c r="N81" s="51">
        <f t="shared" si="44"/>
        <v>0.34990925405431861</v>
      </c>
      <c r="O81" s="487">
        <v>1</v>
      </c>
      <c r="P81" s="490">
        <f t="shared" si="45"/>
        <v>0.34990925405431861</v>
      </c>
      <c r="Q81" s="9" t="s">
        <v>937</v>
      </c>
      <c r="R81" s="551">
        <v>20</v>
      </c>
      <c r="S81" s="523">
        <v>532.17999999999995</v>
      </c>
      <c r="T81" s="490">
        <f t="shared" si="46"/>
        <v>1</v>
      </c>
      <c r="U81" s="51">
        <f t="shared" si="47"/>
        <v>5.4053370267774688E-3</v>
      </c>
      <c r="V81" s="490">
        <f t="shared" si="38"/>
        <v>3.4446602620036888</v>
      </c>
      <c r="W81" s="489" t="s">
        <v>95</v>
      </c>
      <c r="X81" s="1"/>
      <c r="Y81" s="488" t="s">
        <v>456</v>
      </c>
      <c r="Z81" s="488" t="s">
        <v>772</v>
      </c>
      <c r="AA81" s="487">
        <v>11</v>
      </c>
      <c r="AB81" s="10">
        <f t="shared" si="39"/>
        <v>0.9</v>
      </c>
      <c r="AC81" s="499">
        <f t="shared" si="40"/>
        <v>3</v>
      </c>
      <c r="AD81" s="12">
        <v>220</v>
      </c>
      <c r="AE81" s="10">
        <f t="shared" si="48"/>
        <v>0.34990925405431861</v>
      </c>
      <c r="AF81" s="9" t="str">
        <f t="shared" si="41"/>
        <v>Cable de Cobre Encauchetado 12 AWG</v>
      </c>
      <c r="AG81" s="9">
        <v>5.32</v>
      </c>
      <c r="AH81" s="519">
        <f t="shared" si="53"/>
        <v>5.3737373737373728E-5</v>
      </c>
      <c r="AI81" s="519">
        <f t="shared" si="53"/>
        <v>5.3737373737373728E-5</v>
      </c>
      <c r="AJ81" s="519">
        <f t="shared" si="53"/>
        <v>5.3737373737373728E-5</v>
      </c>
      <c r="AK81" s="519">
        <f t="shared" si="53"/>
        <v>5.3737373737373728E-5</v>
      </c>
      <c r="AL81" s="519">
        <f t="shared" si="53"/>
        <v>5.3737373737373728E-5</v>
      </c>
      <c r="AM81" s="519">
        <f t="shared" si="53"/>
        <v>5.3737373737373728E-5</v>
      </c>
      <c r="AN81" s="519">
        <f t="shared" si="53"/>
        <v>5.3737373737373728E-5</v>
      </c>
      <c r="AO81" s="519">
        <f t="shared" si="53"/>
        <v>5.3737373737373728E-5</v>
      </c>
      <c r="AP81" s="519">
        <f t="shared" si="53"/>
        <v>2.4848161616161622E-3</v>
      </c>
      <c r="AQ81" s="519">
        <f t="shared" si="53"/>
        <v>1.2415482828282825E-2</v>
      </c>
      <c r="AR81" s="519">
        <f t="shared" si="54"/>
        <v>1.7799967676767676E-2</v>
      </c>
      <c r="AS81" s="519">
        <f t="shared" si="54"/>
        <v>1.8590981818181813E-2</v>
      </c>
      <c r="AT81" s="519">
        <f t="shared" si="54"/>
        <v>1.1142981818181814E-2</v>
      </c>
      <c r="AU81" s="519">
        <f t="shared" si="54"/>
        <v>3.6133010101010092E-3</v>
      </c>
      <c r="AV81" s="519">
        <f t="shared" si="54"/>
        <v>1.0532525252525248E-2</v>
      </c>
      <c r="AW81" s="519">
        <f t="shared" si="54"/>
        <v>1.939919191919191E-2</v>
      </c>
      <c r="AX81" s="519">
        <f t="shared" si="54"/>
        <v>2.149494949494949E-2</v>
      </c>
      <c r="AY81" s="519">
        <f t="shared" si="54"/>
        <v>2.0643749494949491E-2</v>
      </c>
      <c r="AZ81" s="519">
        <f t="shared" si="54"/>
        <v>1.5530101010101006E-2</v>
      </c>
      <c r="BA81" s="519">
        <f t="shared" si="54"/>
        <v>7.9982707070707041E-3</v>
      </c>
      <c r="BB81" s="519">
        <f t="shared" si="54"/>
        <v>5.5027070707070705E-4</v>
      </c>
      <c r="BC81" s="519">
        <f t="shared" si="54"/>
        <v>1.0532525252525254E-4</v>
      </c>
      <c r="BD81" s="519">
        <f t="shared" si="54"/>
        <v>7.7381818181818151E-5</v>
      </c>
      <c r="BE81" s="519">
        <f t="shared" si="54"/>
        <v>5.3737373737373728E-5</v>
      </c>
      <c r="BF81" s="519">
        <f t="shared" si="49"/>
        <v>0.16286293333333327</v>
      </c>
    </row>
    <row r="82" spans="3:59">
      <c r="C82" s="488" t="s">
        <v>456</v>
      </c>
      <c r="D82" s="488" t="s">
        <v>455</v>
      </c>
      <c r="E82" s="487">
        <v>42</v>
      </c>
      <c r="F82" s="9">
        <v>22</v>
      </c>
      <c r="G82" s="9">
        <v>0</v>
      </c>
      <c r="H82" s="10">
        <f t="shared" si="50"/>
        <v>2.64</v>
      </c>
      <c r="I82" s="12">
        <v>380</v>
      </c>
      <c r="J82" s="51">
        <v>0.9</v>
      </c>
      <c r="K82" s="490">
        <f t="shared" si="52"/>
        <v>2.9333333333333336</v>
      </c>
      <c r="L82" s="490">
        <f t="shared" si="51"/>
        <v>123.20000000000002</v>
      </c>
      <c r="M82" s="487">
        <v>3</v>
      </c>
      <c r="N82" s="51">
        <f t="shared" si="44"/>
        <v>4.4567389200602685</v>
      </c>
      <c r="O82" s="487">
        <v>1</v>
      </c>
      <c r="P82" s="490">
        <f t="shared" si="45"/>
        <v>4.4567389200602685</v>
      </c>
      <c r="Q82" s="9" t="s">
        <v>374</v>
      </c>
      <c r="R82" s="51">
        <v>120</v>
      </c>
      <c r="S82" s="51">
        <v>58.83</v>
      </c>
      <c r="T82" s="490">
        <f t="shared" si="46"/>
        <v>1</v>
      </c>
      <c r="U82" s="51">
        <f t="shared" si="47"/>
        <v>5.0192908587257626E-2</v>
      </c>
      <c r="V82" s="490">
        <f t="shared" si="38"/>
        <v>3.4948531705909462</v>
      </c>
      <c r="W82" s="489" t="s">
        <v>95</v>
      </c>
      <c r="X82" s="1"/>
      <c r="Y82" s="488" t="s">
        <v>456</v>
      </c>
      <c r="Z82" s="488" t="s">
        <v>455</v>
      </c>
      <c r="AA82" s="487">
        <v>42</v>
      </c>
      <c r="AB82" s="10">
        <f t="shared" si="39"/>
        <v>0.9</v>
      </c>
      <c r="AC82" s="499">
        <f t="shared" si="40"/>
        <v>3</v>
      </c>
      <c r="AD82" s="12">
        <v>380</v>
      </c>
      <c r="AE82" s="10">
        <f t="shared" si="48"/>
        <v>4.4567389200602685</v>
      </c>
      <c r="AF82" s="9" t="str">
        <f t="shared" si="41"/>
        <v>AL No 1/0 THHN SERIE 8000</v>
      </c>
      <c r="AG82" s="9">
        <v>0.67800000000000005</v>
      </c>
      <c r="AH82" s="519">
        <f t="shared" si="53"/>
        <v>4.2420387811634343E-3</v>
      </c>
      <c r="AI82" s="519">
        <f t="shared" si="53"/>
        <v>4.2420387811634343E-3</v>
      </c>
      <c r="AJ82" s="519">
        <f t="shared" si="53"/>
        <v>4.2420387811634343E-3</v>
      </c>
      <c r="AK82" s="519">
        <f t="shared" si="53"/>
        <v>4.2420387811634343E-3</v>
      </c>
      <c r="AL82" s="519">
        <f t="shared" si="53"/>
        <v>4.2420387811634343E-3</v>
      </c>
      <c r="AM82" s="519">
        <f t="shared" si="53"/>
        <v>4.2420387811634343E-3</v>
      </c>
      <c r="AN82" s="519">
        <f t="shared" si="53"/>
        <v>4.2420387811634343E-3</v>
      </c>
      <c r="AO82" s="519">
        <f t="shared" si="53"/>
        <v>4.2420387811634343E-3</v>
      </c>
      <c r="AP82" s="519">
        <f t="shared" si="53"/>
        <v>0.19615187324099728</v>
      </c>
      <c r="AQ82" s="519">
        <f t="shared" si="53"/>
        <v>0.98008063999999995</v>
      </c>
      <c r="AR82" s="519">
        <f t="shared" si="54"/>
        <v>1.4051329258725755</v>
      </c>
      <c r="AS82" s="519">
        <f t="shared" si="54"/>
        <v>1.467575736731302</v>
      </c>
      <c r="AT82" s="519">
        <f t="shared" si="54"/>
        <v>0.87962916166204952</v>
      </c>
      <c r="AU82" s="519">
        <f t="shared" si="54"/>
        <v>0.28523468764542925</v>
      </c>
      <c r="AV82" s="519">
        <f t="shared" si="54"/>
        <v>0.83143960110803306</v>
      </c>
      <c r="AW82" s="519">
        <f t="shared" si="54"/>
        <v>1.5313759999999996</v>
      </c>
      <c r="AX82" s="519">
        <f t="shared" si="54"/>
        <v>1.6968155124653739</v>
      </c>
      <c r="AY82" s="519">
        <f t="shared" si="54"/>
        <v>1.6296216181717449</v>
      </c>
      <c r="AZ82" s="519">
        <f t="shared" si="54"/>
        <v>1.2259492077562324</v>
      </c>
      <c r="BA82" s="519">
        <f t="shared" si="54"/>
        <v>0.63138505218836549</v>
      </c>
      <c r="BB82" s="519">
        <f t="shared" si="54"/>
        <v>4.3438477119113569E-2</v>
      </c>
      <c r="BC82" s="519">
        <f t="shared" si="54"/>
        <v>8.314396011080331E-3</v>
      </c>
      <c r="BD82" s="519">
        <f t="shared" si="54"/>
        <v>6.1085358448753468E-3</v>
      </c>
      <c r="BE82" s="519">
        <f t="shared" si="54"/>
        <v>4.2420387811634343E-3</v>
      </c>
      <c r="BF82" s="519">
        <f t="shared" si="49"/>
        <v>12.856431774847643</v>
      </c>
    </row>
    <row r="83" spans="3:59">
      <c r="C83" s="488" t="s">
        <v>455</v>
      </c>
      <c r="D83" s="488" t="s">
        <v>771</v>
      </c>
      <c r="E83" s="487">
        <v>11</v>
      </c>
      <c r="F83" s="9">
        <v>1</v>
      </c>
      <c r="G83" s="9">
        <v>0</v>
      </c>
      <c r="H83" s="10">
        <f t="shared" si="50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1"/>
        <v>1.4666666666666666</v>
      </c>
      <c r="M83" s="487">
        <v>3</v>
      </c>
      <c r="N83" s="51">
        <f t="shared" si="44"/>
        <v>0.34990925405431861</v>
      </c>
      <c r="O83" s="487">
        <v>1</v>
      </c>
      <c r="P83" s="490">
        <f t="shared" si="45"/>
        <v>0.34990925405431861</v>
      </c>
      <c r="Q83" s="9" t="s">
        <v>937</v>
      </c>
      <c r="R83" s="551">
        <v>20</v>
      </c>
      <c r="S83" s="523">
        <v>532.17999999999995</v>
      </c>
      <c r="T83" s="490">
        <f t="shared" si="46"/>
        <v>1</v>
      </c>
      <c r="U83" s="51">
        <f t="shared" si="47"/>
        <v>5.4053370267774688E-3</v>
      </c>
      <c r="V83" s="490">
        <f t="shared" si="38"/>
        <v>3.5002585076177235</v>
      </c>
      <c r="W83" s="489" t="s">
        <v>95</v>
      </c>
      <c r="X83" s="1"/>
      <c r="Y83" s="488" t="s">
        <v>455</v>
      </c>
      <c r="Z83" s="488" t="s">
        <v>771</v>
      </c>
      <c r="AA83" s="487">
        <v>11</v>
      </c>
      <c r="AB83" s="10">
        <f t="shared" si="39"/>
        <v>0.9</v>
      </c>
      <c r="AC83" s="499">
        <f t="shared" si="40"/>
        <v>3</v>
      </c>
      <c r="AD83" s="12">
        <v>220</v>
      </c>
      <c r="AE83" s="10">
        <f t="shared" si="48"/>
        <v>0.34990925405431861</v>
      </c>
      <c r="AF83" s="9" t="str">
        <f t="shared" si="41"/>
        <v>Cable de Cobre Encauchetado 12 AWG</v>
      </c>
      <c r="AG83" s="9">
        <v>5.32</v>
      </c>
      <c r="AH83" s="519">
        <f t="shared" si="53"/>
        <v>5.3737373737373728E-5</v>
      </c>
      <c r="AI83" s="519">
        <f t="shared" si="53"/>
        <v>5.3737373737373728E-5</v>
      </c>
      <c r="AJ83" s="519">
        <f t="shared" si="53"/>
        <v>5.3737373737373728E-5</v>
      </c>
      <c r="AK83" s="519">
        <f t="shared" si="53"/>
        <v>5.3737373737373728E-5</v>
      </c>
      <c r="AL83" s="519">
        <f t="shared" si="53"/>
        <v>5.3737373737373728E-5</v>
      </c>
      <c r="AM83" s="519">
        <f t="shared" si="53"/>
        <v>5.3737373737373728E-5</v>
      </c>
      <c r="AN83" s="519">
        <f t="shared" si="53"/>
        <v>5.3737373737373728E-5</v>
      </c>
      <c r="AO83" s="519">
        <f t="shared" si="53"/>
        <v>5.3737373737373728E-5</v>
      </c>
      <c r="AP83" s="519">
        <f t="shared" si="53"/>
        <v>2.4848161616161622E-3</v>
      </c>
      <c r="AQ83" s="519">
        <f t="shared" si="53"/>
        <v>1.2415482828282825E-2</v>
      </c>
      <c r="AR83" s="519">
        <f t="shared" si="54"/>
        <v>1.7799967676767676E-2</v>
      </c>
      <c r="AS83" s="519">
        <f t="shared" si="54"/>
        <v>1.8590981818181813E-2</v>
      </c>
      <c r="AT83" s="519">
        <f t="shared" si="54"/>
        <v>1.1142981818181814E-2</v>
      </c>
      <c r="AU83" s="519">
        <f t="shared" si="54"/>
        <v>3.6133010101010092E-3</v>
      </c>
      <c r="AV83" s="519">
        <f t="shared" si="54"/>
        <v>1.0532525252525248E-2</v>
      </c>
      <c r="AW83" s="519">
        <f t="shared" si="54"/>
        <v>1.939919191919191E-2</v>
      </c>
      <c r="AX83" s="519">
        <f t="shared" si="54"/>
        <v>2.149494949494949E-2</v>
      </c>
      <c r="AY83" s="519">
        <f t="shared" si="54"/>
        <v>2.0643749494949491E-2</v>
      </c>
      <c r="AZ83" s="519">
        <f t="shared" si="54"/>
        <v>1.5530101010101006E-2</v>
      </c>
      <c r="BA83" s="519">
        <f t="shared" si="54"/>
        <v>7.9982707070707041E-3</v>
      </c>
      <c r="BB83" s="519">
        <f t="shared" si="54"/>
        <v>5.5027070707070705E-4</v>
      </c>
      <c r="BC83" s="519">
        <f t="shared" si="54"/>
        <v>1.0532525252525254E-4</v>
      </c>
      <c r="BD83" s="519">
        <f t="shared" si="54"/>
        <v>7.7381818181818151E-5</v>
      </c>
      <c r="BE83" s="519">
        <f t="shared" si="54"/>
        <v>5.3737373737373728E-5</v>
      </c>
      <c r="BF83" s="519">
        <f t="shared" si="49"/>
        <v>0.16286293333333327</v>
      </c>
    </row>
    <row r="84" spans="3:59">
      <c r="C84" s="488" t="s">
        <v>455</v>
      </c>
      <c r="D84" s="488" t="s">
        <v>451</v>
      </c>
      <c r="E84" s="487">
        <v>40</v>
      </c>
      <c r="F84" s="9">
        <v>21</v>
      </c>
      <c r="G84" s="9">
        <v>0</v>
      </c>
      <c r="H84" s="10">
        <f t="shared" si="50"/>
        <v>2.52</v>
      </c>
      <c r="I84" s="12">
        <v>380</v>
      </c>
      <c r="J84" s="51">
        <v>0.9</v>
      </c>
      <c r="K84" s="490">
        <f t="shared" si="52"/>
        <v>2.8</v>
      </c>
      <c r="L84" s="490">
        <f t="shared" si="51"/>
        <v>112</v>
      </c>
      <c r="M84" s="487">
        <v>3</v>
      </c>
      <c r="N84" s="51">
        <f t="shared" si="44"/>
        <v>4.2541598782393475</v>
      </c>
      <c r="O84" s="487">
        <v>1</v>
      </c>
      <c r="P84" s="490">
        <f t="shared" si="45"/>
        <v>4.2541598782393475</v>
      </c>
      <c r="Q84" s="9" t="s">
        <v>374</v>
      </c>
      <c r="R84" s="51">
        <v>120</v>
      </c>
      <c r="S84" s="51">
        <v>58.83</v>
      </c>
      <c r="T84" s="490">
        <f t="shared" si="46"/>
        <v>1</v>
      </c>
      <c r="U84" s="51">
        <f t="shared" si="47"/>
        <v>4.5629916897506922E-2</v>
      </c>
      <c r="V84" s="490">
        <f t="shared" si="38"/>
        <v>3.5458884245152302</v>
      </c>
      <c r="W84" s="489" t="s">
        <v>95</v>
      </c>
      <c r="X84" s="1"/>
      <c r="Y84" s="488" t="s">
        <v>455</v>
      </c>
      <c r="Z84" s="488" t="s">
        <v>451</v>
      </c>
      <c r="AA84" s="487">
        <v>40</v>
      </c>
      <c r="AB84" s="10">
        <f t="shared" si="39"/>
        <v>0.9</v>
      </c>
      <c r="AC84" s="499">
        <f t="shared" si="40"/>
        <v>3</v>
      </c>
      <c r="AD84" s="12">
        <v>380</v>
      </c>
      <c r="AE84" s="10">
        <f t="shared" si="48"/>
        <v>4.2541598782393475</v>
      </c>
      <c r="AF84" s="9" t="str">
        <f t="shared" si="41"/>
        <v>AL No 1/0 THHN SERIE 8000</v>
      </c>
      <c r="AG84" s="9">
        <v>0.67800000000000005</v>
      </c>
      <c r="AH84" s="519">
        <f t="shared" si="53"/>
        <v>3.6811080332409965E-3</v>
      </c>
      <c r="AI84" s="519">
        <f t="shared" si="53"/>
        <v>3.6811080332409965E-3</v>
      </c>
      <c r="AJ84" s="519">
        <f t="shared" si="53"/>
        <v>3.6811080332409965E-3</v>
      </c>
      <c r="AK84" s="519">
        <f t="shared" si="53"/>
        <v>3.6811080332409965E-3</v>
      </c>
      <c r="AL84" s="519">
        <f t="shared" si="53"/>
        <v>3.6811080332409965E-3</v>
      </c>
      <c r="AM84" s="519">
        <f t="shared" si="53"/>
        <v>3.6811080332409965E-3</v>
      </c>
      <c r="AN84" s="519">
        <f t="shared" si="53"/>
        <v>3.6811080332409965E-3</v>
      </c>
      <c r="AO84" s="519">
        <f t="shared" si="53"/>
        <v>3.6811080332409965E-3</v>
      </c>
      <c r="AP84" s="519">
        <f t="shared" si="53"/>
        <v>0.17021443545706372</v>
      </c>
      <c r="AQ84" s="519">
        <f t="shared" si="53"/>
        <v>0.85048319999999988</v>
      </c>
      <c r="AR84" s="519">
        <f t="shared" si="54"/>
        <v>1.2193302249307478</v>
      </c>
      <c r="AS84" s="519">
        <f t="shared" si="54"/>
        <v>1.2735161351800555</v>
      </c>
      <c r="AT84" s="519">
        <f t="shared" si="54"/>
        <v>0.76331456177285306</v>
      </c>
      <c r="AU84" s="519">
        <f t="shared" si="54"/>
        <v>0.24751770415512458</v>
      </c>
      <c r="AV84" s="519">
        <f t="shared" si="54"/>
        <v>0.72149717451523543</v>
      </c>
      <c r="AW84" s="519">
        <f t="shared" si="54"/>
        <v>1.3288799999999996</v>
      </c>
      <c r="AX84" s="519">
        <f t="shared" si="54"/>
        <v>1.4724432132963987</v>
      </c>
      <c r="AY84" s="519">
        <f t="shared" si="54"/>
        <v>1.4141344620498615</v>
      </c>
      <c r="AZ84" s="519">
        <f t="shared" si="54"/>
        <v>1.063840221606648</v>
      </c>
      <c r="BA84" s="519">
        <f t="shared" si="54"/>
        <v>0.54789611966758989</v>
      </c>
      <c r="BB84" s="519">
        <f t="shared" si="54"/>
        <v>3.7694546260387811E-2</v>
      </c>
      <c r="BC84" s="519">
        <f t="shared" si="54"/>
        <v>7.2149717451523553E-3</v>
      </c>
      <c r="BD84" s="519">
        <f t="shared" si="54"/>
        <v>5.3007955678670343E-3</v>
      </c>
      <c r="BE84" s="519">
        <f t="shared" si="54"/>
        <v>3.6811080332409965E-3</v>
      </c>
      <c r="BF84" s="519">
        <f t="shared" si="49"/>
        <v>11.156407738504157</v>
      </c>
    </row>
    <row r="85" spans="3:59">
      <c r="C85" s="488" t="s">
        <v>451</v>
      </c>
      <c r="D85" s="488" t="s">
        <v>770</v>
      </c>
      <c r="E85" s="487">
        <v>11</v>
      </c>
      <c r="F85" s="9">
        <v>1</v>
      </c>
      <c r="G85" s="9">
        <v>0</v>
      </c>
      <c r="H85" s="10">
        <f t="shared" si="50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1"/>
        <v>1.4666666666666666</v>
      </c>
      <c r="M85" s="487">
        <v>3</v>
      </c>
      <c r="N85" s="51">
        <f t="shared" si="44"/>
        <v>0.34990925405431861</v>
      </c>
      <c r="O85" s="487">
        <v>1</v>
      </c>
      <c r="P85" s="490">
        <f t="shared" si="45"/>
        <v>0.34990925405431861</v>
      </c>
      <c r="Q85" s="9" t="s">
        <v>937</v>
      </c>
      <c r="R85" s="551">
        <v>20</v>
      </c>
      <c r="S85" s="523">
        <v>532.17999999999995</v>
      </c>
      <c r="T85" s="490">
        <f t="shared" si="46"/>
        <v>1</v>
      </c>
      <c r="U85" s="51">
        <f t="shared" si="47"/>
        <v>5.4053370267774688E-3</v>
      </c>
      <c r="V85" s="490">
        <f t="shared" si="38"/>
        <v>3.5512937615420075</v>
      </c>
      <c r="W85" s="489" t="s">
        <v>95</v>
      </c>
      <c r="X85" s="1"/>
      <c r="Y85" s="488" t="s">
        <v>451</v>
      </c>
      <c r="Z85" s="488" t="s">
        <v>770</v>
      </c>
      <c r="AA85" s="487">
        <v>11</v>
      </c>
      <c r="AB85" s="10">
        <f t="shared" si="39"/>
        <v>0.9</v>
      </c>
      <c r="AC85" s="499">
        <f t="shared" si="40"/>
        <v>3</v>
      </c>
      <c r="AD85" s="12">
        <v>220</v>
      </c>
      <c r="AE85" s="10">
        <f t="shared" si="48"/>
        <v>0.34990925405431861</v>
      </c>
      <c r="AF85" s="9" t="str">
        <f t="shared" si="41"/>
        <v>Cable de Cobre Encauchetado 12 AWG</v>
      </c>
      <c r="AG85" s="9">
        <v>5.32</v>
      </c>
      <c r="AH85" s="519">
        <f t="shared" si="53"/>
        <v>5.3737373737373728E-5</v>
      </c>
      <c r="AI85" s="519">
        <f t="shared" si="53"/>
        <v>5.3737373737373728E-5</v>
      </c>
      <c r="AJ85" s="519">
        <f t="shared" si="53"/>
        <v>5.3737373737373728E-5</v>
      </c>
      <c r="AK85" s="519">
        <f t="shared" si="53"/>
        <v>5.3737373737373728E-5</v>
      </c>
      <c r="AL85" s="519">
        <f t="shared" si="53"/>
        <v>5.3737373737373728E-5</v>
      </c>
      <c r="AM85" s="519">
        <f t="shared" si="53"/>
        <v>5.3737373737373728E-5</v>
      </c>
      <c r="AN85" s="519">
        <f t="shared" si="53"/>
        <v>5.3737373737373728E-5</v>
      </c>
      <c r="AO85" s="519">
        <f t="shared" si="53"/>
        <v>5.3737373737373728E-5</v>
      </c>
      <c r="AP85" s="519">
        <f t="shared" si="53"/>
        <v>2.4848161616161622E-3</v>
      </c>
      <c r="AQ85" s="519">
        <f t="shared" si="53"/>
        <v>1.2415482828282825E-2</v>
      </c>
      <c r="AR85" s="519">
        <f t="shared" si="54"/>
        <v>1.7799967676767676E-2</v>
      </c>
      <c r="AS85" s="519">
        <f t="shared" si="54"/>
        <v>1.8590981818181813E-2</v>
      </c>
      <c r="AT85" s="519">
        <f t="shared" si="54"/>
        <v>1.1142981818181814E-2</v>
      </c>
      <c r="AU85" s="519">
        <f t="shared" si="54"/>
        <v>3.6133010101010092E-3</v>
      </c>
      <c r="AV85" s="519">
        <f t="shared" si="54"/>
        <v>1.0532525252525248E-2</v>
      </c>
      <c r="AW85" s="519">
        <f t="shared" si="54"/>
        <v>1.939919191919191E-2</v>
      </c>
      <c r="AX85" s="519">
        <f t="shared" si="54"/>
        <v>2.149494949494949E-2</v>
      </c>
      <c r="AY85" s="519">
        <f t="shared" si="54"/>
        <v>2.0643749494949491E-2</v>
      </c>
      <c r="AZ85" s="519">
        <f t="shared" si="54"/>
        <v>1.5530101010101006E-2</v>
      </c>
      <c r="BA85" s="519">
        <f t="shared" si="54"/>
        <v>7.9982707070707041E-3</v>
      </c>
      <c r="BB85" s="519">
        <f t="shared" si="54"/>
        <v>5.5027070707070705E-4</v>
      </c>
      <c r="BC85" s="519">
        <f t="shared" si="54"/>
        <v>1.0532525252525254E-4</v>
      </c>
      <c r="BD85" s="519">
        <f t="shared" si="54"/>
        <v>7.7381818181818151E-5</v>
      </c>
      <c r="BE85" s="519">
        <f t="shared" si="54"/>
        <v>5.3737373737373728E-5</v>
      </c>
      <c r="BF85" s="519">
        <f t="shared" si="49"/>
        <v>0.16286293333333327</v>
      </c>
    </row>
    <row r="86" spans="3:59">
      <c r="C86" s="488" t="s">
        <v>451</v>
      </c>
      <c r="D86" s="488" t="s">
        <v>449</v>
      </c>
      <c r="E86" s="487">
        <v>42</v>
      </c>
      <c r="F86" s="9">
        <v>20</v>
      </c>
      <c r="G86" s="9">
        <v>0</v>
      </c>
      <c r="H86" s="10">
        <f t="shared" si="50"/>
        <v>2.4</v>
      </c>
      <c r="I86" s="12">
        <v>380</v>
      </c>
      <c r="J86" s="51">
        <v>0.9</v>
      </c>
      <c r="K86" s="490">
        <f t="shared" si="52"/>
        <v>2.6666666666666665</v>
      </c>
      <c r="L86" s="490">
        <f t="shared" si="51"/>
        <v>112</v>
      </c>
      <c r="M86" s="487">
        <v>3</v>
      </c>
      <c r="N86" s="51">
        <f t="shared" si="44"/>
        <v>4.0515808364184256</v>
      </c>
      <c r="O86" s="487">
        <v>1</v>
      </c>
      <c r="P86" s="490">
        <f t="shared" si="45"/>
        <v>4.0515808364184256</v>
      </c>
      <c r="Q86" s="9" t="s">
        <v>374</v>
      </c>
      <c r="R86" s="51">
        <v>120</v>
      </c>
      <c r="S86" s="51">
        <v>58.83</v>
      </c>
      <c r="T86" s="490">
        <f t="shared" si="46"/>
        <v>1</v>
      </c>
      <c r="U86" s="51">
        <f t="shared" si="47"/>
        <v>4.5629916897506922E-2</v>
      </c>
      <c r="V86" s="490">
        <f t="shared" si="38"/>
        <v>3.5969236784395142</v>
      </c>
      <c r="W86" s="489" t="s">
        <v>95</v>
      </c>
      <c r="X86" s="1"/>
      <c r="Y86" s="488" t="s">
        <v>451</v>
      </c>
      <c r="Z86" s="488" t="s">
        <v>449</v>
      </c>
      <c r="AA86" s="487">
        <v>42</v>
      </c>
      <c r="AB86" s="10">
        <f t="shared" si="39"/>
        <v>0.9</v>
      </c>
      <c r="AC86" s="499">
        <f t="shared" si="40"/>
        <v>3</v>
      </c>
      <c r="AD86" s="12">
        <v>380</v>
      </c>
      <c r="AE86" s="10">
        <f t="shared" si="48"/>
        <v>4.0515808364184256</v>
      </c>
      <c r="AF86" s="9" t="str">
        <f t="shared" si="41"/>
        <v>AL No 1/0 THHN SERIE 8000</v>
      </c>
      <c r="AG86" s="9">
        <v>0.67800000000000005</v>
      </c>
      <c r="AH86" s="519">
        <f t="shared" si="53"/>
        <v>3.5058171745152343E-3</v>
      </c>
      <c r="AI86" s="519">
        <f t="shared" si="53"/>
        <v>3.5058171745152343E-3</v>
      </c>
      <c r="AJ86" s="519">
        <f t="shared" si="53"/>
        <v>3.5058171745152343E-3</v>
      </c>
      <c r="AK86" s="519">
        <f t="shared" si="53"/>
        <v>3.5058171745152343E-3</v>
      </c>
      <c r="AL86" s="519">
        <f t="shared" si="53"/>
        <v>3.5058171745152343E-3</v>
      </c>
      <c r="AM86" s="519">
        <f t="shared" si="53"/>
        <v>3.5058171745152343E-3</v>
      </c>
      <c r="AN86" s="519">
        <f t="shared" si="53"/>
        <v>3.5058171745152343E-3</v>
      </c>
      <c r="AO86" s="519">
        <f t="shared" si="53"/>
        <v>3.5058171745152343E-3</v>
      </c>
      <c r="AP86" s="519">
        <f t="shared" si="53"/>
        <v>0.16210898614958444</v>
      </c>
      <c r="AQ86" s="519">
        <f t="shared" si="53"/>
        <v>0.8099839999999997</v>
      </c>
      <c r="AR86" s="519">
        <f t="shared" si="54"/>
        <v>1.1612668808864262</v>
      </c>
      <c r="AS86" s="519">
        <f t="shared" si="54"/>
        <v>1.2128725096952906</v>
      </c>
      <c r="AT86" s="519">
        <f t="shared" si="54"/>
        <v>0.726966249307479</v>
      </c>
      <c r="AU86" s="519">
        <f t="shared" si="54"/>
        <v>0.2357311468144043</v>
      </c>
      <c r="AV86" s="519">
        <f t="shared" si="54"/>
        <v>0.68714016620498586</v>
      </c>
      <c r="AW86" s="519">
        <f t="shared" si="54"/>
        <v>1.2655999999999994</v>
      </c>
      <c r="AX86" s="519">
        <f t="shared" si="54"/>
        <v>1.402326869806094</v>
      </c>
      <c r="AY86" s="519">
        <f t="shared" si="54"/>
        <v>1.3467947257617723</v>
      </c>
      <c r="AZ86" s="519">
        <f t="shared" si="54"/>
        <v>1.0131811634349026</v>
      </c>
      <c r="BA86" s="519">
        <f t="shared" si="54"/>
        <v>0.52180582825484734</v>
      </c>
      <c r="BB86" s="519">
        <f t="shared" si="54"/>
        <v>3.5899567867036006E-2</v>
      </c>
      <c r="BC86" s="519">
        <f t="shared" si="54"/>
        <v>6.8714016620498595E-3</v>
      </c>
      <c r="BD86" s="519">
        <f t="shared" si="54"/>
        <v>5.0483767313019368E-3</v>
      </c>
      <c r="BE86" s="519">
        <f t="shared" si="54"/>
        <v>3.5058171745152343E-3</v>
      </c>
      <c r="BF86" s="519">
        <f t="shared" si="49"/>
        <v>10.625150227146809</v>
      </c>
    </row>
    <row r="87" spans="3:59">
      <c r="C87" s="488" t="s">
        <v>449</v>
      </c>
      <c r="D87" s="488" t="s">
        <v>769</v>
      </c>
      <c r="E87" s="487">
        <v>11</v>
      </c>
      <c r="F87" s="9">
        <v>1</v>
      </c>
      <c r="G87" s="9">
        <v>0</v>
      </c>
      <c r="H87" s="10">
        <f t="shared" si="50"/>
        <v>0.12</v>
      </c>
      <c r="I87" s="12">
        <v>220</v>
      </c>
      <c r="J87" s="51">
        <v>0.9</v>
      </c>
      <c r="K87" s="490">
        <f t="shared" si="52"/>
        <v>0.13333333333333333</v>
      </c>
      <c r="L87" s="490">
        <f t="shared" si="51"/>
        <v>1.4666666666666666</v>
      </c>
      <c r="M87" s="487">
        <v>3</v>
      </c>
      <c r="N87" s="51">
        <f t="shared" si="44"/>
        <v>0.34990925405431861</v>
      </c>
      <c r="O87" s="487">
        <v>1</v>
      </c>
      <c r="P87" s="490">
        <f t="shared" si="45"/>
        <v>0.34990925405431861</v>
      </c>
      <c r="Q87" s="9" t="s">
        <v>937</v>
      </c>
      <c r="R87" s="551">
        <v>20</v>
      </c>
      <c r="S87" s="523">
        <v>532.17999999999995</v>
      </c>
      <c r="T87" s="490">
        <f t="shared" si="46"/>
        <v>1</v>
      </c>
      <c r="U87" s="51">
        <f t="shared" si="47"/>
        <v>5.4053370267774688E-3</v>
      </c>
      <c r="V87" s="490">
        <f t="shared" si="38"/>
        <v>3.6023290154662915</v>
      </c>
      <c r="W87" s="489" t="s">
        <v>95</v>
      </c>
      <c r="X87" s="1"/>
      <c r="Y87" s="488" t="s">
        <v>449</v>
      </c>
      <c r="Z87" s="488" t="s">
        <v>769</v>
      </c>
      <c r="AA87" s="487">
        <v>11</v>
      </c>
      <c r="AB87" s="10">
        <f t="shared" si="39"/>
        <v>0.9</v>
      </c>
      <c r="AC87" s="499">
        <f t="shared" si="40"/>
        <v>3</v>
      </c>
      <c r="AD87" s="12">
        <v>220</v>
      </c>
      <c r="AE87" s="10">
        <f t="shared" si="48"/>
        <v>0.34990925405431861</v>
      </c>
      <c r="AF87" s="9" t="str">
        <f t="shared" si="41"/>
        <v>Cable de Cobre Encauchetado 12 AWG</v>
      </c>
      <c r="AG87" s="9">
        <v>5.32</v>
      </c>
      <c r="AH87" s="519">
        <f t="shared" si="53"/>
        <v>5.3737373737373728E-5</v>
      </c>
      <c r="AI87" s="519">
        <f t="shared" si="53"/>
        <v>5.3737373737373728E-5</v>
      </c>
      <c r="AJ87" s="519">
        <f t="shared" si="53"/>
        <v>5.3737373737373728E-5</v>
      </c>
      <c r="AK87" s="519">
        <f t="shared" si="53"/>
        <v>5.3737373737373728E-5</v>
      </c>
      <c r="AL87" s="519">
        <f t="shared" si="53"/>
        <v>5.3737373737373728E-5</v>
      </c>
      <c r="AM87" s="519">
        <f t="shared" si="53"/>
        <v>5.3737373737373728E-5</v>
      </c>
      <c r="AN87" s="519">
        <f t="shared" si="53"/>
        <v>5.3737373737373728E-5</v>
      </c>
      <c r="AO87" s="519">
        <f t="shared" si="53"/>
        <v>5.3737373737373728E-5</v>
      </c>
      <c r="AP87" s="519">
        <f t="shared" si="53"/>
        <v>2.4848161616161622E-3</v>
      </c>
      <c r="AQ87" s="519">
        <f t="shared" si="53"/>
        <v>1.2415482828282825E-2</v>
      </c>
      <c r="AR87" s="519">
        <f t="shared" si="54"/>
        <v>1.7799967676767676E-2</v>
      </c>
      <c r="AS87" s="519">
        <f t="shared" si="54"/>
        <v>1.8590981818181813E-2</v>
      </c>
      <c r="AT87" s="519">
        <f t="shared" si="54"/>
        <v>1.1142981818181814E-2</v>
      </c>
      <c r="AU87" s="519">
        <f t="shared" si="54"/>
        <v>3.6133010101010092E-3</v>
      </c>
      <c r="AV87" s="519">
        <f t="shared" si="54"/>
        <v>1.0532525252525248E-2</v>
      </c>
      <c r="AW87" s="519">
        <f t="shared" si="54"/>
        <v>1.939919191919191E-2</v>
      </c>
      <c r="AX87" s="519">
        <f t="shared" si="54"/>
        <v>2.149494949494949E-2</v>
      </c>
      <c r="AY87" s="519">
        <f t="shared" si="54"/>
        <v>2.0643749494949491E-2</v>
      </c>
      <c r="AZ87" s="519">
        <f t="shared" si="54"/>
        <v>1.5530101010101006E-2</v>
      </c>
      <c r="BA87" s="519">
        <f t="shared" si="54"/>
        <v>7.9982707070707041E-3</v>
      </c>
      <c r="BB87" s="519">
        <f t="shared" si="54"/>
        <v>5.5027070707070705E-4</v>
      </c>
      <c r="BC87" s="519">
        <f t="shared" si="54"/>
        <v>1.0532525252525254E-4</v>
      </c>
      <c r="BD87" s="519">
        <f t="shared" si="54"/>
        <v>7.7381818181818151E-5</v>
      </c>
      <c r="BE87" s="519">
        <f t="shared" si="54"/>
        <v>5.3737373737373728E-5</v>
      </c>
      <c r="BF87" s="519">
        <f t="shared" si="49"/>
        <v>0.16286293333333327</v>
      </c>
    </row>
    <row r="88" spans="3:59">
      <c r="C88" s="488" t="s">
        <v>449</v>
      </c>
      <c r="D88" s="488" t="s">
        <v>447</v>
      </c>
      <c r="E88" s="487">
        <v>42</v>
      </c>
      <c r="F88" s="9">
        <v>19</v>
      </c>
      <c r="G88" s="9">
        <v>0</v>
      </c>
      <c r="H88" s="10">
        <f t="shared" si="50"/>
        <v>2.2799999999999998</v>
      </c>
      <c r="I88" s="12">
        <v>380</v>
      </c>
      <c r="J88" s="51">
        <v>0.9</v>
      </c>
      <c r="K88" s="490">
        <f t="shared" si="52"/>
        <v>2.5333333333333332</v>
      </c>
      <c r="L88" s="490">
        <f t="shared" si="51"/>
        <v>106.39999999999999</v>
      </c>
      <c r="M88" s="487">
        <v>3</v>
      </c>
      <c r="N88" s="51">
        <f t="shared" si="44"/>
        <v>3.8490017945975046</v>
      </c>
      <c r="O88" s="487">
        <v>1</v>
      </c>
      <c r="P88" s="490">
        <f t="shared" si="45"/>
        <v>3.8490017945975046</v>
      </c>
      <c r="Q88" s="9" t="s">
        <v>374</v>
      </c>
      <c r="R88" s="51">
        <v>120</v>
      </c>
      <c r="S88" s="51">
        <v>58.83</v>
      </c>
      <c r="T88" s="490">
        <f t="shared" si="46"/>
        <v>1</v>
      </c>
      <c r="U88" s="51">
        <f t="shared" si="47"/>
        <v>4.3348421052631578E-2</v>
      </c>
      <c r="V88" s="490">
        <f t="shared" si="38"/>
        <v>3.6456774365189228</v>
      </c>
      <c r="W88" s="489" t="s">
        <v>95</v>
      </c>
      <c r="X88" s="1"/>
      <c r="Y88" s="488" t="s">
        <v>449</v>
      </c>
      <c r="Z88" s="488" t="s">
        <v>447</v>
      </c>
      <c r="AA88" s="487">
        <v>42</v>
      </c>
      <c r="AB88" s="10">
        <f t="shared" si="39"/>
        <v>0.9</v>
      </c>
      <c r="AC88" s="499">
        <f t="shared" si="40"/>
        <v>3</v>
      </c>
      <c r="AD88" s="12">
        <v>380</v>
      </c>
      <c r="AE88" s="10">
        <f t="shared" si="48"/>
        <v>3.8490017945975046</v>
      </c>
      <c r="AF88" s="9" t="str">
        <f t="shared" si="41"/>
        <v>AL No 1/0 THHN SERIE 8000</v>
      </c>
      <c r="AG88" s="9">
        <v>0.67800000000000005</v>
      </c>
      <c r="AH88" s="519">
        <f t="shared" si="53"/>
        <v>3.1639999999999997E-3</v>
      </c>
      <c r="AI88" s="519">
        <f t="shared" si="53"/>
        <v>3.1639999999999997E-3</v>
      </c>
      <c r="AJ88" s="519">
        <f t="shared" si="53"/>
        <v>3.1639999999999997E-3</v>
      </c>
      <c r="AK88" s="519">
        <f t="shared" si="53"/>
        <v>3.1639999999999997E-3</v>
      </c>
      <c r="AL88" s="519">
        <f t="shared" si="53"/>
        <v>3.1639999999999997E-3</v>
      </c>
      <c r="AM88" s="519">
        <f t="shared" si="53"/>
        <v>3.1639999999999997E-3</v>
      </c>
      <c r="AN88" s="519">
        <f t="shared" si="53"/>
        <v>3.1639999999999997E-3</v>
      </c>
      <c r="AO88" s="519">
        <f t="shared" si="53"/>
        <v>3.1639999999999997E-3</v>
      </c>
      <c r="AP88" s="519">
        <f t="shared" si="53"/>
        <v>0.14630335999999999</v>
      </c>
      <c r="AQ88" s="519">
        <f t="shared" si="53"/>
        <v>0.73101055999999986</v>
      </c>
      <c r="AR88" s="519">
        <f t="shared" si="54"/>
        <v>1.0480433599999999</v>
      </c>
      <c r="AS88" s="519">
        <f t="shared" si="54"/>
        <v>1.0946174399999997</v>
      </c>
      <c r="AT88" s="519">
        <f t="shared" si="54"/>
        <v>0.65608703999999973</v>
      </c>
      <c r="AU88" s="519">
        <f t="shared" si="54"/>
        <v>0.21274735999999989</v>
      </c>
      <c r="AV88" s="519">
        <f t="shared" si="54"/>
        <v>0.62014399999999992</v>
      </c>
      <c r="AW88" s="519">
        <f t="shared" si="54"/>
        <v>1.1422039999999996</v>
      </c>
      <c r="AX88" s="519">
        <f t="shared" si="54"/>
        <v>1.2655999999999998</v>
      </c>
      <c r="AY88" s="519">
        <f t="shared" si="54"/>
        <v>1.2154822399999996</v>
      </c>
      <c r="AZ88" s="519">
        <f t="shared" si="54"/>
        <v>0.91439599999999976</v>
      </c>
      <c r="BA88" s="519">
        <f t="shared" si="54"/>
        <v>0.47092975999999992</v>
      </c>
      <c r="BB88" s="519">
        <f t="shared" si="54"/>
        <v>3.2399360000000002E-2</v>
      </c>
      <c r="BC88" s="519">
        <f t="shared" si="54"/>
        <v>6.201439999999999E-3</v>
      </c>
      <c r="BD88" s="519">
        <f t="shared" si="54"/>
        <v>4.5561599999999983E-3</v>
      </c>
      <c r="BE88" s="519">
        <f t="shared" si="54"/>
        <v>3.1639999999999997E-3</v>
      </c>
      <c r="BF88" s="519">
        <f t="shared" si="49"/>
        <v>9.5891980799999974</v>
      </c>
    </row>
    <row r="89" spans="3:59">
      <c r="C89" s="488" t="s">
        <v>447</v>
      </c>
      <c r="D89" s="488" t="s">
        <v>768</v>
      </c>
      <c r="E89" s="487">
        <v>11</v>
      </c>
      <c r="F89" s="9">
        <v>1</v>
      </c>
      <c r="G89" s="9">
        <v>0</v>
      </c>
      <c r="H89" s="10">
        <f t="shared" si="50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1"/>
        <v>1.4666666666666666</v>
      </c>
      <c r="M89" s="487">
        <v>3</v>
      </c>
      <c r="N89" s="51">
        <f t="shared" si="44"/>
        <v>0.34990925405431861</v>
      </c>
      <c r="O89" s="487">
        <v>1</v>
      </c>
      <c r="P89" s="490">
        <f t="shared" si="45"/>
        <v>0.34990925405431861</v>
      </c>
      <c r="Q89" s="9" t="s">
        <v>937</v>
      </c>
      <c r="R89" s="551">
        <v>20</v>
      </c>
      <c r="S89" s="523">
        <v>532.17999999999995</v>
      </c>
      <c r="T89" s="490">
        <f t="shared" si="46"/>
        <v>1</v>
      </c>
      <c r="U89" s="51">
        <f t="shared" si="47"/>
        <v>5.4053370267774688E-3</v>
      </c>
      <c r="V89" s="490">
        <f t="shared" si="38"/>
        <v>3.6510827735457001</v>
      </c>
      <c r="W89" s="489" t="s">
        <v>95</v>
      </c>
      <c r="X89" s="1"/>
      <c r="Y89" s="488" t="s">
        <v>447</v>
      </c>
      <c r="Z89" s="488" t="s">
        <v>768</v>
      </c>
      <c r="AA89" s="487">
        <v>11</v>
      </c>
      <c r="AB89" s="10">
        <f t="shared" si="39"/>
        <v>0.9</v>
      </c>
      <c r="AC89" s="499">
        <f t="shared" si="40"/>
        <v>3</v>
      </c>
      <c r="AD89" s="12">
        <v>220</v>
      </c>
      <c r="AE89" s="10">
        <f t="shared" si="48"/>
        <v>0.34990925405431861</v>
      </c>
      <c r="AF89" s="9" t="str">
        <f t="shared" si="41"/>
        <v>Cable de Cobre Encauchetado 12 AWG</v>
      </c>
      <c r="AG89" s="9">
        <v>5.32</v>
      </c>
      <c r="AH89" s="519">
        <f t="shared" si="53"/>
        <v>5.3737373737373728E-5</v>
      </c>
      <c r="AI89" s="519">
        <f t="shared" si="53"/>
        <v>5.3737373737373728E-5</v>
      </c>
      <c r="AJ89" s="519">
        <f t="shared" si="53"/>
        <v>5.3737373737373728E-5</v>
      </c>
      <c r="AK89" s="519">
        <f t="shared" si="53"/>
        <v>5.3737373737373728E-5</v>
      </c>
      <c r="AL89" s="519">
        <f t="shared" si="53"/>
        <v>5.3737373737373728E-5</v>
      </c>
      <c r="AM89" s="519">
        <f t="shared" si="53"/>
        <v>5.3737373737373728E-5</v>
      </c>
      <c r="AN89" s="519">
        <f t="shared" si="53"/>
        <v>5.3737373737373728E-5</v>
      </c>
      <c r="AO89" s="519">
        <f t="shared" si="53"/>
        <v>5.3737373737373728E-5</v>
      </c>
      <c r="AP89" s="519">
        <f t="shared" si="53"/>
        <v>2.4848161616161622E-3</v>
      </c>
      <c r="AQ89" s="519">
        <f t="shared" si="53"/>
        <v>1.2415482828282825E-2</v>
      </c>
      <c r="AR89" s="519">
        <f t="shared" si="54"/>
        <v>1.7799967676767676E-2</v>
      </c>
      <c r="AS89" s="519">
        <f t="shared" si="54"/>
        <v>1.8590981818181813E-2</v>
      </c>
      <c r="AT89" s="519">
        <f t="shared" si="54"/>
        <v>1.1142981818181814E-2</v>
      </c>
      <c r="AU89" s="519">
        <f t="shared" si="54"/>
        <v>3.6133010101010092E-3</v>
      </c>
      <c r="AV89" s="519">
        <f t="shared" si="54"/>
        <v>1.0532525252525248E-2</v>
      </c>
      <c r="AW89" s="519">
        <f t="shared" si="54"/>
        <v>1.939919191919191E-2</v>
      </c>
      <c r="AX89" s="519">
        <f t="shared" si="54"/>
        <v>2.149494949494949E-2</v>
      </c>
      <c r="AY89" s="519">
        <f t="shared" si="54"/>
        <v>2.0643749494949491E-2</v>
      </c>
      <c r="AZ89" s="519">
        <f t="shared" si="54"/>
        <v>1.5530101010101006E-2</v>
      </c>
      <c r="BA89" s="519">
        <f t="shared" si="54"/>
        <v>7.9982707070707041E-3</v>
      </c>
      <c r="BB89" s="519">
        <f t="shared" si="54"/>
        <v>5.5027070707070705E-4</v>
      </c>
      <c r="BC89" s="519">
        <f t="shared" si="54"/>
        <v>1.0532525252525254E-4</v>
      </c>
      <c r="BD89" s="519">
        <f t="shared" si="54"/>
        <v>7.7381818181818151E-5</v>
      </c>
      <c r="BE89" s="519">
        <f t="shared" si="54"/>
        <v>5.3737373737373728E-5</v>
      </c>
      <c r="BF89" s="519">
        <f t="shared" si="49"/>
        <v>0.16286293333333327</v>
      </c>
    </row>
    <row r="90" spans="3:59">
      <c r="C90" s="488" t="s">
        <v>447</v>
      </c>
      <c r="D90" s="488" t="s">
        <v>445</v>
      </c>
      <c r="E90" s="487">
        <v>43</v>
      </c>
      <c r="F90" s="9">
        <v>18</v>
      </c>
      <c r="G90" s="9">
        <v>0</v>
      </c>
      <c r="H90" s="10">
        <f t="shared" si="50"/>
        <v>2.16</v>
      </c>
      <c r="I90" s="12">
        <v>380</v>
      </c>
      <c r="J90" s="51">
        <v>0.9</v>
      </c>
      <c r="K90" s="490">
        <f t="shared" si="52"/>
        <v>2.4</v>
      </c>
      <c r="L90" s="490">
        <f t="shared" si="51"/>
        <v>103.2</v>
      </c>
      <c r="M90" s="487">
        <v>3</v>
      </c>
      <c r="N90" s="51">
        <f t="shared" si="44"/>
        <v>3.6464227527765831</v>
      </c>
      <c r="O90" s="487">
        <v>1</v>
      </c>
      <c r="P90" s="490">
        <f t="shared" si="45"/>
        <v>3.6464227527765831</v>
      </c>
      <c r="Q90" s="9" t="s">
        <v>374</v>
      </c>
      <c r="R90" s="51">
        <v>120</v>
      </c>
      <c r="S90" s="51">
        <v>58.83</v>
      </c>
      <c r="T90" s="490">
        <f t="shared" si="46"/>
        <v>1</v>
      </c>
      <c r="U90" s="51">
        <f t="shared" si="47"/>
        <v>4.2044709141274242E-2</v>
      </c>
      <c r="V90" s="490">
        <f t="shared" si="38"/>
        <v>3.6931274826869744</v>
      </c>
      <c r="W90" s="489" t="s">
        <v>95</v>
      </c>
      <c r="X90" s="1"/>
      <c r="Y90" s="488" t="s">
        <v>447</v>
      </c>
      <c r="Z90" s="488" t="s">
        <v>445</v>
      </c>
      <c r="AA90" s="487">
        <v>43</v>
      </c>
      <c r="AB90" s="10">
        <f t="shared" si="39"/>
        <v>0.9</v>
      </c>
      <c r="AC90" s="499">
        <f t="shared" si="40"/>
        <v>3</v>
      </c>
      <c r="AD90" s="12">
        <v>380</v>
      </c>
      <c r="AE90" s="10">
        <f t="shared" si="48"/>
        <v>3.6464227527765831</v>
      </c>
      <c r="AF90" s="9" t="str">
        <f t="shared" si="41"/>
        <v>AL No 1/0 THHN SERIE 8000</v>
      </c>
      <c r="AG90" s="9">
        <v>0.67800000000000005</v>
      </c>
      <c r="AH90" s="519">
        <f t="shared" ref="AH90:AQ99" si="55">$AC90*($AE90*AH$9)^2*$AG90*$AA90/1000</f>
        <v>2.9073240997229918E-3</v>
      </c>
      <c r="AI90" s="519">
        <f t="shared" si="55"/>
        <v>2.9073240997229918E-3</v>
      </c>
      <c r="AJ90" s="519">
        <f t="shared" si="55"/>
        <v>2.9073240997229918E-3</v>
      </c>
      <c r="AK90" s="519">
        <f t="shared" si="55"/>
        <v>2.9073240997229918E-3</v>
      </c>
      <c r="AL90" s="519">
        <f t="shared" si="55"/>
        <v>2.9073240997229918E-3</v>
      </c>
      <c r="AM90" s="519">
        <f t="shared" si="55"/>
        <v>2.9073240997229918E-3</v>
      </c>
      <c r="AN90" s="519">
        <f t="shared" si="55"/>
        <v>2.9073240997229918E-3</v>
      </c>
      <c r="AO90" s="519">
        <f t="shared" si="55"/>
        <v>2.9073240997229918E-3</v>
      </c>
      <c r="AP90" s="519">
        <f t="shared" si="55"/>
        <v>0.13443466637119111</v>
      </c>
      <c r="AQ90" s="519">
        <f t="shared" si="55"/>
        <v>0.67170815999999978</v>
      </c>
      <c r="AR90" s="519">
        <f t="shared" ref="AR90:BE99" si="56">$AC90*($AE90*AR$9)^2*$AG90*$AA90/1000</f>
        <v>0.96302203479224335</v>
      </c>
      <c r="AS90" s="519">
        <f t="shared" si="56"/>
        <v>1.0058178455401658</v>
      </c>
      <c r="AT90" s="519">
        <f t="shared" si="56"/>
        <v>0.60286272531855933</v>
      </c>
      <c r="AU90" s="519">
        <f t="shared" si="56"/>
        <v>0.19548847246537387</v>
      </c>
      <c r="AV90" s="519">
        <f t="shared" si="56"/>
        <v>0.56983552354570621</v>
      </c>
      <c r="AW90" s="519">
        <f t="shared" si="56"/>
        <v>1.0495439999999996</v>
      </c>
      <c r="AX90" s="519">
        <f t="shared" si="56"/>
        <v>1.1629296398891966</v>
      </c>
      <c r="AY90" s="519">
        <f t="shared" si="56"/>
        <v>1.1168776261495843</v>
      </c>
      <c r="AZ90" s="519">
        <f t="shared" si="56"/>
        <v>0.84021666481994428</v>
      </c>
      <c r="BA90" s="519">
        <f t="shared" si="56"/>
        <v>0.43272611900276997</v>
      </c>
      <c r="BB90" s="519">
        <f t="shared" si="56"/>
        <v>2.9770998781163432E-2</v>
      </c>
      <c r="BC90" s="519">
        <f t="shared" si="56"/>
        <v>5.6983552354570614E-3</v>
      </c>
      <c r="BD90" s="519">
        <f t="shared" si="56"/>
        <v>4.1865467036011064E-3</v>
      </c>
      <c r="BE90" s="519">
        <f t="shared" si="56"/>
        <v>2.9073240997229918E-3</v>
      </c>
      <c r="BF90" s="519">
        <f t="shared" si="49"/>
        <v>8.8112852955124623</v>
      </c>
    </row>
    <row r="91" spans="3:59">
      <c r="C91" s="488" t="s">
        <v>445</v>
      </c>
      <c r="D91" s="488" t="s">
        <v>767</v>
      </c>
      <c r="E91" s="487">
        <v>11</v>
      </c>
      <c r="F91" s="426">
        <v>1</v>
      </c>
      <c r="G91" s="426">
        <v>0</v>
      </c>
      <c r="H91" s="13">
        <f t="shared" si="50"/>
        <v>0.12</v>
      </c>
      <c r="I91" s="492">
        <v>220</v>
      </c>
      <c r="J91" s="490">
        <v>0.9</v>
      </c>
      <c r="K91" s="490">
        <f t="shared" si="52"/>
        <v>0.13333333333333333</v>
      </c>
      <c r="L91" s="490">
        <f t="shared" si="51"/>
        <v>1.4666666666666666</v>
      </c>
      <c r="M91" s="487">
        <v>3</v>
      </c>
      <c r="N91" s="490">
        <f t="shared" si="44"/>
        <v>0.34990925405431861</v>
      </c>
      <c r="O91" s="487">
        <v>1</v>
      </c>
      <c r="P91" s="490">
        <f t="shared" si="45"/>
        <v>0.34990925405431861</v>
      </c>
      <c r="Q91" s="9" t="s">
        <v>937</v>
      </c>
      <c r="R91" s="551">
        <v>20</v>
      </c>
      <c r="S91" s="523">
        <v>532.17999999999995</v>
      </c>
      <c r="T91" s="490">
        <f t="shared" si="46"/>
        <v>1</v>
      </c>
      <c r="U91" s="490">
        <f t="shared" si="47"/>
        <v>5.4053370267774688E-3</v>
      </c>
      <c r="V91" s="490">
        <f t="shared" si="38"/>
        <v>3.6985328197137517</v>
      </c>
      <c r="W91" s="489" t="s">
        <v>95</v>
      </c>
      <c r="X91" s="1"/>
      <c r="Y91" s="488" t="s">
        <v>445</v>
      </c>
      <c r="Z91" s="488" t="s">
        <v>767</v>
      </c>
      <c r="AA91" s="487">
        <v>11</v>
      </c>
      <c r="AB91" s="10">
        <f t="shared" si="39"/>
        <v>0.9</v>
      </c>
      <c r="AC91" s="499">
        <f t="shared" si="40"/>
        <v>3</v>
      </c>
      <c r="AD91" s="492">
        <v>220</v>
      </c>
      <c r="AE91" s="10">
        <f t="shared" si="48"/>
        <v>0.34990925405431861</v>
      </c>
      <c r="AF91" s="9" t="str">
        <f t="shared" si="41"/>
        <v>Cable de Cobre Encauchetado 12 AWG</v>
      </c>
      <c r="AG91" s="9">
        <v>5.32</v>
      </c>
      <c r="AH91" s="519">
        <f t="shared" si="55"/>
        <v>5.3737373737373728E-5</v>
      </c>
      <c r="AI91" s="519">
        <f t="shared" si="55"/>
        <v>5.3737373737373728E-5</v>
      </c>
      <c r="AJ91" s="519">
        <f t="shared" si="55"/>
        <v>5.3737373737373728E-5</v>
      </c>
      <c r="AK91" s="519">
        <f t="shared" si="55"/>
        <v>5.3737373737373728E-5</v>
      </c>
      <c r="AL91" s="519">
        <f t="shared" si="55"/>
        <v>5.3737373737373728E-5</v>
      </c>
      <c r="AM91" s="519">
        <f t="shared" si="55"/>
        <v>5.3737373737373728E-5</v>
      </c>
      <c r="AN91" s="519">
        <f t="shared" si="55"/>
        <v>5.3737373737373728E-5</v>
      </c>
      <c r="AO91" s="519">
        <f t="shared" si="55"/>
        <v>5.3737373737373728E-5</v>
      </c>
      <c r="AP91" s="519">
        <f t="shared" si="55"/>
        <v>2.4848161616161622E-3</v>
      </c>
      <c r="AQ91" s="519">
        <f t="shared" si="55"/>
        <v>1.2415482828282825E-2</v>
      </c>
      <c r="AR91" s="519">
        <f t="shared" si="56"/>
        <v>1.7799967676767676E-2</v>
      </c>
      <c r="AS91" s="519">
        <f t="shared" si="56"/>
        <v>1.8590981818181813E-2</v>
      </c>
      <c r="AT91" s="519">
        <f t="shared" si="56"/>
        <v>1.1142981818181814E-2</v>
      </c>
      <c r="AU91" s="519">
        <f t="shared" si="56"/>
        <v>3.6133010101010092E-3</v>
      </c>
      <c r="AV91" s="519">
        <f t="shared" si="56"/>
        <v>1.0532525252525248E-2</v>
      </c>
      <c r="AW91" s="519">
        <f t="shared" si="56"/>
        <v>1.939919191919191E-2</v>
      </c>
      <c r="AX91" s="519">
        <f t="shared" si="56"/>
        <v>2.149494949494949E-2</v>
      </c>
      <c r="AY91" s="519">
        <f t="shared" si="56"/>
        <v>2.0643749494949491E-2</v>
      </c>
      <c r="AZ91" s="519">
        <f t="shared" si="56"/>
        <v>1.5530101010101006E-2</v>
      </c>
      <c r="BA91" s="519">
        <f t="shared" si="56"/>
        <v>7.9982707070707041E-3</v>
      </c>
      <c r="BB91" s="519">
        <f t="shared" si="56"/>
        <v>5.5027070707070705E-4</v>
      </c>
      <c r="BC91" s="519">
        <f t="shared" si="56"/>
        <v>1.0532525252525254E-4</v>
      </c>
      <c r="BD91" s="519">
        <f t="shared" si="56"/>
        <v>7.7381818181818151E-5</v>
      </c>
      <c r="BE91" s="519">
        <f t="shared" si="56"/>
        <v>5.3737373737373728E-5</v>
      </c>
      <c r="BF91" s="519">
        <f t="shared" si="49"/>
        <v>0.16286293333333327</v>
      </c>
    </row>
    <row r="92" spans="3:59">
      <c r="C92" s="520" t="s">
        <v>445</v>
      </c>
      <c r="D92" s="520" t="s">
        <v>443</v>
      </c>
      <c r="E92" s="9">
        <v>41</v>
      </c>
      <c r="F92" s="9">
        <v>17</v>
      </c>
      <c r="G92" s="9">
        <v>0</v>
      </c>
      <c r="H92" s="10">
        <f t="shared" si="50"/>
        <v>2.04</v>
      </c>
      <c r="I92" s="9">
        <v>380</v>
      </c>
      <c r="J92" s="51">
        <v>0.9</v>
      </c>
      <c r="K92" s="490">
        <f t="shared" si="52"/>
        <v>2.2666666666666666</v>
      </c>
      <c r="L92" s="490">
        <f t="shared" si="51"/>
        <v>92.933333333333337</v>
      </c>
      <c r="M92" s="487">
        <v>3</v>
      </c>
      <c r="N92" s="51">
        <f t="shared" si="44"/>
        <v>3.4438437109556621</v>
      </c>
      <c r="O92" s="487">
        <v>1</v>
      </c>
      <c r="P92" s="490">
        <f t="shared" si="45"/>
        <v>3.4438437109556621</v>
      </c>
      <c r="Q92" s="9" t="s">
        <v>374</v>
      </c>
      <c r="R92" s="51">
        <v>120</v>
      </c>
      <c r="S92" s="51">
        <v>58.83</v>
      </c>
      <c r="T92" s="490">
        <f t="shared" si="46"/>
        <v>1</v>
      </c>
      <c r="U92" s="51">
        <f t="shared" si="47"/>
        <v>3.7861966759002767E-2</v>
      </c>
      <c r="V92" s="490">
        <f t="shared" si="38"/>
        <v>3.7363947864727542</v>
      </c>
      <c r="W92" s="489" t="s">
        <v>95</v>
      </c>
      <c r="X92" s="1"/>
      <c r="Y92" s="520" t="s">
        <v>445</v>
      </c>
      <c r="Z92" s="520" t="s">
        <v>443</v>
      </c>
      <c r="AA92" s="9">
        <v>41</v>
      </c>
      <c r="AB92" s="10">
        <f t="shared" si="39"/>
        <v>0.9</v>
      </c>
      <c r="AC92" s="499">
        <f t="shared" si="40"/>
        <v>3</v>
      </c>
      <c r="AD92" s="9">
        <v>380</v>
      </c>
      <c r="AE92" s="10">
        <f t="shared" si="48"/>
        <v>3.4438437109556621</v>
      </c>
      <c r="AF92" s="9" t="str">
        <f t="shared" si="41"/>
        <v>AL No 1/0 THHN SERIE 8000</v>
      </c>
      <c r="AG92" s="9">
        <v>0.67800000000000005</v>
      </c>
      <c r="AH92" s="519">
        <f t="shared" si="55"/>
        <v>2.4726445060018467E-3</v>
      </c>
      <c r="AI92" s="519">
        <f t="shared" si="55"/>
        <v>2.4726445060018467E-3</v>
      </c>
      <c r="AJ92" s="519">
        <f t="shared" si="55"/>
        <v>2.4726445060018467E-3</v>
      </c>
      <c r="AK92" s="519">
        <f t="shared" si="55"/>
        <v>2.4726445060018467E-3</v>
      </c>
      <c r="AL92" s="519">
        <f t="shared" si="55"/>
        <v>2.4726445060018467E-3</v>
      </c>
      <c r="AM92" s="519">
        <f t="shared" si="55"/>
        <v>2.4726445060018467E-3</v>
      </c>
      <c r="AN92" s="519">
        <f t="shared" si="55"/>
        <v>2.4726445060018467E-3</v>
      </c>
      <c r="AO92" s="519">
        <f t="shared" si="55"/>
        <v>2.4726445060018467E-3</v>
      </c>
      <c r="AP92" s="519">
        <f t="shared" si="55"/>
        <v>0.1143350819575254</v>
      </c>
      <c r="AQ92" s="519">
        <f t="shared" si="55"/>
        <v>0.57127978666666657</v>
      </c>
      <c r="AR92" s="519">
        <f t="shared" si="56"/>
        <v>0.81903876616805171</v>
      </c>
      <c r="AS92" s="519">
        <f t="shared" si="56"/>
        <v>0.85543609329639869</v>
      </c>
      <c r="AT92" s="519">
        <f t="shared" si="56"/>
        <v>0.51272756476454284</v>
      </c>
      <c r="AU92" s="519">
        <f t="shared" si="56"/>
        <v>0.16626061658356411</v>
      </c>
      <c r="AV92" s="519">
        <f t="shared" si="56"/>
        <v>0.48463832317636191</v>
      </c>
      <c r="AW92" s="519">
        <f t="shared" si="56"/>
        <v>0.8926246666666664</v>
      </c>
      <c r="AX92" s="519">
        <f t="shared" si="56"/>
        <v>0.98905780240073859</v>
      </c>
      <c r="AY92" s="519">
        <f t="shared" si="56"/>
        <v>0.94989111342566923</v>
      </c>
      <c r="AZ92" s="519">
        <f t="shared" si="56"/>
        <v>0.71459426223453348</v>
      </c>
      <c r="BA92" s="519">
        <f t="shared" si="56"/>
        <v>0.36802840827331473</v>
      </c>
      <c r="BB92" s="519">
        <f t="shared" si="56"/>
        <v>2.5319879741458908E-2</v>
      </c>
      <c r="BC92" s="519">
        <f t="shared" si="56"/>
        <v>4.8463832317636206E-3</v>
      </c>
      <c r="BD92" s="519">
        <f t="shared" si="56"/>
        <v>3.5606080886426586E-3</v>
      </c>
      <c r="BE92" s="519">
        <f t="shared" si="56"/>
        <v>2.4726445060018467E-3</v>
      </c>
      <c r="BF92" s="519">
        <f t="shared" si="49"/>
        <v>7.4938931572299152</v>
      </c>
    </row>
    <row r="93" spans="3:59">
      <c r="C93" s="520" t="s">
        <v>443</v>
      </c>
      <c r="D93" s="520" t="s">
        <v>766</v>
      </c>
      <c r="E93" s="492">
        <v>11</v>
      </c>
      <c r="F93" s="9">
        <v>1</v>
      </c>
      <c r="G93" s="426">
        <v>0</v>
      </c>
      <c r="H93" s="10">
        <f t="shared" si="50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1"/>
        <v>1.4666666666666666</v>
      </c>
      <c r="M93" s="487">
        <v>3</v>
      </c>
      <c r="N93" s="51">
        <f t="shared" si="44"/>
        <v>0.34990925405431861</v>
      </c>
      <c r="O93" s="487">
        <v>1</v>
      </c>
      <c r="P93" s="490">
        <f t="shared" si="45"/>
        <v>0.34990925405431861</v>
      </c>
      <c r="Q93" s="9" t="s">
        <v>937</v>
      </c>
      <c r="R93" s="551">
        <v>20</v>
      </c>
      <c r="S93" s="523">
        <v>532.17999999999995</v>
      </c>
      <c r="T93" s="490">
        <f t="shared" si="46"/>
        <v>1</v>
      </c>
      <c r="U93" s="51">
        <f t="shared" si="47"/>
        <v>5.4053370267774688E-3</v>
      </c>
      <c r="V93" s="490">
        <f t="shared" si="38"/>
        <v>3.7418001234995315</v>
      </c>
      <c r="W93" s="489" t="s">
        <v>95</v>
      </c>
      <c r="X93" s="1"/>
      <c r="Y93" s="520" t="s">
        <v>443</v>
      </c>
      <c r="Z93" s="520" t="s">
        <v>766</v>
      </c>
      <c r="AA93" s="492">
        <v>11</v>
      </c>
      <c r="AB93" s="10">
        <f t="shared" si="39"/>
        <v>0.9</v>
      </c>
      <c r="AC93" s="499">
        <f t="shared" si="40"/>
        <v>3</v>
      </c>
      <c r="AD93" s="12">
        <v>220</v>
      </c>
      <c r="AE93" s="10">
        <f t="shared" si="48"/>
        <v>0.34990925405431861</v>
      </c>
      <c r="AF93" s="9" t="str">
        <f t="shared" si="41"/>
        <v>Cable de Cobre Encauchetado 12 AWG</v>
      </c>
      <c r="AG93" s="9">
        <v>5.32</v>
      </c>
      <c r="AH93" s="519">
        <f t="shared" si="55"/>
        <v>5.3737373737373728E-5</v>
      </c>
      <c r="AI93" s="519">
        <f t="shared" si="55"/>
        <v>5.3737373737373728E-5</v>
      </c>
      <c r="AJ93" s="519">
        <f t="shared" si="55"/>
        <v>5.3737373737373728E-5</v>
      </c>
      <c r="AK93" s="519">
        <f t="shared" si="55"/>
        <v>5.3737373737373728E-5</v>
      </c>
      <c r="AL93" s="519">
        <f t="shared" si="55"/>
        <v>5.3737373737373728E-5</v>
      </c>
      <c r="AM93" s="519">
        <f t="shared" si="55"/>
        <v>5.3737373737373728E-5</v>
      </c>
      <c r="AN93" s="519">
        <f t="shared" si="55"/>
        <v>5.3737373737373728E-5</v>
      </c>
      <c r="AO93" s="519">
        <f t="shared" si="55"/>
        <v>5.3737373737373728E-5</v>
      </c>
      <c r="AP93" s="519">
        <f t="shared" si="55"/>
        <v>2.4848161616161622E-3</v>
      </c>
      <c r="AQ93" s="519">
        <f t="shared" si="55"/>
        <v>1.2415482828282825E-2</v>
      </c>
      <c r="AR93" s="519">
        <f t="shared" si="56"/>
        <v>1.7799967676767676E-2</v>
      </c>
      <c r="AS93" s="519">
        <f t="shared" si="56"/>
        <v>1.8590981818181813E-2</v>
      </c>
      <c r="AT93" s="519">
        <f t="shared" si="56"/>
        <v>1.1142981818181814E-2</v>
      </c>
      <c r="AU93" s="519">
        <f t="shared" si="56"/>
        <v>3.6133010101010092E-3</v>
      </c>
      <c r="AV93" s="519">
        <f t="shared" si="56"/>
        <v>1.0532525252525248E-2</v>
      </c>
      <c r="AW93" s="519">
        <f t="shared" si="56"/>
        <v>1.939919191919191E-2</v>
      </c>
      <c r="AX93" s="519">
        <f t="shared" si="56"/>
        <v>2.149494949494949E-2</v>
      </c>
      <c r="AY93" s="519">
        <f t="shared" si="56"/>
        <v>2.0643749494949491E-2</v>
      </c>
      <c r="AZ93" s="519">
        <f t="shared" si="56"/>
        <v>1.5530101010101006E-2</v>
      </c>
      <c r="BA93" s="519">
        <f t="shared" si="56"/>
        <v>7.9982707070707041E-3</v>
      </c>
      <c r="BB93" s="519">
        <f t="shared" si="56"/>
        <v>5.5027070707070705E-4</v>
      </c>
      <c r="BC93" s="519">
        <f t="shared" si="56"/>
        <v>1.0532525252525254E-4</v>
      </c>
      <c r="BD93" s="519">
        <f t="shared" si="56"/>
        <v>7.7381818181818151E-5</v>
      </c>
      <c r="BE93" s="519">
        <f t="shared" si="56"/>
        <v>5.3737373737373728E-5</v>
      </c>
      <c r="BF93" s="519">
        <f t="shared" si="49"/>
        <v>0.16286293333333327</v>
      </c>
    </row>
    <row r="94" spans="3:59">
      <c r="C94" s="520" t="s">
        <v>443</v>
      </c>
      <c r="D94" s="520" t="s">
        <v>441</v>
      </c>
      <c r="E94" s="9">
        <v>42</v>
      </c>
      <c r="F94" s="9">
        <v>16</v>
      </c>
      <c r="G94" s="9">
        <v>0</v>
      </c>
      <c r="H94" s="10">
        <f t="shared" si="50"/>
        <v>1.92</v>
      </c>
      <c r="I94" s="9">
        <v>380</v>
      </c>
      <c r="J94" s="51">
        <v>0.9</v>
      </c>
      <c r="K94" s="490">
        <f t="shared" si="52"/>
        <v>2.1333333333333333</v>
      </c>
      <c r="L94" s="490">
        <f t="shared" si="51"/>
        <v>89.6</v>
      </c>
      <c r="M94" s="487">
        <v>3</v>
      </c>
      <c r="N94" s="51">
        <f t="shared" si="44"/>
        <v>3.2412646691347411</v>
      </c>
      <c r="O94" s="487">
        <v>1</v>
      </c>
      <c r="P94" s="490">
        <f t="shared" si="45"/>
        <v>3.2412646691347411</v>
      </c>
      <c r="Q94" s="9" t="s">
        <v>374</v>
      </c>
      <c r="R94" s="51">
        <v>120</v>
      </c>
      <c r="S94" s="51">
        <v>58.83</v>
      </c>
      <c r="T94" s="490">
        <f t="shared" si="46"/>
        <v>1</v>
      </c>
      <c r="U94" s="51">
        <f t="shared" si="47"/>
        <v>3.6503933518005537E-2</v>
      </c>
      <c r="V94" s="490">
        <f t="shared" si="38"/>
        <v>3.7783040570175372</v>
      </c>
      <c r="W94" s="489" t="s">
        <v>95</v>
      </c>
      <c r="X94" s="1"/>
      <c r="Y94" s="520" t="s">
        <v>443</v>
      </c>
      <c r="Z94" s="520" t="s">
        <v>441</v>
      </c>
      <c r="AA94" s="9">
        <v>42</v>
      </c>
      <c r="AB94" s="10">
        <f t="shared" si="39"/>
        <v>0.9</v>
      </c>
      <c r="AC94" s="499">
        <f t="shared" si="40"/>
        <v>3</v>
      </c>
      <c r="AD94" s="9">
        <v>380</v>
      </c>
      <c r="AE94" s="10">
        <f t="shared" si="48"/>
        <v>3.2412646691347411</v>
      </c>
      <c r="AF94" s="9" t="str">
        <f t="shared" si="41"/>
        <v>AL No 1/0 THHN SERIE 8000</v>
      </c>
      <c r="AG94" s="9">
        <v>0.67800000000000005</v>
      </c>
      <c r="AH94" s="519">
        <f t="shared" si="55"/>
        <v>2.2437229916897512E-3</v>
      </c>
      <c r="AI94" s="519">
        <f t="shared" si="55"/>
        <v>2.2437229916897512E-3</v>
      </c>
      <c r="AJ94" s="519">
        <f t="shared" si="55"/>
        <v>2.2437229916897512E-3</v>
      </c>
      <c r="AK94" s="519">
        <f t="shared" si="55"/>
        <v>2.2437229916897512E-3</v>
      </c>
      <c r="AL94" s="519">
        <f t="shared" si="55"/>
        <v>2.2437229916897512E-3</v>
      </c>
      <c r="AM94" s="519">
        <f t="shared" si="55"/>
        <v>2.2437229916897512E-3</v>
      </c>
      <c r="AN94" s="519">
        <f t="shared" si="55"/>
        <v>2.2437229916897512E-3</v>
      </c>
      <c r="AO94" s="519">
        <f t="shared" si="55"/>
        <v>2.2437229916897512E-3</v>
      </c>
      <c r="AP94" s="519">
        <f t="shared" si="55"/>
        <v>0.10374975113573411</v>
      </c>
      <c r="AQ94" s="519">
        <f t="shared" si="55"/>
        <v>0.51838976000000003</v>
      </c>
      <c r="AR94" s="519">
        <f t="shared" si="56"/>
        <v>0.74321080376731308</v>
      </c>
      <c r="AS94" s="519">
        <f t="shared" si="56"/>
        <v>0.77623840620498619</v>
      </c>
      <c r="AT94" s="519">
        <f t="shared" si="56"/>
        <v>0.46525839955678666</v>
      </c>
      <c r="AU94" s="519">
        <f t="shared" si="56"/>
        <v>0.15086793396121884</v>
      </c>
      <c r="AV94" s="519">
        <f t="shared" si="56"/>
        <v>0.43976970637119117</v>
      </c>
      <c r="AW94" s="519">
        <f t="shared" si="56"/>
        <v>0.80998399999999993</v>
      </c>
      <c r="AX94" s="519">
        <f t="shared" si="56"/>
        <v>0.89748919667590032</v>
      </c>
      <c r="AY94" s="519">
        <f t="shared" si="56"/>
        <v>0.86194862448753462</v>
      </c>
      <c r="AZ94" s="519">
        <f t="shared" si="56"/>
        <v>0.64843594459833798</v>
      </c>
      <c r="BA94" s="519">
        <f t="shared" si="56"/>
        <v>0.33395573008310248</v>
      </c>
      <c r="BB94" s="519">
        <f t="shared" si="56"/>
        <v>2.2975723434903048E-2</v>
      </c>
      <c r="BC94" s="519">
        <f t="shared" si="56"/>
        <v>4.3976970637119132E-3</v>
      </c>
      <c r="BD94" s="519">
        <f t="shared" si="56"/>
        <v>3.2309611080332404E-3</v>
      </c>
      <c r="BE94" s="519">
        <f t="shared" si="56"/>
        <v>2.2437229916897512E-3</v>
      </c>
      <c r="BF94" s="519">
        <f t="shared" si="49"/>
        <v>6.8000961453739626</v>
      </c>
    </row>
    <row r="95" spans="3:59">
      <c r="C95" s="520" t="s">
        <v>441</v>
      </c>
      <c r="D95" s="520" t="s">
        <v>765</v>
      </c>
      <c r="E95" s="12">
        <v>11</v>
      </c>
      <c r="F95" s="9">
        <v>1</v>
      </c>
      <c r="G95" s="426">
        <v>0</v>
      </c>
      <c r="H95" s="10">
        <f t="shared" si="50"/>
        <v>0.12</v>
      </c>
      <c r="I95" s="9">
        <v>220</v>
      </c>
      <c r="J95" s="51">
        <v>0.9</v>
      </c>
      <c r="K95" s="490">
        <f t="shared" si="52"/>
        <v>0.13333333333333333</v>
      </c>
      <c r="L95" s="490">
        <f t="shared" si="51"/>
        <v>1.4666666666666666</v>
      </c>
      <c r="M95" s="487">
        <v>3</v>
      </c>
      <c r="N95" s="51">
        <f t="shared" si="44"/>
        <v>0.34990925405431861</v>
      </c>
      <c r="O95" s="487">
        <v>1</v>
      </c>
      <c r="P95" s="490">
        <f t="shared" si="45"/>
        <v>0.34990925405431861</v>
      </c>
      <c r="Q95" s="9" t="s">
        <v>937</v>
      </c>
      <c r="R95" s="551">
        <v>20</v>
      </c>
      <c r="S95" s="523">
        <v>532.17999999999995</v>
      </c>
      <c r="T95" s="490">
        <f t="shared" si="46"/>
        <v>1</v>
      </c>
      <c r="U95" s="51">
        <f t="shared" si="47"/>
        <v>5.4053370267774688E-3</v>
      </c>
      <c r="V95" s="490">
        <f t="shared" ref="V95:V125" si="57">+U95+V94</f>
        <v>3.7837093940443145</v>
      </c>
      <c r="W95" s="489" t="s">
        <v>95</v>
      </c>
      <c r="X95" s="496"/>
      <c r="Y95" s="520" t="s">
        <v>441</v>
      </c>
      <c r="Z95" s="520" t="s">
        <v>765</v>
      </c>
      <c r="AA95" s="12">
        <v>11</v>
      </c>
      <c r="AB95" s="13">
        <f t="shared" si="39"/>
        <v>0.9</v>
      </c>
      <c r="AC95" s="487">
        <f t="shared" si="40"/>
        <v>3</v>
      </c>
      <c r="AD95" s="9">
        <v>220</v>
      </c>
      <c r="AE95" s="10">
        <f t="shared" si="48"/>
        <v>0.34990925405431861</v>
      </c>
      <c r="AF95" s="426" t="str">
        <f t="shared" si="41"/>
        <v>Cable de Cobre Encauchetado 12 AWG</v>
      </c>
      <c r="AG95" s="9">
        <v>5.32</v>
      </c>
      <c r="AH95" s="519">
        <f t="shared" si="55"/>
        <v>5.3737373737373728E-5</v>
      </c>
      <c r="AI95" s="519">
        <f t="shared" si="55"/>
        <v>5.3737373737373728E-5</v>
      </c>
      <c r="AJ95" s="519">
        <f t="shared" si="55"/>
        <v>5.3737373737373728E-5</v>
      </c>
      <c r="AK95" s="519">
        <f t="shared" si="55"/>
        <v>5.3737373737373728E-5</v>
      </c>
      <c r="AL95" s="519">
        <f t="shared" si="55"/>
        <v>5.3737373737373728E-5</v>
      </c>
      <c r="AM95" s="519">
        <f t="shared" si="55"/>
        <v>5.3737373737373728E-5</v>
      </c>
      <c r="AN95" s="519">
        <f t="shared" si="55"/>
        <v>5.3737373737373728E-5</v>
      </c>
      <c r="AO95" s="519">
        <f t="shared" si="55"/>
        <v>5.3737373737373728E-5</v>
      </c>
      <c r="AP95" s="519">
        <f t="shared" si="55"/>
        <v>2.4848161616161622E-3</v>
      </c>
      <c r="AQ95" s="519">
        <f t="shared" si="55"/>
        <v>1.2415482828282825E-2</v>
      </c>
      <c r="AR95" s="519">
        <f t="shared" si="56"/>
        <v>1.7799967676767676E-2</v>
      </c>
      <c r="AS95" s="519">
        <f t="shared" si="56"/>
        <v>1.8590981818181813E-2</v>
      </c>
      <c r="AT95" s="519">
        <f t="shared" si="56"/>
        <v>1.1142981818181814E-2</v>
      </c>
      <c r="AU95" s="519">
        <f t="shared" si="56"/>
        <v>3.6133010101010092E-3</v>
      </c>
      <c r="AV95" s="519">
        <f t="shared" si="56"/>
        <v>1.0532525252525248E-2</v>
      </c>
      <c r="AW95" s="519">
        <f t="shared" si="56"/>
        <v>1.939919191919191E-2</v>
      </c>
      <c r="AX95" s="519">
        <f t="shared" si="56"/>
        <v>2.149494949494949E-2</v>
      </c>
      <c r="AY95" s="519">
        <f t="shared" si="56"/>
        <v>2.0643749494949491E-2</v>
      </c>
      <c r="AZ95" s="519">
        <f t="shared" si="56"/>
        <v>1.5530101010101006E-2</v>
      </c>
      <c r="BA95" s="519">
        <f t="shared" si="56"/>
        <v>7.9982707070707041E-3</v>
      </c>
      <c r="BB95" s="519">
        <f t="shared" si="56"/>
        <v>5.5027070707070705E-4</v>
      </c>
      <c r="BC95" s="519">
        <f t="shared" si="56"/>
        <v>1.0532525252525254E-4</v>
      </c>
      <c r="BD95" s="519">
        <f t="shared" si="56"/>
        <v>7.7381818181818151E-5</v>
      </c>
      <c r="BE95" s="519">
        <f t="shared" si="56"/>
        <v>5.3737373737373728E-5</v>
      </c>
      <c r="BF95" s="519">
        <f t="shared" si="49"/>
        <v>0.16286293333333327</v>
      </c>
      <c r="BG95" s="178"/>
    </row>
    <row r="96" spans="3:59">
      <c r="C96" s="520" t="s">
        <v>441</v>
      </c>
      <c r="D96" s="520" t="s">
        <v>439</v>
      </c>
      <c r="E96" s="9">
        <v>45</v>
      </c>
      <c r="F96" s="9">
        <v>15</v>
      </c>
      <c r="G96" s="9">
        <v>0</v>
      </c>
      <c r="H96" s="10">
        <f t="shared" si="50"/>
        <v>1.8</v>
      </c>
      <c r="I96" s="9">
        <v>380</v>
      </c>
      <c r="J96" s="51">
        <v>0.9</v>
      </c>
      <c r="K96" s="490">
        <f t="shared" si="52"/>
        <v>2</v>
      </c>
      <c r="L96" s="490">
        <f t="shared" si="51"/>
        <v>90</v>
      </c>
      <c r="M96" s="487">
        <v>3</v>
      </c>
      <c r="N96" s="51">
        <f t="shared" si="44"/>
        <v>3.0386856273138196</v>
      </c>
      <c r="O96" s="487">
        <v>1</v>
      </c>
      <c r="P96" s="490">
        <f t="shared" si="45"/>
        <v>3.0386856273138196</v>
      </c>
      <c r="Q96" s="9" t="s">
        <v>374</v>
      </c>
      <c r="R96" s="51">
        <v>120</v>
      </c>
      <c r="S96" s="51">
        <v>58.83</v>
      </c>
      <c r="T96" s="490">
        <f t="shared" si="46"/>
        <v>1</v>
      </c>
      <c r="U96" s="51">
        <f t="shared" si="47"/>
        <v>3.6666897506925207E-2</v>
      </c>
      <c r="V96" s="490">
        <f t="shared" si="57"/>
        <v>3.8203762915512396</v>
      </c>
      <c r="W96" s="489" t="s">
        <v>95</v>
      </c>
      <c r="X96" s="1"/>
      <c r="Y96" s="520" t="s">
        <v>441</v>
      </c>
      <c r="Z96" s="520" t="s">
        <v>439</v>
      </c>
      <c r="AA96" s="9">
        <v>45</v>
      </c>
      <c r="AB96" s="10">
        <f t="shared" ref="AB96:AB123" si="58">J96</f>
        <v>0.9</v>
      </c>
      <c r="AC96" s="499">
        <f t="shared" ref="AC96:AC123" si="59">M96</f>
        <v>3</v>
      </c>
      <c r="AD96" s="9">
        <v>380</v>
      </c>
      <c r="AE96" s="10">
        <f t="shared" si="48"/>
        <v>3.0386856273138196</v>
      </c>
      <c r="AF96" s="9" t="str">
        <f t="shared" ref="AF96:AF123" si="60">Q96</f>
        <v>AL No 1/0 THHN SERIE 8000</v>
      </c>
      <c r="AG96" s="9">
        <v>0.67800000000000005</v>
      </c>
      <c r="AH96" s="519">
        <f t="shared" si="55"/>
        <v>2.1128808864265929E-3</v>
      </c>
      <c r="AI96" s="519">
        <f t="shared" si="55"/>
        <v>2.1128808864265929E-3</v>
      </c>
      <c r="AJ96" s="519">
        <f t="shared" si="55"/>
        <v>2.1128808864265929E-3</v>
      </c>
      <c r="AK96" s="519">
        <f t="shared" si="55"/>
        <v>2.1128808864265929E-3</v>
      </c>
      <c r="AL96" s="519">
        <f t="shared" si="55"/>
        <v>2.1128808864265929E-3</v>
      </c>
      <c r="AM96" s="519">
        <f t="shared" si="55"/>
        <v>2.1128808864265929E-3</v>
      </c>
      <c r="AN96" s="519">
        <f t="shared" si="55"/>
        <v>2.1128808864265929E-3</v>
      </c>
      <c r="AO96" s="519">
        <f t="shared" si="55"/>
        <v>2.1128808864265929E-3</v>
      </c>
      <c r="AP96" s="519">
        <f t="shared" si="55"/>
        <v>9.7699612188365634E-2</v>
      </c>
      <c r="AQ96" s="519">
        <f t="shared" si="55"/>
        <v>0.48816000000000004</v>
      </c>
      <c r="AR96" s="519">
        <f t="shared" si="56"/>
        <v>0.69987066481994453</v>
      </c>
      <c r="AS96" s="519">
        <f t="shared" si="56"/>
        <v>0.73097227146814403</v>
      </c>
      <c r="AT96" s="519">
        <f t="shared" si="56"/>
        <v>0.43812698060941824</v>
      </c>
      <c r="AU96" s="519">
        <f t="shared" si="56"/>
        <v>0.1420701108033241</v>
      </c>
      <c r="AV96" s="519">
        <f t="shared" si="56"/>
        <v>0.4141246537396121</v>
      </c>
      <c r="AW96" s="519">
        <f t="shared" si="56"/>
        <v>0.76275000000000004</v>
      </c>
      <c r="AX96" s="519">
        <f t="shared" si="56"/>
        <v>0.84515235457063709</v>
      </c>
      <c r="AY96" s="519">
        <f t="shared" si="56"/>
        <v>0.81168432132963986</v>
      </c>
      <c r="AZ96" s="519">
        <f t="shared" si="56"/>
        <v>0.61062257617728533</v>
      </c>
      <c r="BA96" s="519">
        <f t="shared" si="56"/>
        <v>0.31448119113573403</v>
      </c>
      <c r="BB96" s="519">
        <f t="shared" si="56"/>
        <v>2.1635900277008308E-2</v>
      </c>
      <c r="BC96" s="519">
        <f t="shared" si="56"/>
        <v>4.1412465373961227E-3</v>
      </c>
      <c r="BD96" s="519">
        <f t="shared" si="56"/>
        <v>3.0425484764542939E-3</v>
      </c>
      <c r="BE96" s="519">
        <f t="shared" si="56"/>
        <v>2.1128808864265929E-3</v>
      </c>
      <c r="BF96" s="519">
        <f t="shared" si="49"/>
        <v>6.4035503601108035</v>
      </c>
    </row>
    <row r="97" spans="3:58">
      <c r="C97" s="520" t="s">
        <v>439</v>
      </c>
      <c r="D97" s="520" t="s">
        <v>764</v>
      </c>
      <c r="E97" s="9">
        <v>11</v>
      </c>
      <c r="F97" s="9">
        <v>1</v>
      </c>
      <c r="G97" s="426">
        <v>0</v>
      </c>
      <c r="H97" s="13">
        <f t="shared" si="50"/>
        <v>0.12</v>
      </c>
      <c r="I97" s="9">
        <v>220</v>
      </c>
      <c r="J97" s="51">
        <v>0.9</v>
      </c>
      <c r="K97" s="490">
        <f t="shared" si="52"/>
        <v>0.13333333333333333</v>
      </c>
      <c r="L97" s="490">
        <f t="shared" si="51"/>
        <v>1.4666666666666666</v>
      </c>
      <c r="M97" s="487">
        <v>3</v>
      </c>
      <c r="N97" s="51">
        <f t="shared" si="44"/>
        <v>0.34990925405431861</v>
      </c>
      <c r="O97" s="487">
        <v>1</v>
      </c>
      <c r="P97" s="490">
        <f t="shared" si="45"/>
        <v>0.34990925405431861</v>
      </c>
      <c r="Q97" s="9" t="s">
        <v>937</v>
      </c>
      <c r="R97" s="551">
        <v>20</v>
      </c>
      <c r="S97" s="523">
        <v>532.17999999999995</v>
      </c>
      <c r="T97" s="490">
        <f t="shared" si="46"/>
        <v>1</v>
      </c>
      <c r="U97" s="51">
        <f t="shared" si="47"/>
        <v>5.4053370267774688E-3</v>
      </c>
      <c r="V97" s="490">
        <f t="shared" si="57"/>
        <v>3.8257816285780168</v>
      </c>
      <c r="W97" s="489" t="s">
        <v>95</v>
      </c>
      <c r="X97" s="1"/>
      <c r="Y97" s="520" t="s">
        <v>439</v>
      </c>
      <c r="Z97" s="520" t="s">
        <v>764</v>
      </c>
      <c r="AA97" s="9">
        <v>11</v>
      </c>
      <c r="AB97" s="10">
        <f t="shared" si="58"/>
        <v>0.9</v>
      </c>
      <c r="AC97" s="499">
        <f t="shared" si="59"/>
        <v>3</v>
      </c>
      <c r="AD97" s="9">
        <v>220</v>
      </c>
      <c r="AE97" s="10">
        <f t="shared" si="48"/>
        <v>0.34990925405431861</v>
      </c>
      <c r="AF97" s="9" t="str">
        <f t="shared" si="60"/>
        <v>Cable de Cobre Encauchetado 12 AWG</v>
      </c>
      <c r="AG97" s="9">
        <v>5.32</v>
      </c>
      <c r="AH97" s="519">
        <f t="shared" si="55"/>
        <v>5.3737373737373728E-5</v>
      </c>
      <c r="AI97" s="519">
        <f t="shared" si="55"/>
        <v>5.3737373737373728E-5</v>
      </c>
      <c r="AJ97" s="519">
        <f t="shared" si="55"/>
        <v>5.3737373737373728E-5</v>
      </c>
      <c r="AK97" s="519">
        <f t="shared" si="55"/>
        <v>5.3737373737373728E-5</v>
      </c>
      <c r="AL97" s="519">
        <f t="shared" si="55"/>
        <v>5.3737373737373728E-5</v>
      </c>
      <c r="AM97" s="519">
        <f t="shared" si="55"/>
        <v>5.3737373737373728E-5</v>
      </c>
      <c r="AN97" s="519">
        <f t="shared" si="55"/>
        <v>5.3737373737373728E-5</v>
      </c>
      <c r="AO97" s="519">
        <f t="shared" si="55"/>
        <v>5.3737373737373728E-5</v>
      </c>
      <c r="AP97" s="519">
        <f t="shared" si="55"/>
        <v>2.4848161616161622E-3</v>
      </c>
      <c r="AQ97" s="519">
        <f t="shared" si="55"/>
        <v>1.2415482828282825E-2</v>
      </c>
      <c r="AR97" s="519">
        <f t="shared" si="56"/>
        <v>1.7799967676767676E-2</v>
      </c>
      <c r="AS97" s="519">
        <f t="shared" si="56"/>
        <v>1.8590981818181813E-2</v>
      </c>
      <c r="AT97" s="519">
        <f t="shared" si="56"/>
        <v>1.1142981818181814E-2</v>
      </c>
      <c r="AU97" s="519">
        <f t="shared" si="56"/>
        <v>3.6133010101010092E-3</v>
      </c>
      <c r="AV97" s="519">
        <f t="shared" si="56"/>
        <v>1.0532525252525248E-2</v>
      </c>
      <c r="AW97" s="519">
        <f t="shared" si="56"/>
        <v>1.939919191919191E-2</v>
      </c>
      <c r="AX97" s="519">
        <f t="shared" si="56"/>
        <v>2.149494949494949E-2</v>
      </c>
      <c r="AY97" s="519">
        <f t="shared" si="56"/>
        <v>2.0643749494949491E-2</v>
      </c>
      <c r="AZ97" s="519">
        <f t="shared" si="56"/>
        <v>1.5530101010101006E-2</v>
      </c>
      <c r="BA97" s="519">
        <f t="shared" si="56"/>
        <v>7.9982707070707041E-3</v>
      </c>
      <c r="BB97" s="519">
        <f t="shared" si="56"/>
        <v>5.5027070707070705E-4</v>
      </c>
      <c r="BC97" s="519">
        <f t="shared" si="56"/>
        <v>1.0532525252525254E-4</v>
      </c>
      <c r="BD97" s="519">
        <f t="shared" si="56"/>
        <v>7.7381818181818151E-5</v>
      </c>
      <c r="BE97" s="519">
        <f t="shared" si="56"/>
        <v>5.3737373737373728E-5</v>
      </c>
      <c r="BF97" s="519">
        <f t="shared" si="49"/>
        <v>0.16286293333333327</v>
      </c>
    </row>
    <row r="98" spans="3:58">
      <c r="C98" s="520" t="s">
        <v>439</v>
      </c>
      <c r="D98" s="520" t="s">
        <v>437</v>
      </c>
      <c r="E98" s="521">
        <v>40</v>
      </c>
      <c r="F98" s="9">
        <v>14</v>
      </c>
      <c r="G98" s="9">
        <v>0</v>
      </c>
      <c r="H98" s="10">
        <f t="shared" si="50"/>
        <v>1.68</v>
      </c>
      <c r="I98" s="9">
        <v>380</v>
      </c>
      <c r="J98" s="51">
        <v>0.9</v>
      </c>
      <c r="K98" s="490">
        <f t="shared" si="52"/>
        <v>1.8666666666666665</v>
      </c>
      <c r="L98" s="490">
        <f t="shared" si="51"/>
        <v>74.666666666666657</v>
      </c>
      <c r="M98" s="487">
        <v>3</v>
      </c>
      <c r="N98" s="51">
        <f t="shared" si="44"/>
        <v>2.8361065854928977</v>
      </c>
      <c r="O98" s="487">
        <v>1</v>
      </c>
      <c r="P98" s="490">
        <f t="shared" si="45"/>
        <v>2.8361065854928977</v>
      </c>
      <c r="Q98" s="9" t="s">
        <v>374</v>
      </c>
      <c r="R98" s="51">
        <v>120</v>
      </c>
      <c r="S98" s="51">
        <v>58.83</v>
      </c>
      <c r="T98" s="490">
        <f t="shared" si="46"/>
        <v>1</v>
      </c>
      <c r="U98" s="51">
        <f t="shared" si="47"/>
        <v>3.0419944598337946E-2</v>
      </c>
      <c r="V98" s="490">
        <f t="shared" si="57"/>
        <v>3.8562015731763548</v>
      </c>
      <c r="W98" s="489" t="s">
        <v>95</v>
      </c>
      <c r="X98" s="1"/>
      <c r="Y98" s="520" t="s">
        <v>439</v>
      </c>
      <c r="Z98" s="520" t="s">
        <v>437</v>
      </c>
      <c r="AA98" s="521">
        <v>40</v>
      </c>
      <c r="AB98" s="10">
        <f t="shared" si="58"/>
        <v>0.9</v>
      </c>
      <c r="AC98" s="499">
        <f t="shared" si="59"/>
        <v>3</v>
      </c>
      <c r="AD98" s="9">
        <v>380</v>
      </c>
      <c r="AE98" s="10">
        <f t="shared" si="48"/>
        <v>2.8361065854928977</v>
      </c>
      <c r="AF98" s="9" t="str">
        <f t="shared" si="60"/>
        <v>AL No 1/0 THHN SERIE 8000</v>
      </c>
      <c r="AG98" s="9">
        <v>0.67800000000000005</v>
      </c>
      <c r="AH98" s="519">
        <f t="shared" si="55"/>
        <v>1.6360480147737761E-3</v>
      </c>
      <c r="AI98" s="519">
        <f t="shared" si="55"/>
        <v>1.6360480147737761E-3</v>
      </c>
      <c r="AJ98" s="519">
        <f t="shared" si="55"/>
        <v>1.6360480147737761E-3</v>
      </c>
      <c r="AK98" s="519">
        <f t="shared" si="55"/>
        <v>1.6360480147737761E-3</v>
      </c>
      <c r="AL98" s="519">
        <f t="shared" si="55"/>
        <v>1.6360480147737761E-3</v>
      </c>
      <c r="AM98" s="519">
        <f t="shared" si="55"/>
        <v>1.6360480147737761E-3</v>
      </c>
      <c r="AN98" s="519">
        <f t="shared" si="55"/>
        <v>1.6360480147737761E-3</v>
      </c>
      <c r="AO98" s="519">
        <f t="shared" si="55"/>
        <v>1.6360480147737761E-3</v>
      </c>
      <c r="AP98" s="519">
        <f t="shared" si="55"/>
        <v>7.5650860203139408E-2</v>
      </c>
      <c r="AQ98" s="519">
        <f t="shared" si="55"/>
        <v>0.37799253333333321</v>
      </c>
      <c r="AR98" s="519">
        <f t="shared" si="56"/>
        <v>0.54192454441366544</v>
      </c>
      <c r="AS98" s="519">
        <f t="shared" si="56"/>
        <v>0.56600717119113542</v>
      </c>
      <c r="AT98" s="519">
        <f t="shared" si="56"/>
        <v>0.33925091634349003</v>
      </c>
      <c r="AU98" s="519">
        <f t="shared" si="56"/>
        <v>0.1100078685133887</v>
      </c>
      <c r="AV98" s="519">
        <f t="shared" si="56"/>
        <v>0.32066541089565997</v>
      </c>
      <c r="AW98" s="519">
        <f t="shared" si="56"/>
        <v>0.59061333333333299</v>
      </c>
      <c r="AX98" s="519">
        <f t="shared" si="56"/>
        <v>0.6544192059095103</v>
      </c>
      <c r="AY98" s="519">
        <f t="shared" si="56"/>
        <v>0.62850420535549378</v>
      </c>
      <c r="AZ98" s="519">
        <f t="shared" si="56"/>
        <v>0.47281787626962113</v>
      </c>
      <c r="BA98" s="519">
        <f t="shared" si="56"/>
        <v>0.24350938651892876</v>
      </c>
      <c r="BB98" s="519">
        <f t="shared" si="56"/>
        <v>1.6753131671283471E-2</v>
      </c>
      <c r="BC98" s="519">
        <f t="shared" si="56"/>
        <v>3.2066541089566009E-3</v>
      </c>
      <c r="BD98" s="519">
        <f t="shared" si="56"/>
        <v>2.3559091412742369E-3</v>
      </c>
      <c r="BE98" s="519">
        <f t="shared" si="56"/>
        <v>1.6360480147737761E-3</v>
      </c>
      <c r="BF98" s="519">
        <f t="shared" si="49"/>
        <v>4.9584034393351768</v>
      </c>
    </row>
    <row r="99" spans="3:58">
      <c r="C99" s="520" t="s">
        <v>437</v>
      </c>
      <c r="D99" s="522" t="s">
        <v>763</v>
      </c>
      <c r="E99" s="521">
        <v>11</v>
      </c>
      <c r="F99" s="521">
        <v>1</v>
      </c>
      <c r="G99" s="426">
        <v>0</v>
      </c>
      <c r="H99" s="10">
        <f t="shared" si="50"/>
        <v>0.12</v>
      </c>
      <c r="I99" s="9">
        <v>220</v>
      </c>
      <c r="J99" s="490">
        <v>0.9</v>
      </c>
      <c r="K99" s="490">
        <f t="shared" si="52"/>
        <v>0.13333333333333333</v>
      </c>
      <c r="L99" s="490">
        <f t="shared" si="51"/>
        <v>1.4666666666666666</v>
      </c>
      <c r="M99" s="487">
        <v>3</v>
      </c>
      <c r="N99" s="51">
        <f t="shared" si="44"/>
        <v>0.34990925405431861</v>
      </c>
      <c r="O99" s="487">
        <v>1</v>
      </c>
      <c r="P99" s="490">
        <f t="shared" si="45"/>
        <v>0.34990925405431861</v>
      </c>
      <c r="Q99" s="9" t="s">
        <v>937</v>
      </c>
      <c r="R99" s="551">
        <v>20</v>
      </c>
      <c r="S99" s="523">
        <v>532.17999999999995</v>
      </c>
      <c r="T99" s="490">
        <f t="shared" si="46"/>
        <v>1</v>
      </c>
      <c r="U99" s="51">
        <f t="shared" si="47"/>
        <v>5.4053370267774688E-3</v>
      </c>
      <c r="V99" s="490">
        <f t="shared" si="57"/>
        <v>3.8616069102031321</v>
      </c>
      <c r="W99" s="489" t="s">
        <v>95</v>
      </c>
      <c r="X99" s="1"/>
      <c r="Y99" s="520" t="s">
        <v>437</v>
      </c>
      <c r="Z99" s="522" t="s">
        <v>763</v>
      </c>
      <c r="AA99" s="521">
        <v>11</v>
      </c>
      <c r="AB99" s="10">
        <f t="shared" si="58"/>
        <v>0.9</v>
      </c>
      <c r="AC99" s="499">
        <f t="shared" si="59"/>
        <v>3</v>
      </c>
      <c r="AD99" s="9">
        <v>220</v>
      </c>
      <c r="AE99" s="10">
        <f t="shared" si="48"/>
        <v>0.34990925405431861</v>
      </c>
      <c r="AF99" s="9" t="str">
        <f t="shared" si="60"/>
        <v>Cable de Cobre Encauchetado 12 AWG</v>
      </c>
      <c r="AG99" s="9">
        <v>5.32</v>
      </c>
      <c r="AH99" s="519">
        <f t="shared" si="55"/>
        <v>5.3737373737373728E-5</v>
      </c>
      <c r="AI99" s="519">
        <f t="shared" si="55"/>
        <v>5.3737373737373728E-5</v>
      </c>
      <c r="AJ99" s="519">
        <f t="shared" si="55"/>
        <v>5.3737373737373728E-5</v>
      </c>
      <c r="AK99" s="519">
        <f t="shared" si="55"/>
        <v>5.3737373737373728E-5</v>
      </c>
      <c r="AL99" s="519">
        <f t="shared" si="55"/>
        <v>5.3737373737373728E-5</v>
      </c>
      <c r="AM99" s="519">
        <f t="shared" si="55"/>
        <v>5.3737373737373728E-5</v>
      </c>
      <c r="AN99" s="519">
        <f t="shared" si="55"/>
        <v>5.3737373737373728E-5</v>
      </c>
      <c r="AO99" s="519">
        <f t="shared" si="55"/>
        <v>5.3737373737373728E-5</v>
      </c>
      <c r="AP99" s="519">
        <f t="shared" si="55"/>
        <v>2.4848161616161622E-3</v>
      </c>
      <c r="AQ99" s="519">
        <f t="shared" si="55"/>
        <v>1.2415482828282825E-2</v>
      </c>
      <c r="AR99" s="519">
        <f t="shared" si="56"/>
        <v>1.7799967676767676E-2</v>
      </c>
      <c r="AS99" s="519">
        <f t="shared" si="56"/>
        <v>1.8590981818181813E-2</v>
      </c>
      <c r="AT99" s="519">
        <f t="shared" si="56"/>
        <v>1.1142981818181814E-2</v>
      </c>
      <c r="AU99" s="519">
        <f t="shared" si="56"/>
        <v>3.6133010101010092E-3</v>
      </c>
      <c r="AV99" s="519">
        <f t="shared" si="56"/>
        <v>1.0532525252525248E-2</v>
      </c>
      <c r="AW99" s="519">
        <f t="shared" si="56"/>
        <v>1.939919191919191E-2</v>
      </c>
      <c r="AX99" s="519">
        <f t="shared" si="56"/>
        <v>2.149494949494949E-2</v>
      </c>
      <c r="AY99" s="519">
        <f t="shared" si="56"/>
        <v>2.0643749494949491E-2</v>
      </c>
      <c r="AZ99" s="519">
        <f t="shared" si="56"/>
        <v>1.5530101010101006E-2</v>
      </c>
      <c r="BA99" s="519">
        <f t="shared" si="56"/>
        <v>7.9982707070707041E-3</v>
      </c>
      <c r="BB99" s="519">
        <f t="shared" si="56"/>
        <v>5.5027070707070705E-4</v>
      </c>
      <c r="BC99" s="519">
        <f t="shared" si="56"/>
        <v>1.0532525252525254E-4</v>
      </c>
      <c r="BD99" s="519">
        <f t="shared" si="56"/>
        <v>7.7381818181818151E-5</v>
      </c>
      <c r="BE99" s="519">
        <f t="shared" si="56"/>
        <v>5.3737373737373728E-5</v>
      </c>
      <c r="BF99" s="519">
        <f t="shared" si="49"/>
        <v>0.16286293333333327</v>
      </c>
    </row>
    <row r="100" spans="3:58">
      <c r="C100" s="520" t="s">
        <v>437</v>
      </c>
      <c r="D100" s="520" t="s">
        <v>435</v>
      </c>
      <c r="E100" s="521">
        <v>41</v>
      </c>
      <c r="F100" s="9">
        <v>13</v>
      </c>
      <c r="G100" s="9">
        <v>0</v>
      </c>
      <c r="H100" s="10">
        <f t="shared" si="50"/>
        <v>1.56</v>
      </c>
      <c r="I100" s="9">
        <v>380</v>
      </c>
      <c r="J100" s="51">
        <v>0.9</v>
      </c>
      <c r="K100" s="490">
        <f t="shared" si="52"/>
        <v>1.7333333333333334</v>
      </c>
      <c r="L100" s="490">
        <f t="shared" si="51"/>
        <v>71.066666666666663</v>
      </c>
      <c r="M100" s="487">
        <v>3</v>
      </c>
      <c r="N100" s="490">
        <f t="shared" si="44"/>
        <v>2.6335275436719772</v>
      </c>
      <c r="O100" s="487">
        <v>1</v>
      </c>
      <c r="P100" s="490">
        <f t="shared" si="45"/>
        <v>2.6335275436719772</v>
      </c>
      <c r="Q100" s="9" t="s">
        <v>374</v>
      </c>
      <c r="R100" s="51">
        <v>120</v>
      </c>
      <c r="S100" s="51">
        <v>58.83</v>
      </c>
      <c r="T100" s="490">
        <f t="shared" si="46"/>
        <v>1</v>
      </c>
      <c r="U100" s="51">
        <f t="shared" si="47"/>
        <v>2.895326869806094E-2</v>
      </c>
      <c r="V100" s="490">
        <f t="shared" si="57"/>
        <v>3.8905601789011932</v>
      </c>
      <c r="W100" s="489" t="s">
        <v>95</v>
      </c>
      <c r="X100" s="1"/>
      <c r="Y100" s="520" t="s">
        <v>437</v>
      </c>
      <c r="Z100" s="520" t="s">
        <v>435</v>
      </c>
      <c r="AA100" s="521">
        <v>41</v>
      </c>
      <c r="AB100" s="10">
        <f t="shared" si="58"/>
        <v>0.9</v>
      </c>
      <c r="AC100" s="499">
        <f t="shared" si="59"/>
        <v>3</v>
      </c>
      <c r="AD100" s="9">
        <v>380</v>
      </c>
      <c r="AE100" s="10">
        <f t="shared" si="48"/>
        <v>2.6335275436719772</v>
      </c>
      <c r="AF100" s="9" t="str">
        <f t="shared" si="60"/>
        <v>AL No 1/0 THHN SERIE 8000</v>
      </c>
      <c r="AG100" s="9">
        <v>0.67800000000000005</v>
      </c>
      <c r="AH100" s="519">
        <f t="shared" ref="AH100:AQ109" si="61">$AC100*($AE100*AH$9)^2*$AG100*$AA100/1000</f>
        <v>1.4459409048938135E-3</v>
      </c>
      <c r="AI100" s="519">
        <f t="shared" si="61"/>
        <v>1.4459409048938135E-3</v>
      </c>
      <c r="AJ100" s="519">
        <f t="shared" si="61"/>
        <v>1.4459409048938135E-3</v>
      </c>
      <c r="AK100" s="519">
        <f t="shared" si="61"/>
        <v>1.4459409048938135E-3</v>
      </c>
      <c r="AL100" s="519">
        <f t="shared" si="61"/>
        <v>1.4459409048938135E-3</v>
      </c>
      <c r="AM100" s="519">
        <f t="shared" si="61"/>
        <v>1.4459409048938135E-3</v>
      </c>
      <c r="AN100" s="519">
        <f t="shared" si="61"/>
        <v>1.4459409048938135E-3</v>
      </c>
      <c r="AO100" s="519">
        <f t="shared" si="61"/>
        <v>1.4459409048938135E-3</v>
      </c>
      <c r="AP100" s="519">
        <f t="shared" si="61"/>
        <v>6.6860307442289935E-2</v>
      </c>
      <c r="AQ100" s="519">
        <f t="shared" si="61"/>
        <v>0.33407018666666677</v>
      </c>
      <c r="AR100" s="519">
        <f t="shared" ref="AR100:BE109" si="62">$AC100*($AE100*AR$9)^2*$AG100*$AA100/1000</f>
        <v>0.47895346533702687</v>
      </c>
      <c r="AS100" s="519">
        <f t="shared" si="62"/>
        <v>0.50023771545706375</v>
      </c>
      <c r="AT100" s="519">
        <f t="shared" si="62"/>
        <v>0.29983030603878119</v>
      </c>
      <c r="AU100" s="519">
        <f t="shared" si="62"/>
        <v>9.7225066445060029E-2</v>
      </c>
      <c r="AV100" s="519">
        <f t="shared" si="62"/>
        <v>0.28340441735918737</v>
      </c>
      <c r="AW100" s="519">
        <f t="shared" si="62"/>
        <v>0.52198466666666654</v>
      </c>
      <c r="AX100" s="519">
        <f t="shared" si="62"/>
        <v>0.5783763619575254</v>
      </c>
      <c r="AY100" s="519">
        <f t="shared" si="62"/>
        <v>0.55547265802400736</v>
      </c>
      <c r="AZ100" s="519">
        <f t="shared" si="62"/>
        <v>0.41787692151431211</v>
      </c>
      <c r="BA100" s="519">
        <f t="shared" si="62"/>
        <v>0.21521384428439522</v>
      </c>
      <c r="BB100" s="519">
        <f t="shared" si="62"/>
        <v>1.4806434866112652E-2</v>
      </c>
      <c r="BC100" s="519">
        <f t="shared" si="62"/>
        <v>2.8340441735918757E-3</v>
      </c>
      <c r="BD100" s="519">
        <f t="shared" si="62"/>
        <v>2.0821549030470912E-3</v>
      </c>
      <c r="BE100" s="519">
        <f t="shared" si="62"/>
        <v>1.4459409048938135E-3</v>
      </c>
      <c r="BF100" s="519">
        <f t="shared" si="49"/>
        <v>4.3822420192797793</v>
      </c>
    </row>
    <row r="101" spans="3:58">
      <c r="C101" s="520" t="s">
        <v>435</v>
      </c>
      <c r="D101" s="522" t="s">
        <v>762</v>
      </c>
      <c r="E101" s="521">
        <v>11</v>
      </c>
      <c r="F101" s="521">
        <v>1</v>
      </c>
      <c r="G101" s="426">
        <v>0</v>
      </c>
      <c r="H101" s="10">
        <f t="shared" si="50"/>
        <v>0.12</v>
      </c>
      <c r="I101" s="9">
        <v>220</v>
      </c>
      <c r="J101" s="51">
        <v>0.9</v>
      </c>
      <c r="K101" s="490">
        <f t="shared" si="52"/>
        <v>0.13333333333333333</v>
      </c>
      <c r="L101" s="490">
        <f t="shared" si="51"/>
        <v>1.4666666666666666</v>
      </c>
      <c r="M101" s="487">
        <v>3</v>
      </c>
      <c r="N101" s="51">
        <f t="shared" si="44"/>
        <v>0.34990925405431861</v>
      </c>
      <c r="O101" s="487">
        <v>1</v>
      </c>
      <c r="P101" s="490">
        <f t="shared" si="45"/>
        <v>0.34990925405431861</v>
      </c>
      <c r="Q101" s="9" t="s">
        <v>937</v>
      </c>
      <c r="R101" s="551">
        <v>20</v>
      </c>
      <c r="S101" s="523">
        <v>532.17999999999995</v>
      </c>
      <c r="T101" s="490">
        <f t="shared" si="46"/>
        <v>1</v>
      </c>
      <c r="U101" s="490">
        <f t="shared" si="47"/>
        <v>5.4053370267774688E-3</v>
      </c>
      <c r="V101" s="490">
        <f t="shared" si="57"/>
        <v>3.8959655159279705</v>
      </c>
      <c r="W101" s="489" t="s">
        <v>95</v>
      </c>
      <c r="X101" s="1"/>
      <c r="Y101" s="520" t="s">
        <v>435</v>
      </c>
      <c r="Z101" s="522" t="s">
        <v>762</v>
      </c>
      <c r="AA101" s="521">
        <v>11</v>
      </c>
      <c r="AB101" s="10">
        <f t="shared" si="58"/>
        <v>0.9</v>
      </c>
      <c r="AC101" s="499">
        <f t="shared" si="59"/>
        <v>3</v>
      </c>
      <c r="AD101" s="9">
        <v>220</v>
      </c>
      <c r="AE101" s="10">
        <f t="shared" si="48"/>
        <v>0.34990925405431861</v>
      </c>
      <c r="AF101" s="9" t="str">
        <f t="shared" si="60"/>
        <v>Cable de Cobre Encauchetado 12 AWG</v>
      </c>
      <c r="AG101" s="9">
        <v>5.32</v>
      </c>
      <c r="AH101" s="519">
        <f t="shared" si="61"/>
        <v>5.3737373737373728E-5</v>
      </c>
      <c r="AI101" s="519">
        <f t="shared" si="61"/>
        <v>5.3737373737373728E-5</v>
      </c>
      <c r="AJ101" s="519">
        <f t="shared" si="61"/>
        <v>5.3737373737373728E-5</v>
      </c>
      <c r="AK101" s="519">
        <f t="shared" si="61"/>
        <v>5.3737373737373728E-5</v>
      </c>
      <c r="AL101" s="519">
        <f t="shared" si="61"/>
        <v>5.3737373737373728E-5</v>
      </c>
      <c r="AM101" s="519">
        <f t="shared" si="61"/>
        <v>5.3737373737373728E-5</v>
      </c>
      <c r="AN101" s="519">
        <f t="shared" si="61"/>
        <v>5.3737373737373728E-5</v>
      </c>
      <c r="AO101" s="519">
        <f t="shared" si="61"/>
        <v>5.3737373737373728E-5</v>
      </c>
      <c r="AP101" s="519">
        <f t="shared" si="61"/>
        <v>2.4848161616161622E-3</v>
      </c>
      <c r="AQ101" s="519">
        <f t="shared" si="61"/>
        <v>1.2415482828282825E-2</v>
      </c>
      <c r="AR101" s="519">
        <f t="shared" si="62"/>
        <v>1.7799967676767676E-2</v>
      </c>
      <c r="AS101" s="519">
        <f t="shared" si="62"/>
        <v>1.8590981818181813E-2</v>
      </c>
      <c r="AT101" s="519">
        <f t="shared" si="62"/>
        <v>1.1142981818181814E-2</v>
      </c>
      <c r="AU101" s="519">
        <f t="shared" si="62"/>
        <v>3.6133010101010092E-3</v>
      </c>
      <c r="AV101" s="519">
        <f t="shared" si="62"/>
        <v>1.0532525252525248E-2</v>
      </c>
      <c r="AW101" s="519">
        <f t="shared" si="62"/>
        <v>1.939919191919191E-2</v>
      </c>
      <c r="AX101" s="519">
        <f t="shared" si="62"/>
        <v>2.149494949494949E-2</v>
      </c>
      <c r="AY101" s="519">
        <f t="shared" si="62"/>
        <v>2.0643749494949491E-2</v>
      </c>
      <c r="AZ101" s="519">
        <f t="shared" si="62"/>
        <v>1.5530101010101006E-2</v>
      </c>
      <c r="BA101" s="519">
        <f t="shared" si="62"/>
        <v>7.9982707070707041E-3</v>
      </c>
      <c r="BB101" s="519">
        <f t="shared" si="62"/>
        <v>5.5027070707070705E-4</v>
      </c>
      <c r="BC101" s="519">
        <f t="shared" si="62"/>
        <v>1.0532525252525254E-4</v>
      </c>
      <c r="BD101" s="519">
        <f t="shared" si="62"/>
        <v>7.7381818181818151E-5</v>
      </c>
      <c r="BE101" s="519">
        <f t="shared" si="62"/>
        <v>5.3737373737373728E-5</v>
      </c>
      <c r="BF101" s="519">
        <f t="shared" si="49"/>
        <v>0.16286293333333327</v>
      </c>
    </row>
    <row r="102" spans="3:58">
      <c r="C102" s="520" t="s">
        <v>435</v>
      </c>
      <c r="D102" s="520" t="s">
        <v>433</v>
      </c>
      <c r="E102" s="521">
        <v>40</v>
      </c>
      <c r="F102" s="9">
        <v>12</v>
      </c>
      <c r="G102" s="9">
        <v>0</v>
      </c>
      <c r="H102" s="10">
        <f t="shared" si="50"/>
        <v>1.44</v>
      </c>
      <c r="I102" s="9">
        <v>380</v>
      </c>
      <c r="J102" s="51">
        <v>0.9</v>
      </c>
      <c r="K102" s="490">
        <f t="shared" si="52"/>
        <v>1.5999999999999999</v>
      </c>
      <c r="L102" s="490">
        <f t="shared" si="51"/>
        <v>63.999999999999993</v>
      </c>
      <c r="M102" s="487">
        <v>3</v>
      </c>
      <c r="N102" s="51">
        <f t="shared" si="44"/>
        <v>2.4309485018510553</v>
      </c>
      <c r="O102" s="487">
        <v>1</v>
      </c>
      <c r="P102" s="490">
        <f t="shared" si="45"/>
        <v>2.4309485018510553</v>
      </c>
      <c r="Q102" s="9" t="s">
        <v>374</v>
      </c>
      <c r="R102" s="51">
        <v>120</v>
      </c>
      <c r="S102" s="51">
        <v>58.83</v>
      </c>
      <c r="T102" s="490">
        <f t="shared" si="46"/>
        <v>1</v>
      </c>
      <c r="U102" s="51">
        <f t="shared" si="47"/>
        <v>2.6074238227146811E-2</v>
      </c>
      <c r="V102" s="490">
        <f t="shared" si="57"/>
        <v>3.9220397541551173</v>
      </c>
      <c r="W102" s="489" t="s">
        <v>95</v>
      </c>
      <c r="Y102" s="520" t="s">
        <v>435</v>
      </c>
      <c r="Z102" s="520" t="s">
        <v>433</v>
      </c>
      <c r="AA102" s="521">
        <v>40</v>
      </c>
      <c r="AB102" s="10">
        <f t="shared" si="58"/>
        <v>0.9</v>
      </c>
      <c r="AC102" s="499">
        <f t="shared" si="59"/>
        <v>3</v>
      </c>
      <c r="AD102" s="9">
        <v>380</v>
      </c>
      <c r="AE102" s="10">
        <f t="shared" si="48"/>
        <v>2.4309485018510553</v>
      </c>
      <c r="AF102" s="9" t="str">
        <f t="shared" si="60"/>
        <v>AL No 1/0 THHN SERIE 8000</v>
      </c>
      <c r="AG102" s="9">
        <v>0.67800000000000005</v>
      </c>
      <c r="AH102" s="519">
        <f t="shared" si="61"/>
        <v>1.2019944598337946E-3</v>
      </c>
      <c r="AI102" s="519">
        <f t="shared" si="61"/>
        <v>1.2019944598337946E-3</v>
      </c>
      <c r="AJ102" s="519">
        <f t="shared" si="61"/>
        <v>1.2019944598337946E-3</v>
      </c>
      <c r="AK102" s="519">
        <f t="shared" si="61"/>
        <v>1.2019944598337946E-3</v>
      </c>
      <c r="AL102" s="519">
        <f t="shared" si="61"/>
        <v>1.2019944598337946E-3</v>
      </c>
      <c r="AM102" s="519">
        <f t="shared" si="61"/>
        <v>1.2019944598337946E-3</v>
      </c>
      <c r="AN102" s="519">
        <f t="shared" si="61"/>
        <v>1.2019944598337946E-3</v>
      </c>
      <c r="AO102" s="519">
        <f t="shared" si="61"/>
        <v>1.2019944598337946E-3</v>
      </c>
      <c r="AP102" s="519">
        <f t="shared" si="61"/>
        <v>5.5580223822714672E-2</v>
      </c>
      <c r="AQ102" s="519">
        <f t="shared" si="61"/>
        <v>0.27770879999999987</v>
      </c>
      <c r="AR102" s="519">
        <f t="shared" si="62"/>
        <v>0.39814864487534612</v>
      </c>
      <c r="AS102" s="519">
        <f t="shared" si="62"/>
        <v>0.41584200332409965</v>
      </c>
      <c r="AT102" s="519">
        <f t="shared" si="62"/>
        <v>0.24924557119113561</v>
      </c>
      <c r="AU102" s="519">
        <f t="shared" si="62"/>
        <v>8.0822107479224331E-2</v>
      </c>
      <c r="AV102" s="519">
        <f t="shared" si="62"/>
        <v>0.23559091412742372</v>
      </c>
      <c r="AW102" s="519">
        <f t="shared" si="62"/>
        <v>0.43391999999999986</v>
      </c>
      <c r="AX102" s="519">
        <f t="shared" si="62"/>
        <v>0.4807977839335178</v>
      </c>
      <c r="AY102" s="519">
        <f t="shared" si="62"/>
        <v>0.46175819168975046</v>
      </c>
      <c r="AZ102" s="519">
        <f t="shared" si="62"/>
        <v>0.34737639889196659</v>
      </c>
      <c r="BA102" s="519">
        <f t="shared" si="62"/>
        <v>0.17890485540166196</v>
      </c>
      <c r="BB102" s="519">
        <f t="shared" si="62"/>
        <v>1.2308423268698057E-2</v>
      </c>
      <c r="BC102" s="519">
        <f t="shared" si="62"/>
        <v>2.3559091412742377E-3</v>
      </c>
      <c r="BD102" s="519">
        <f t="shared" si="62"/>
        <v>1.7308720221606638E-3</v>
      </c>
      <c r="BE102" s="519">
        <f t="shared" si="62"/>
        <v>1.2019944598337946E-3</v>
      </c>
      <c r="BF102" s="519">
        <f t="shared" si="49"/>
        <v>3.6429086493074778</v>
      </c>
    </row>
    <row r="103" spans="3:58">
      <c r="C103" s="520" t="s">
        <v>433</v>
      </c>
      <c r="D103" s="522" t="s">
        <v>761</v>
      </c>
      <c r="E103" s="521">
        <v>11</v>
      </c>
      <c r="F103" s="521">
        <v>1</v>
      </c>
      <c r="G103" s="426">
        <v>0</v>
      </c>
      <c r="H103" s="13">
        <f t="shared" si="50"/>
        <v>0.12</v>
      </c>
      <c r="I103" s="9">
        <v>220</v>
      </c>
      <c r="J103" s="51">
        <v>0.9</v>
      </c>
      <c r="K103" s="490">
        <f t="shared" si="52"/>
        <v>0.13333333333333333</v>
      </c>
      <c r="L103" s="490">
        <f t="shared" si="51"/>
        <v>1.4666666666666666</v>
      </c>
      <c r="M103" s="487">
        <v>3</v>
      </c>
      <c r="N103" s="51">
        <f t="shared" si="44"/>
        <v>0.34990925405431861</v>
      </c>
      <c r="O103" s="487">
        <v>1</v>
      </c>
      <c r="P103" s="490">
        <f t="shared" si="45"/>
        <v>0.34990925405431861</v>
      </c>
      <c r="Q103" s="9" t="s">
        <v>937</v>
      </c>
      <c r="R103" s="551">
        <v>20</v>
      </c>
      <c r="S103" s="523">
        <v>532.17999999999995</v>
      </c>
      <c r="T103" s="490">
        <f t="shared" si="46"/>
        <v>1</v>
      </c>
      <c r="U103" s="51">
        <f t="shared" si="47"/>
        <v>5.4053370267774688E-3</v>
      </c>
      <c r="V103" s="490">
        <f t="shared" si="57"/>
        <v>3.9274450911818946</v>
      </c>
      <c r="W103" s="489" t="s">
        <v>95</v>
      </c>
      <c r="Y103" s="520" t="s">
        <v>433</v>
      </c>
      <c r="Z103" s="522" t="s">
        <v>761</v>
      </c>
      <c r="AA103" s="521">
        <v>11</v>
      </c>
      <c r="AB103" s="10">
        <f t="shared" si="58"/>
        <v>0.9</v>
      </c>
      <c r="AC103" s="499">
        <f t="shared" si="59"/>
        <v>3</v>
      </c>
      <c r="AD103" s="9">
        <v>220</v>
      </c>
      <c r="AE103" s="10">
        <f t="shared" si="48"/>
        <v>0.34990925405431861</v>
      </c>
      <c r="AF103" s="9" t="str">
        <f t="shared" si="60"/>
        <v>Cable de Cobre Encauchetado 12 AWG</v>
      </c>
      <c r="AG103" s="9">
        <v>5.32</v>
      </c>
      <c r="AH103" s="519">
        <f t="shared" si="61"/>
        <v>5.3737373737373728E-5</v>
      </c>
      <c r="AI103" s="519">
        <f t="shared" si="61"/>
        <v>5.3737373737373728E-5</v>
      </c>
      <c r="AJ103" s="519">
        <f t="shared" si="61"/>
        <v>5.3737373737373728E-5</v>
      </c>
      <c r="AK103" s="519">
        <f t="shared" si="61"/>
        <v>5.3737373737373728E-5</v>
      </c>
      <c r="AL103" s="519">
        <f t="shared" si="61"/>
        <v>5.3737373737373728E-5</v>
      </c>
      <c r="AM103" s="519">
        <f t="shared" si="61"/>
        <v>5.3737373737373728E-5</v>
      </c>
      <c r="AN103" s="519">
        <f t="shared" si="61"/>
        <v>5.3737373737373728E-5</v>
      </c>
      <c r="AO103" s="519">
        <f t="shared" si="61"/>
        <v>5.3737373737373728E-5</v>
      </c>
      <c r="AP103" s="519">
        <f t="shared" si="61"/>
        <v>2.4848161616161622E-3</v>
      </c>
      <c r="AQ103" s="519">
        <f t="shared" si="61"/>
        <v>1.2415482828282825E-2</v>
      </c>
      <c r="AR103" s="519">
        <f t="shared" si="62"/>
        <v>1.7799967676767676E-2</v>
      </c>
      <c r="AS103" s="519">
        <f t="shared" si="62"/>
        <v>1.8590981818181813E-2</v>
      </c>
      <c r="AT103" s="519">
        <f t="shared" si="62"/>
        <v>1.1142981818181814E-2</v>
      </c>
      <c r="AU103" s="519">
        <f t="shared" si="62"/>
        <v>3.6133010101010092E-3</v>
      </c>
      <c r="AV103" s="519">
        <f t="shared" si="62"/>
        <v>1.0532525252525248E-2</v>
      </c>
      <c r="AW103" s="519">
        <f t="shared" si="62"/>
        <v>1.939919191919191E-2</v>
      </c>
      <c r="AX103" s="519">
        <f t="shared" si="62"/>
        <v>2.149494949494949E-2</v>
      </c>
      <c r="AY103" s="519">
        <f t="shared" si="62"/>
        <v>2.0643749494949491E-2</v>
      </c>
      <c r="AZ103" s="519">
        <f t="shared" si="62"/>
        <v>1.5530101010101006E-2</v>
      </c>
      <c r="BA103" s="519">
        <f t="shared" si="62"/>
        <v>7.9982707070707041E-3</v>
      </c>
      <c r="BB103" s="519">
        <f t="shared" si="62"/>
        <v>5.5027070707070705E-4</v>
      </c>
      <c r="BC103" s="519">
        <f t="shared" si="62"/>
        <v>1.0532525252525254E-4</v>
      </c>
      <c r="BD103" s="519">
        <f t="shared" si="62"/>
        <v>7.7381818181818151E-5</v>
      </c>
      <c r="BE103" s="519">
        <f t="shared" si="62"/>
        <v>5.3737373737373728E-5</v>
      </c>
      <c r="BF103" s="519">
        <f t="shared" si="49"/>
        <v>0.16286293333333327</v>
      </c>
    </row>
    <row r="104" spans="3:58">
      <c r="C104" s="520" t="s">
        <v>433</v>
      </c>
      <c r="D104" s="520" t="s">
        <v>431</v>
      </c>
      <c r="E104" s="521">
        <v>4</v>
      </c>
      <c r="F104" s="9">
        <v>11</v>
      </c>
      <c r="G104" s="9">
        <v>0</v>
      </c>
      <c r="H104" s="10">
        <f t="shared" si="50"/>
        <v>1.32</v>
      </c>
      <c r="I104" s="9">
        <v>380</v>
      </c>
      <c r="J104" s="51">
        <v>0.9</v>
      </c>
      <c r="K104" s="490">
        <f t="shared" si="52"/>
        <v>1.4666666666666668</v>
      </c>
      <c r="L104" s="490">
        <f t="shared" si="51"/>
        <v>5.8666666666666671</v>
      </c>
      <c r="M104" s="487">
        <v>3</v>
      </c>
      <c r="N104" s="51">
        <f t="shared" si="44"/>
        <v>2.2283694600301343</v>
      </c>
      <c r="O104" s="487">
        <v>1</v>
      </c>
      <c r="P104" s="490">
        <f t="shared" si="45"/>
        <v>2.2283694600301343</v>
      </c>
      <c r="Q104" s="9" t="s">
        <v>374</v>
      </c>
      <c r="R104" s="51">
        <v>120</v>
      </c>
      <c r="S104" s="51">
        <v>58.83</v>
      </c>
      <c r="T104" s="490">
        <f t="shared" si="46"/>
        <v>1</v>
      </c>
      <c r="U104" s="51">
        <f t="shared" si="47"/>
        <v>2.3901385041551248E-3</v>
      </c>
      <c r="V104" s="490">
        <f t="shared" si="57"/>
        <v>3.9298352296860495</v>
      </c>
      <c r="W104" s="489" t="s">
        <v>95</v>
      </c>
      <c r="Y104" s="520" t="s">
        <v>433</v>
      </c>
      <c r="Z104" s="520" t="s">
        <v>431</v>
      </c>
      <c r="AA104" s="521">
        <v>4</v>
      </c>
      <c r="AB104" s="10">
        <f t="shared" si="58"/>
        <v>0.9</v>
      </c>
      <c r="AC104" s="499">
        <f t="shared" si="59"/>
        <v>3</v>
      </c>
      <c r="AD104" s="9">
        <v>380</v>
      </c>
      <c r="AE104" s="10">
        <f t="shared" si="48"/>
        <v>2.2283694600301343</v>
      </c>
      <c r="AF104" s="9" t="str">
        <f t="shared" si="60"/>
        <v>AL No 1/0 THHN SERIE 8000</v>
      </c>
      <c r="AG104" s="9">
        <v>0.67800000000000005</v>
      </c>
      <c r="AH104" s="519">
        <f t="shared" si="61"/>
        <v>1.0100092336103416E-4</v>
      </c>
      <c r="AI104" s="519">
        <f t="shared" si="61"/>
        <v>1.0100092336103416E-4</v>
      </c>
      <c r="AJ104" s="519">
        <f t="shared" si="61"/>
        <v>1.0100092336103416E-4</v>
      </c>
      <c r="AK104" s="519">
        <f t="shared" si="61"/>
        <v>1.0100092336103416E-4</v>
      </c>
      <c r="AL104" s="519">
        <f t="shared" si="61"/>
        <v>1.0100092336103416E-4</v>
      </c>
      <c r="AM104" s="519">
        <f t="shared" si="61"/>
        <v>1.0100092336103416E-4</v>
      </c>
      <c r="AN104" s="519">
        <f t="shared" si="61"/>
        <v>1.0100092336103416E-4</v>
      </c>
      <c r="AO104" s="519">
        <f t="shared" si="61"/>
        <v>1.0100092336103416E-4</v>
      </c>
      <c r="AP104" s="519">
        <f t="shared" si="61"/>
        <v>4.6702826962142204E-3</v>
      </c>
      <c r="AQ104" s="519">
        <f t="shared" si="61"/>
        <v>2.333525333333333E-2</v>
      </c>
      <c r="AR104" s="519">
        <f t="shared" si="62"/>
        <v>3.345554585410894E-2</v>
      </c>
      <c r="AS104" s="519">
        <f t="shared" si="62"/>
        <v>3.4942279445983382E-2</v>
      </c>
      <c r="AT104" s="519">
        <f t="shared" si="62"/>
        <v>2.0943551468144035E-2</v>
      </c>
      <c r="AU104" s="519">
        <f t="shared" si="62"/>
        <v>6.7913020867959341E-3</v>
      </c>
      <c r="AV104" s="519">
        <f t="shared" si="62"/>
        <v>1.9796180978762692E-2</v>
      </c>
      <c r="AW104" s="519">
        <f t="shared" si="62"/>
        <v>3.6461333333333325E-2</v>
      </c>
      <c r="AX104" s="519">
        <f t="shared" si="62"/>
        <v>4.0400369344413663E-2</v>
      </c>
      <c r="AY104" s="519">
        <f t="shared" si="62"/>
        <v>3.8800514718374875E-2</v>
      </c>
      <c r="AZ104" s="519">
        <f t="shared" si="62"/>
        <v>2.9189266851338869E-2</v>
      </c>
      <c r="BA104" s="519">
        <f t="shared" si="62"/>
        <v>1.5032977433056323E-2</v>
      </c>
      <c r="BB104" s="519">
        <f t="shared" si="62"/>
        <v>1.0342494552169899E-3</v>
      </c>
      <c r="BC104" s="519">
        <f t="shared" si="62"/>
        <v>1.9796180978762695E-4</v>
      </c>
      <c r="BD104" s="519">
        <f t="shared" si="62"/>
        <v>1.454413296398892E-4</v>
      </c>
      <c r="BE104" s="519">
        <f t="shared" si="62"/>
        <v>1.0100092336103416E-4</v>
      </c>
      <c r="BF104" s="519">
        <f t="shared" si="49"/>
        <v>0.30610551844875339</v>
      </c>
    </row>
    <row r="105" spans="3:58">
      <c r="C105" s="520" t="s">
        <v>431</v>
      </c>
      <c r="D105" s="522" t="s">
        <v>760</v>
      </c>
      <c r="E105" s="521">
        <v>11</v>
      </c>
      <c r="F105" s="521">
        <v>1</v>
      </c>
      <c r="G105" s="426">
        <v>0</v>
      </c>
      <c r="H105" s="10">
        <f t="shared" si="50"/>
        <v>0.12</v>
      </c>
      <c r="I105" s="9">
        <v>220</v>
      </c>
      <c r="J105" s="51">
        <v>0.9</v>
      </c>
      <c r="K105" s="490">
        <f t="shared" si="52"/>
        <v>0.13333333333333333</v>
      </c>
      <c r="L105" s="490">
        <f t="shared" si="51"/>
        <v>1.4666666666666666</v>
      </c>
      <c r="M105" s="487">
        <v>3</v>
      </c>
      <c r="N105" s="51">
        <f t="shared" si="44"/>
        <v>0.34990925405431861</v>
      </c>
      <c r="O105" s="487">
        <v>1</v>
      </c>
      <c r="P105" s="490">
        <f t="shared" si="45"/>
        <v>0.34990925405431861</v>
      </c>
      <c r="Q105" s="9" t="s">
        <v>937</v>
      </c>
      <c r="R105" s="551">
        <v>20</v>
      </c>
      <c r="S105" s="523">
        <v>532.17999999999995</v>
      </c>
      <c r="T105" s="490">
        <f t="shared" si="46"/>
        <v>1</v>
      </c>
      <c r="U105" s="51">
        <f t="shared" si="47"/>
        <v>5.4053370267774688E-3</v>
      </c>
      <c r="V105" s="490">
        <f t="shared" si="57"/>
        <v>3.9352405667128267</v>
      </c>
      <c r="W105" s="489" t="s">
        <v>95</v>
      </c>
      <c r="Y105" s="520" t="s">
        <v>431</v>
      </c>
      <c r="Z105" s="522" t="s">
        <v>760</v>
      </c>
      <c r="AA105" s="521">
        <v>11</v>
      </c>
      <c r="AB105" s="10">
        <f t="shared" si="58"/>
        <v>0.9</v>
      </c>
      <c r="AC105" s="499">
        <f t="shared" si="59"/>
        <v>3</v>
      </c>
      <c r="AD105" s="9">
        <v>220</v>
      </c>
      <c r="AE105" s="10">
        <f t="shared" si="48"/>
        <v>0.34990925405431861</v>
      </c>
      <c r="AF105" s="9" t="str">
        <f t="shared" si="60"/>
        <v>Cable de Cobre Encauchetado 12 AWG</v>
      </c>
      <c r="AG105" s="9">
        <v>5.32</v>
      </c>
      <c r="AH105" s="519">
        <f t="shared" si="61"/>
        <v>5.3737373737373728E-5</v>
      </c>
      <c r="AI105" s="519">
        <f t="shared" si="61"/>
        <v>5.3737373737373728E-5</v>
      </c>
      <c r="AJ105" s="519">
        <f t="shared" si="61"/>
        <v>5.3737373737373728E-5</v>
      </c>
      <c r="AK105" s="519">
        <f t="shared" si="61"/>
        <v>5.3737373737373728E-5</v>
      </c>
      <c r="AL105" s="519">
        <f t="shared" si="61"/>
        <v>5.3737373737373728E-5</v>
      </c>
      <c r="AM105" s="519">
        <f t="shared" si="61"/>
        <v>5.3737373737373728E-5</v>
      </c>
      <c r="AN105" s="519">
        <f t="shared" si="61"/>
        <v>5.3737373737373728E-5</v>
      </c>
      <c r="AO105" s="519">
        <f t="shared" si="61"/>
        <v>5.3737373737373728E-5</v>
      </c>
      <c r="AP105" s="519">
        <f t="shared" si="61"/>
        <v>2.4848161616161622E-3</v>
      </c>
      <c r="AQ105" s="519">
        <f t="shared" si="61"/>
        <v>1.2415482828282825E-2</v>
      </c>
      <c r="AR105" s="519">
        <f t="shared" si="62"/>
        <v>1.7799967676767676E-2</v>
      </c>
      <c r="AS105" s="519">
        <f t="shared" si="62"/>
        <v>1.8590981818181813E-2</v>
      </c>
      <c r="AT105" s="519">
        <f t="shared" si="62"/>
        <v>1.1142981818181814E-2</v>
      </c>
      <c r="AU105" s="519">
        <f t="shared" si="62"/>
        <v>3.6133010101010092E-3</v>
      </c>
      <c r="AV105" s="519">
        <f t="shared" si="62"/>
        <v>1.0532525252525248E-2</v>
      </c>
      <c r="AW105" s="519">
        <f t="shared" si="62"/>
        <v>1.939919191919191E-2</v>
      </c>
      <c r="AX105" s="519">
        <f t="shared" si="62"/>
        <v>2.149494949494949E-2</v>
      </c>
      <c r="AY105" s="519">
        <f t="shared" si="62"/>
        <v>2.0643749494949491E-2</v>
      </c>
      <c r="AZ105" s="519">
        <f t="shared" si="62"/>
        <v>1.5530101010101006E-2</v>
      </c>
      <c r="BA105" s="519">
        <f t="shared" si="62"/>
        <v>7.9982707070707041E-3</v>
      </c>
      <c r="BB105" s="519">
        <f t="shared" si="62"/>
        <v>5.5027070707070705E-4</v>
      </c>
      <c r="BC105" s="519">
        <f t="shared" si="62"/>
        <v>1.0532525252525254E-4</v>
      </c>
      <c r="BD105" s="519">
        <f t="shared" si="62"/>
        <v>7.7381818181818151E-5</v>
      </c>
      <c r="BE105" s="519">
        <f t="shared" si="62"/>
        <v>5.3737373737373728E-5</v>
      </c>
      <c r="BF105" s="519">
        <f t="shared" si="49"/>
        <v>0.16286293333333327</v>
      </c>
    </row>
    <row r="106" spans="3:58">
      <c r="C106" s="520" t="s">
        <v>431</v>
      </c>
      <c r="D106" s="520" t="s">
        <v>429</v>
      </c>
      <c r="E106" s="521">
        <v>41</v>
      </c>
      <c r="F106" s="9">
        <v>10</v>
      </c>
      <c r="G106" s="9">
        <v>0</v>
      </c>
      <c r="H106" s="10">
        <f t="shared" si="50"/>
        <v>1.2</v>
      </c>
      <c r="I106" s="9">
        <v>380</v>
      </c>
      <c r="J106" s="51">
        <v>0.9</v>
      </c>
      <c r="K106" s="490">
        <f t="shared" si="52"/>
        <v>1.3333333333333333</v>
      </c>
      <c r="L106" s="490">
        <f t="shared" si="51"/>
        <v>54.666666666666664</v>
      </c>
      <c r="M106" s="487">
        <v>3</v>
      </c>
      <c r="N106" s="51">
        <f t="shared" ref="N106:N129" si="63">+IF(M106=3,K106*SQRT(3)*1000/(3*I106),IF(M106=2,K106*SQRT(3)*1000/(2*I106),K106*SQRT(3)*1000/(1*I106)))</f>
        <v>2.0257904182092128</v>
      </c>
      <c r="O106" s="487">
        <v>1</v>
      </c>
      <c r="P106" s="490">
        <f t="shared" ref="P106:P129" si="64">+N106/O106</f>
        <v>2.0257904182092128</v>
      </c>
      <c r="Q106" s="9" t="s">
        <v>374</v>
      </c>
      <c r="R106" s="51">
        <v>120</v>
      </c>
      <c r="S106" s="51">
        <v>58.83</v>
      </c>
      <c r="T106" s="490">
        <f t="shared" ref="T106:T129" si="65">+IF(M106=3,1,IF(M106=2,2.25,6))</f>
        <v>1</v>
      </c>
      <c r="U106" s="51">
        <f t="shared" ref="U106:U129" si="66">L106*S106*T106/(($T$7^2))</f>
        <v>2.2271745152354569E-2</v>
      </c>
      <c r="V106" s="490">
        <f t="shared" si="57"/>
        <v>3.9575123118651812</v>
      </c>
      <c r="W106" s="489" t="s">
        <v>95</v>
      </c>
      <c r="Y106" s="520" t="s">
        <v>431</v>
      </c>
      <c r="Z106" s="520" t="s">
        <v>429</v>
      </c>
      <c r="AA106" s="521">
        <v>41</v>
      </c>
      <c r="AB106" s="10">
        <f t="shared" si="58"/>
        <v>0.9</v>
      </c>
      <c r="AC106" s="499">
        <f t="shared" si="59"/>
        <v>3</v>
      </c>
      <c r="AD106" s="9">
        <v>380</v>
      </c>
      <c r="AE106" s="10">
        <f t="shared" ref="AE106:AE123" si="67">N106</f>
        <v>2.0257904182092128</v>
      </c>
      <c r="AF106" s="9" t="str">
        <f t="shared" si="60"/>
        <v>AL No 1/0 THHN SERIE 8000</v>
      </c>
      <c r="AG106" s="9">
        <v>0.67800000000000005</v>
      </c>
      <c r="AH106" s="519">
        <f t="shared" si="61"/>
        <v>8.5558633425669402E-4</v>
      </c>
      <c r="AI106" s="519">
        <f t="shared" si="61"/>
        <v>8.5558633425669402E-4</v>
      </c>
      <c r="AJ106" s="519">
        <f t="shared" si="61"/>
        <v>8.5558633425669402E-4</v>
      </c>
      <c r="AK106" s="519">
        <f t="shared" si="61"/>
        <v>8.5558633425669402E-4</v>
      </c>
      <c r="AL106" s="519">
        <f t="shared" si="61"/>
        <v>8.5558633425669402E-4</v>
      </c>
      <c r="AM106" s="519">
        <f t="shared" si="61"/>
        <v>8.5558633425669402E-4</v>
      </c>
      <c r="AN106" s="519">
        <f t="shared" si="61"/>
        <v>8.5558633425669402E-4</v>
      </c>
      <c r="AO106" s="519">
        <f t="shared" si="61"/>
        <v>8.5558633425669402E-4</v>
      </c>
      <c r="AP106" s="519">
        <f t="shared" si="61"/>
        <v>3.9562312096029534E-2</v>
      </c>
      <c r="AQ106" s="519">
        <f t="shared" si="61"/>
        <v>0.19767466666666661</v>
      </c>
      <c r="AR106" s="519">
        <f t="shared" si="62"/>
        <v>0.28340441735918737</v>
      </c>
      <c r="AS106" s="519">
        <f t="shared" si="62"/>
        <v>0.29599864819944588</v>
      </c>
      <c r="AT106" s="519">
        <f t="shared" si="62"/>
        <v>0.17741438227146808</v>
      </c>
      <c r="AU106" s="519">
        <f t="shared" si="62"/>
        <v>5.7529625115420098E-2</v>
      </c>
      <c r="AV106" s="519">
        <f t="shared" si="62"/>
        <v>0.16769492151431201</v>
      </c>
      <c r="AW106" s="519">
        <f t="shared" si="62"/>
        <v>0.30886666666666651</v>
      </c>
      <c r="AX106" s="519">
        <f t="shared" si="62"/>
        <v>0.3422345337026777</v>
      </c>
      <c r="AY106" s="519">
        <f t="shared" si="62"/>
        <v>0.32868204616805163</v>
      </c>
      <c r="AZ106" s="519">
        <f t="shared" si="62"/>
        <v>0.24726445060018459</v>
      </c>
      <c r="BA106" s="519">
        <f t="shared" si="62"/>
        <v>0.12734546999076632</v>
      </c>
      <c r="BB106" s="519">
        <f t="shared" si="62"/>
        <v>8.7612040627885485E-3</v>
      </c>
      <c r="BC106" s="519">
        <f t="shared" si="62"/>
        <v>1.6769492151431204E-3</v>
      </c>
      <c r="BD106" s="519">
        <f t="shared" si="62"/>
        <v>1.2320443213296392E-3</v>
      </c>
      <c r="BE106" s="519">
        <f t="shared" si="62"/>
        <v>8.5558633425669402E-4</v>
      </c>
      <c r="BF106" s="519">
        <f t="shared" ref="BF106:BF131" si="68">SUM(AH106:BE106)</f>
        <v>2.5930426149584478</v>
      </c>
    </row>
    <row r="107" spans="3:58">
      <c r="C107" s="520" t="s">
        <v>429</v>
      </c>
      <c r="D107" s="522" t="s">
        <v>759</v>
      </c>
      <c r="E107" s="521">
        <v>11</v>
      </c>
      <c r="F107" s="521">
        <v>1</v>
      </c>
      <c r="G107" s="426">
        <v>0</v>
      </c>
      <c r="H107" s="10">
        <f t="shared" ref="H107:H129" si="69">((F107*$F$9)+(G107*$G$9))/1000</f>
        <v>0.12</v>
      </c>
      <c r="I107" s="9">
        <v>220</v>
      </c>
      <c r="J107" s="490">
        <v>0.9</v>
      </c>
      <c r="K107" s="490">
        <f t="shared" si="52"/>
        <v>0.13333333333333333</v>
      </c>
      <c r="L107" s="490">
        <f t="shared" ref="L107:L129" si="70">+K107*E107</f>
        <v>1.4666666666666666</v>
      </c>
      <c r="M107" s="487">
        <v>3</v>
      </c>
      <c r="N107" s="51">
        <f t="shared" si="63"/>
        <v>0.34990925405431861</v>
      </c>
      <c r="O107" s="487">
        <v>1</v>
      </c>
      <c r="P107" s="490">
        <f t="shared" si="64"/>
        <v>0.34990925405431861</v>
      </c>
      <c r="Q107" s="9" t="s">
        <v>937</v>
      </c>
      <c r="R107" s="551">
        <v>20</v>
      </c>
      <c r="S107" s="523">
        <v>532.17999999999995</v>
      </c>
      <c r="T107" s="490">
        <f t="shared" si="65"/>
        <v>1</v>
      </c>
      <c r="U107" s="51">
        <f t="shared" si="66"/>
        <v>5.4053370267774688E-3</v>
      </c>
      <c r="V107" s="490">
        <f t="shared" si="57"/>
        <v>3.9629176488919584</v>
      </c>
      <c r="W107" s="489" t="s">
        <v>95</v>
      </c>
      <c r="Y107" s="520" t="s">
        <v>429</v>
      </c>
      <c r="Z107" s="522" t="s">
        <v>759</v>
      </c>
      <c r="AA107" s="521">
        <v>11</v>
      </c>
      <c r="AB107" s="10">
        <f t="shared" si="58"/>
        <v>0.9</v>
      </c>
      <c r="AC107" s="499">
        <f t="shared" si="59"/>
        <v>3</v>
      </c>
      <c r="AD107" s="9">
        <v>220</v>
      </c>
      <c r="AE107" s="10">
        <f t="shared" si="67"/>
        <v>0.34990925405431861</v>
      </c>
      <c r="AF107" s="9" t="str">
        <f t="shared" si="60"/>
        <v>Cable de Cobre Encauchetado 12 AWG</v>
      </c>
      <c r="AG107" s="9">
        <v>5.32</v>
      </c>
      <c r="AH107" s="519">
        <f t="shared" si="61"/>
        <v>5.3737373737373728E-5</v>
      </c>
      <c r="AI107" s="519">
        <f t="shared" si="61"/>
        <v>5.3737373737373728E-5</v>
      </c>
      <c r="AJ107" s="519">
        <f t="shared" si="61"/>
        <v>5.3737373737373728E-5</v>
      </c>
      <c r="AK107" s="519">
        <f t="shared" si="61"/>
        <v>5.3737373737373728E-5</v>
      </c>
      <c r="AL107" s="519">
        <f t="shared" si="61"/>
        <v>5.3737373737373728E-5</v>
      </c>
      <c r="AM107" s="519">
        <f t="shared" si="61"/>
        <v>5.3737373737373728E-5</v>
      </c>
      <c r="AN107" s="519">
        <f t="shared" si="61"/>
        <v>5.3737373737373728E-5</v>
      </c>
      <c r="AO107" s="519">
        <f t="shared" si="61"/>
        <v>5.3737373737373728E-5</v>
      </c>
      <c r="AP107" s="519">
        <f t="shared" si="61"/>
        <v>2.4848161616161622E-3</v>
      </c>
      <c r="AQ107" s="519">
        <f t="shared" si="61"/>
        <v>1.2415482828282825E-2</v>
      </c>
      <c r="AR107" s="519">
        <f t="shared" si="62"/>
        <v>1.7799967676767676E-2</v>
      </c>
      <c r="AS107" s="519">
        <f t="shared" si="62"/>
        <v>1.8590981818181813E-2</v>
      </c>
      <c r="AT107" s="519">
        <f t="shared" si="62"/>
        <v>1.1142981818181814E-2</v>
      </c>
      <c r="AU107" s="519">
        <f t="shared" si="62"/>
        <v>3.6133010101010092E-3</v>
      </c>
      <c r="AV107" s="519">
        <f t="shared" si="62"/>
        <v>1.0532525252525248E-2</v>
      </c>
      <c r="AW107" s="519">
        <f t="shared" si="62"/>
        <v>1.939919191919191E-2</v>
      </c>
      <c r="AX107" s="519">
        <f t="shared" si="62"/>
        <v>2.149494949494949E-2</v>
      </c>
      <c r="AY107" s="519">
        <f t="shared" si="62"/>
        <v>2.0643749494949491E-2</v>
      </c>
      <c r="AZ107" s="519">
        <f t="shared" si="62"/>
        <v>1.5530101010101006E-2</v>
      </c>
      <c r="BA107" s="519">
        <f t="shared" si="62"/>
        <v>7.9982707070707041E-3</v>
      </c>
      <c r="BB107" s="519">
        <f t="shared" si="62"/>
        <v>5.5027070707070705E-4</v>
      </c>
      <c r="BC107" s="519">
        <f t="shared" si="62"/>
        <v>1.0532525252525254E-4</v>
      </c>
      <c r="BD107" s="519">
        <f t="shared" si="62"/>
        <v>7.7381818181818151E-5</v>
      </c>
      <c r="BE107" s="519">
        <f t="shared" si="62"/>
        <v>5.3737373737373728E-5</v>
      </c>
      <c r="BF107" s="519">
        <f t="shared" si="68"/>
        <v>0.16286293333333327</v>
      </c>
    </row>
    <row r="108" spans="3:58">
      <c r="C108" s="520" t="s">
        <v>429</v>
      </c>
      <c r="D108" s="520" t="s">
        <v>427</v>
      </c>
      <c r="E108" s="521">
        <v>42</v>
      </c>
      <c r="F108" s="9">
        <v>9</v>
      </c>
      <c r="G108" s="9">
        <v>0</v>
      </c>
      <c r="H108" s="10">
        <f t="shared" si="69"/>
        <v>1.08</v>
      </c>
      <c r="I108" s="9">
        <v>380</v>
      </c>
      <c r="J108" s="51">
        <v>0.9</v>
      </c>
      <c r="K108" s="490">
        <f t="shared" ref="K108:K129" si="71">+H108/J108</f>
        <v>1.2</v>
      </c>
      <c r="L108" s="490">
        <f t="shared" si="70"/>
        <v>50.4</v>
      </c>
      <c r="M108" s="487">
        <v>3</v>
      </c>
      <c r="N108" s="51">
        <f t="shared" si="63"/>
        <v>1.8232113763882916</v>
      </c>
      <c r="O108" s="487">
        <v>1</v>
      </c>
      <c r="P108" s="490">
        <f t="shared" si="64"/>
        <v>1.8232113763882916</v>
      </c>
      <c r="Q108" s="9" t="s">
        <v>374</v>
      </c>
      <c r="R108" s="51">
        <v>120</v>
      </c>
      <c r="S108" s="51">
        <v>58.83</v>
      </c>
      <c r="T108" s="490">
        <f t="shared" si="65"/>
        <v>1</v>
      </c>
      <c r="U108" s="51">
        <f t="shared" si="66"/>
        <v>2.0533462603878113E-2</v>
      </c>
      <c r="V108" s="490">
        <f t="shared" si="57"/>
        <v>3.9834511114958366</v>
      </c>
      <c r="W108" s="489" t="s">
        <v>95</v>
      </c>
      <c r="Y108" s="520" t="s">
        <v>429</v>
      </c>
      <c r="Z108" s="520" t="s">
        <v>427</v>
      </c>
      <c r="AA108" s="521">
        <v>42</v>
      </c>
      <c r="AB108" s="10">
        <f t="shared" si="58"/>
        <v>0.9</v>
      </c>
      <c r="AC108" s="499">
        <f t="shared" si="59"/>
        <v>3</v>
      </c>
      <c r="AD108" s="9">
        <v>380</v>
      </c>
      <c r="AE108" s="10">
        <f t="shared" si="67"/>
        <v>1.8232113763882916</v>
      </c>
      <c r="AF108" s="9" t="str">
        <f t="shared" si="60"/>
        <v>AL No 1/0 THHN SERIE 8000</v>
      </c>
      <c r="AG108" s="9">
        <v>0.67800000000000005</v>
      </c>
      <c r="AH108" s="519">
        <f t="shared" si="61"/>
        <v>7.0992797783933528E-4</v>
      </c>
      <c r="AI108" s="519">
        <f t="shared" si="61"/>
        <v>7.0992797783933528E-4</v>
      </c>
      <c r="AJ108" s="519">
        <f t="shared" si="61"/>
        <v>7.0992797783933528E-4</v>
      </c>
      <c r="AK108" s="519">
        <f t="shared" si="61"/>
        <v>7.0992797783933528E-4</v>
      </c>
      <c r="AL108" s="519">
        <f t="shared" si="61"/>
        <v>7.0992797783933528E-4</v>
      </c>
      <c r="AM108" s="519">
        <f t="shared" si="61"/>
        <v>7.0992797783933528E-4</v>
      </c>
      <c r="AN108" s="519">
        <f t="shared" si="61"/>
        <v>7.0992797783933528E-4</v>
      </c>
      <c r="AO108" s="519">
        <f t="shared" si="61"/>
        <v>7.0992797783933528E-4</v>
      </c>
      <c r="AP108" s="519">
        <f t="shared" si="61"/>
        <v>3.282706969529086E-2</v>
      </c>
      <c r="AQ108" s="519">
        <f t="shared" si="61"/>
        <v>0.16402175999999993</v>
      </c>
      <c r="AR108" s="519">
        <f t="shared" si="62"/>
        <v>0.23515654337950129</v>
      </c>
      <c r="AS108" s="519">
        <f t="shared" si="62"/>
        <v>0.24560668321329632</v>
      </c>
      <c r="AT108" s="519">
        <f t="shared" si="62"/>
        <v>0.1472106654847645</v>
      </c>
      <c r="AU108" s="519">
        <f t="shared" si="62"/>
        <v>4.7735557229916875E-2</v>
      </c>
      <c r="AV108" s="519">
        <f t="shared" si="62"/>
        <v>0.13914588365650965</v>
      </c>
      <c r="AW108" s="519">
        <f t="shared" si="62"/>
        <v>0.2562839999999999</v>
      </c>
      <c r="AX108" s="519">
        <f t="shared" si="62"/>
        <v>0.28397119113573405</v>
      </c>
      <c r="AY108" s="519">
        <f t="shared" si="62"/>
        <v>0.27272593196675893</v>
      </c>
      <c r="AZ108" s="519">
        <f t="shared" si="62"/>
        <v>0.20516918559556779</v>
      </c>
      <c r="BA108" s="519">
        <f t="shared" si="62"/>
        <v>0.10566568022160662</v>
      </c>
      <c r="BB108" s="519">
        <f t="shared" si="62"/>
        <v>7.2696624930747916E-3</v>
      </c>
      <c r="BC108" s="519">
        <f t="shared" si="62"/>
        <v>1.3914588365650964E-3</v>
      </c>
      <c r="BD108" s="519">
        <f t="shared" si="62"/>
        <v>1.0222962880886421E-3</v>
      </c>
      <c r="BE108" s="519">
        <f t="shared" si="62"/>
        <v>7.0992797783933528E-4</v>
      </c>
      <c r="BF108" s="519">
        <f t="shared" si="68"/>
        <v>2.1515929209972295</v>
      </c>
    </row>
    <row r="109" spans="3:58">
      <c r="C109" s="520" t="s">
        <v>427</v>
      </c>
      <c r="D109" s="522" t="s">
        <v>758</v>
      </c>
      <c r="E109" s="521">
        <v>11</v>
      </c>
      <c r="F109" s="521">
        <v>1</v>
      </c>
      <c r="G109" s="426">
        <v>0</v>
      </c>
      <c r="H109" s="13">
        <f t="shared" si="69"/>
        <v>0.12</v>
      </c>
      <c r="I109" s="9">
        <v>220</v>
      </c>
      <c r="J109" s="51">
        <v>0.9</v>
      </c>
      <c r="K109" s="490">
        <f t="shared" si="71"/>
        <v>0.13333333333333333</v>
      </c>
      <c r="L109" s="490">
        <f t="shared" si="70"/>
        <v>1.4666666666666666</v>
      </c>
      <c r="M109" s="487">
        <v>3</v>
      </c>
      <c r="N109" s="490">
        <f t="shared" si="63"/>
        <v>0.34990925405431861</v>
      </c>
      <c r="O109" s="487">
        <v>1</v>
      </c>
      <c r="P109" s="490">
        <f t="shared" si="64"/>
        <v>0.34990925405431861</v>
      </c>
      <c r="Q109" s="9" t="s">
        <v>937</v>
      </c>
      <c r="R109" s="551">
        <v>20</v>
      </c>
      <c r="S109" s="523">
        <v>532.17999999999995</v>
      </c>
      <c r="T109" s="490">
        <f t="shared" si="65"/>
        <v>1</v>
      </c>
      <c r="U109" s="51">
        <f t="shared" si="66"/>
        <v>5.4053370267774688E-3</v>
      </c>
      <c r="V109" s="490">
        <f t="shared" si="57"/>
        <v>3.9888564485226139</v>
      </c>
      <c r="W109" s="489" t="s">
        <v>95</v>
      </c>
      <c r="Y109" s="520" t="s">
        <v>427</v>
      </c>
      <c r="Z109" s="522" t="s">
        <v>758</v>
      </c>
      <c r="AA109" s="521">
        <v>11</v>
      </c>
      <c r="AB109" s="10">
        <f t="shared" si="58"/>
        <v>0.9</v>
      </c>
      <c r="AC109" s="499">
        <f t="shared" si="59"/>
        <v>3</v>
      </c>
      <c r="AD109" s="9">
        <v>220</v>
      </c>
      <c r="AE109" s="10">
        <f t="shared" si="67"/>
        <v>0.34990925405431861</v>
      </c>
      <c r="AF109" s="9" t="str">
        <f t="shared" si="60"/>
        <v>Cable de Cobre Encauchetado 12 AWG</v>
      </c>
      <c r="AG109" s="9">
        <v>5.32</v>
      </c>
      <c r="AH109" s="519">
        <f t="shared" si="61"/>
        <v>5.3737373737373728E-5</v>
      </c>
      <c r="AI109" s="519">
        <f t="shared" si="61"/>
        <v>5.3737373737373728E-5</v>
      </c>
      <c r="AJ109" s="519">
        <f t="shared" si="61"/>
        <v>5.3737373737373728E-5</v>
      </c>
      <c r="AK109" s="519">
        <f t="shared" si="61"/>
        <v>5.3737373737373728E-5</v>
      </c>
      <c r="AL109" s="519">
        <f t="shared" si="61"/>
        <v>5.3737373737373728E-5</v>
      </c>
      <c r="AM109" s="519">
        <f t="shared" si="61"/>
        <v>5.3737373737373728E-5</v>
      </c>
      <c r="AN109" s="519">
        <f t="shared" si="61"/>
        <v>5.3737373737373728E-5</v>
      </c>
      <c r="AO109" s="519">
        <f t="shared" si="61"/>
        <v>5.3737373737373728E-5</v>
      </c>
      <c r="AP109" s="519">
        <f t="shared" si="61"/>
        <v>2.4848161616161622E-3</v>
      </c>
      <c r="AQ109" s="519">
        <f t="shared" si="61"/>
        <v>1.2415482828282825E-2</v>
      </c>
      <c r="AR109" s="519">
        <f t="shared" si="62"/>
        <v>1.7799967676767676E-2</v>
      </c>
      <c r="AS109" s="519">
        <f t="shared" si="62"/>
        <v>1.8590981818181813E-2</v>
      </c>
      <c r="AT109" s="519">
        <f t="shared" si="62"/>
        <v>1.1142981818181814E-2</v>
      </c>
      <c r="AU109" s="519">
        <f t="shared" si="62"/>
        <v>3.6133010101010092E-3</v>
      </c>
      <c r="AV109" s="519">
        <f t="shared" si="62"/>
        <v>1.0532525252525248E-2</v>
      </c>
      <c r="AW109" s="519">
        <f t="shared" si="62"/>
        <v>1.939919191919191E-2</v>
      </c>
      <c r="AX109" s="519">
        <f t="shared" si="62"/>
        <v>2.149494949494949E-2</v>
      </c>
      <c r="AY109" s="519">
        <f t="shared" si="62"/>
        <v>2.0643749494949491E-2</v>
      </c>
      <c r="AZ109" s="519">
        <f t="shared" si="62"/>
        <v>1.5530101010101006E-2</v>
      </c>
      <c r="BA109" s="519">
        <f t="shared" si="62"/>
        <v>7.9982707070707041E-3</v>
      </c>
      <c r="BB109" s="519">
        <f t="shared" si="62"/>
        <v>5.5027070707070705E-4</v>
      </c>
      <c r="BC109" s="519">
        <f t="shared" si="62"/>
        <v>1.0532525252525254E-4</v>
      </c>
      <c r="BD109" s="519">
        <f t="shared" si="62"/>
        <v>7.7381818181818151E-5</v>
      </c>
      <c r="BE109" s="519">
        <f t="shared" si="62"/>
        <v>5.3737373737373728E-5</v>
      </c>
      <c r="BF109" s="519">
        <f t="shared" si="68"/>
        <v>0.16286293333333327</v>
      </c>
    </row>
    <row r="110" spans="3:58">
      <c r="C110" s="520" t="s">
        <v>427</v>
      </c>
      <c r="D110" s="520" t="s">
        <v>425</v>
      </c>
      <c r="E110" s="521">
        <v>42</v>
      </c>
      <c r="F110" s="9">
        <v>8</v>
      </c>
      <c r="G110" s="9">
        <v>0</v>
      </c>
      <c r="H110" s="10">
        <f t="shared" si="69"/>
        <v>0.96</v>
      </c>
      <c r="I110" s="9">
        <v>380</v>
      </c>
      <c r="J110" s="51">
        <v>0.9</v>
      </c>
      <c r="K110" s="490">
        <f t="shared" si="71"/>
        <v>1.0666666666666667</v>
      </c>
      <c r="L110" s="490">
        <f t="shared" si="70"/>
        <v>44.8</v>
      </c>
      <c r="M110" s="487">
        <v>3</v>
      </c>
      <c r="N110" s="51">
        <f t="shared" si="63"/>
        <v>1.6206323345673705</v>
      </c>
      <c r="O110" s="487">
        <v>1</v>
      </c>
      <c r="P110" s="490">
        <f t="shared" si="64"/>
        <v>1.6206323345673705</v>
      </c>
      <c r="Q110" s="9" t="s">
        <v>374</v>
      </c>
      <c r="R110" s="51">
        <v>120</v>
      </c>
      <c r="S110" s="51">
        <v>58.83</v>
      </c>
      <c r="T110" s="490">
        <f t="shared" si="65"/>
        <v>1</v>
      </c>
      <c r="U110" s="51">
        <f t="shared" si="66"/>
        <v>1.8251966759002768E-2</v>
      </c>
      <c r="V110" s="490">
        <f t="shared" si="57"/>
        <v>4.0071084152816168</v>
      </c>
      <c r="W110" s="489" t="s">
        <v>95</v>
      </c>
      <c r="Y110" s="520" t="s">
        <v>427</v>
      </c>
      <c r="Z110" s="520" t="s">
        <v>425</v>
      </c>
      <c r="AA110" s="521">
        <v>42</v>
      </c>
      <c r="AB110" s="10">
        <f t="shared" si="58"/>
        <v>0.9</v>
      </c>
      <c r="AC110" s="499">
        <f t="shared" si="59"/>
        <v>3</v>
      </c>
      <c r="AD110" s="9">
        <v>380</v>
      </c>
      <c r="AE110" s="10">
        <f t="shared" si="67"/>
        <v>1.6206323345673705</v>
      </c>
      <c r="AF110" s="9" t="str">
        <f t="shared" si="60"/>
        <v>AL No 1/0 THHN SERIE 8000</v>
      </c>
      <c r="AG110" s="9">
        <v>0.67800000000000005</v>
      </c>
      <c r="AH110" s="519">
        <f t="shared" ref="AH110:AQ119" si="72">$AC110*($AE110*AH$9)^2*$AG110*$AA110/1000</f>
        <v>5.6093074792243781E-4</v>
      </c>
      <c r="AI110" s="519">
        <f t="shared" si="72"/>
        <v>5.6093074792243781E-4</v>
      </c>
      <c r="AJ110" s="519">
        <f t="shared" si="72"/>
        <v>5.6093074792243781E-4</v>
      </c>
      <c r="AK110" s="519">
        <f t="shared" si="72"/>
        <v>5.6093074792243781E-4</v>
      </c>
      <c r="AL110" s="519">
        <f t="shared" si="72"/>
        <v>5.6093074792243781E-4</v>
      </c>
      <c r="AM110" s="519">
        <f t="shared" si="72"/>
        <v>5.6093074792243781E-4</v>
      </c>
      <c r="AN110" s="519">
        <f t="shared" si="72"/>
        <v>5.6093074792243781E-4</v>
      </c>
      <c r="AO110" s="519">
        <f t="shared" si="72"/>
        <v>5.6093074792243781E-4</v>
      </c>
      <c r="AP110" s="519">
        <f t="shared" si="72"/>
        <v>2.5937437783933526E-2</v>
      </c>
      <c r="AQ110" s="519">
        <f t="shared" si="72"/>
        <v>0.12959744000000001</v>
      </c>
      <c r="AR110" s="519">
        <f t="shared" ref="AR110:BE119" si="73">$AC110*($AE110*AR$9)^2*$AG110*$AA110/1000</f>
        <v>0.18580270094182827</v>
      </c>
      <c r="AS110" s="519">
        <f t="shared" si="73"/>
        <v>0.19405960155124655</v>
      </c>
      <c r="AT110" s="519">
        <f t="shared" si="73"/>
        <v>0.11631459988919667</v>
      </c>
      <c r="AU110" s="519">
        <f t="shared" si="73"/>
        <v>3.7716983490304709E-2</v>
      </c>
      <c r="AV110" s="519">
        <f t="shared" si="73"/>
        <v>0.10994242659279779</v>
      </c>
      <c r="AW110" s="519">
        <f t="shared" si="73"/>
        <v>0.20249599999999998</v>
      </c>
      <c r="AX110" s="519">
        <f t="shared" si="73"/>
        <v>0.22437229916897508</v>
      </c>
      <c r="AY110" s="519">
        <f t="shared" si="73"/>
        <v>0.21548715612188366</v>
      </c>
      <c r="AZ110" s="519">
        <f t="shared" si="73"/>
        <v>0.16210898614958449</v>
      </c>
      <c r="BA110" s="519">
        <f t="shared" si="73"/>
        <v>8.3488932520775619E-2</v>
      </c>
      <c r="BB110" s="519">
        <f t="shared" si="73"/>
        <v>5.7439308587257619E-3</v>
      </c>
      <c r="BC110" s="519">
        <f t="shared" si="73"/>
        <v>1.0994242659279783E-3</v>
      </c>
      <c r="BD110" s="519">
        <f t="shared" si="73"/>
        <v>8.077402770083101E-4</v>
      </c>
      <c r="BE110" s="519">
        <f t="shared" si="73"/>
        <v>5.6093074792243781E-4</v>
      </c>
      <c r="BF110" s="519">
        <f t="shared" si="68"/>
        <v>1.7000240363434906</v>
      </c>
    </row>
    <row r="111" spans="3:58">
      <c r="C111" s="520" t="s">
        <v>425</v>
      </c>
      <c r="D111" s="522" t="s">
        <v>757</v>
      </c>
      <c r="E111" s="521">
        <v>11</v>
      </c>
      <c r="F111" s="521">
        <v>1</v>
      </c>
      <c r="G111" s="426">
        <v>0</v>
      </c>
      <c r="H111" s="10">
        <f t="shared" si="69"/>
        <v>0.12</v>
      </c>
      <c r="I111" s="9">
        <v>220</v>
      </c>
      <c r="J111" s="51">
        <v>0.9</v>
      </c>
      <c r="K111" s="490">
        <f t="shared" si="71"/>
        <v>0.13333333333333333</v>
      </c>
      <c r="L111" s="490">
        <f t="shared" si="70"/>
        <v>1.4666666666666666</v>
      </c>
      <c r="M111" s="487">
        <v>3</v>
      </c>
      <c r="N111" s="51">
        <f t="shared" si="63"/>
        <v>0.34990925405431861</v>
      </c>
      <c r="O111" s="487">
        <v>1</v>
      </c>
      <c r="P111" s="490">
        <f t="shared" si="64"/>
        <v>0.34990925405431861</v>
      </c>
      <c r="Q111" s="9" t="s">
        <v>937</v>
      </c>
      <c r="R111" s="551">
        <v>20</v>
      </c>
      <c r="S111" s="523">
        <v>532.17999999999995</v>
      </c>
      <c r="T111" s="490">
        <f t="shared" si="65"/>
        <v>1</v>
      </c>
      <c r="U111" s="490">
        <f t="shared" si="66"/>
        <v>5.4053370267774688E-3</v>
      </c>
      <c r="V111" s="490">
        <f t="shared" si="57"/>
        <v>4.0125137523083945</v>
      </c>
      <c r="W111" s="489" t="s">
        <v>95</v>
      </c>
      <c r="Y111" s="520" t="s">
        <v>425</v>
      </c>
      <c r="Z111" s="522" t="s">
        <v>757</v>
      </c>
      <c r="AA111" s="521">
        <v>11</v>
      </c>
      <c r="AB111" s="10">
        <f t="shared" si="58"/>
        <v>0.9</v>
      </c>
      <c r="AC111" s="499">
        <f t="shared" si="59"/>
        <v>3</v>
      </c>
      <c r="AD111" s="9">
        <v>220</v>
      </c>
      <c r="AE111" s="10">
        <f t="shared" si="67"/>
        <v>0.34990925405431861</v>
      </c>
      <c r="AF111" s="9" t="str">
        <f t="shared" si="60"/>
        <v>Cable de Cobre Encauchetado 12 AWG</v>
      </c>
      <c r="AG111" s="9">
        <v>5.32</v>
      </c>
      <c r="AH111" s="519">
        <f t="shared" si="72"/>
        <v>5.3737373737373728E-5</v>
      </c>
      <c r="AI111" s="519">
        <f t="shared" si="72"/>
        <v>5.3737373737373728E-5</v>
      </c>
      <c r="AJ111" s="519">
        <f t="shared" si="72"/>
        <v>5.3737373737373728E-5</v>
      </c>
      <c r="AK111" s="519">
        <f t="shared" si="72"/>
        <v>5.3737373737373728E-5</v>
      </c>
      <c r="AL111" s="519">
        <f t="shared" si="72"/>
        <v>5.3737373737373728E-5</v>
      </c>
      <c r="AM111" s="519">
        <f t="shared" si="72"/>
        <v>5.3737373737373728E-5</v>
      </c>
      <c r="AN111" s="519">
        <f t="shared" si="72"/>
        <v>5.3737373737373728E-5</v>
      </c>
      <c r="AO111" s="519">
        <f t="shared" si="72"/>
        <v>5.3737373737373728E-5</v>
      </c>
      <c r="AP111" s="519">
        <f t="shared" si="72"/>
        <v>2.4848161616161622E-3</v>
      </c>
      <c r="AQ111" s="519">
        <f t="shared" si="72"/>
        <v>1.2415482828282825E-2</v>
      </c>
      <c r="AR111" s="519">
        <f t="shared" si="73"/>
        <v>1.7799967676767676E-2</v>
      </c>
      <c r="AS111" s="519">
        <f t="shared" si="73"/>
        <v>1.8590981818181813E-2</v>
      </c>
      <c r="AT111" s="519">
        <f t="shared" si="73"/>
        <v>1.1142981818181814E-2</v>
      </c>
      <c r="AU111" s="519">
        <f t="shared" si="73"/>
        <v>3.6133010101010092E-3</v>
      </c>
      <c r="AV111" s="519">
        <f t="shared" si="73"/>
        <v>1.0532525252525248E-2</v>
      </c>
      <c r="AW111" s="519">
        <f t="shared" si="73"/>
        <v>1.939919191919191E-2</v>
      </c>
      <c r="AX111" s="519">
        <f t="shared" si="73"/>
        <v>2.149494949494949E-2</v>
      </c>
      <c r="AY111" s="519">
        <f t="shared" si="73"/>
        <v>2.0643749494949491E-2</v>
      </c>
      <c r="AZ111" s="519">
        <f t="shared" si="73"/>
        <v>1.5530101010101006E-2</v>
      </c>
      <c r="BA111" s="519">
        <f t="shared" si="73"/>
        <v>7.9982707070707041E-3</v>
      </c>
      <c r="BB111" s="519">
        <f t="shared" si="73"/>
        <v>5.5027070707070705E-4</v>
      </c>
      <c r="BC111" s="519">
        <f t="shared" si="73"/>
        <v>1.0532525252525254E-4</v>
      </c>
      <c r="BD111" s="519">
        <f t="shared" si="73"/>
        <v>7.7381818181818151E-5</v>
      </c>
      <c r="BE111" s="519">
        <f t="shared" si="73"/>
        <v>5.3737373737373728E-5</v>
      </c>
      <c r="BF111" s="519">
        <f t="shared" si="68"/>
        <v>0.16286293333333327</v>
      </c>
    </row>
    <row r="112" spans="3:58">
      <c r="C112" s="520" t="s">
        <v>425</v>
      </c>
      <c r="D112" s="520" t="s">
        <v>423</v>
      </c>
      <c r="E112" s="521">
        <v>40</v>
      </c>
      <c r="F112" s="9">
        <v>7</v>
      </c>
      <c r="G112" s="9">
        <v>0</v>
      </c>
      <c r="H112" s="10">
        <f t="shared" si="69"/>
        <v>0.84</v>
      </c>
      <c r="I112" s="9">
        <v>380</v>
      </c>
      <c r="J112" s="51">
        <v>0.9</v>
      </c>
      <c r="K112" s="490">
        <f t="shared" si="71"/>
        <v>0.93333333333333324</v>
      </c>
      <c r="L112" s="490">
        <f t="shared" si="70"/>
        <v>37.333333333333329</v>
      </c>
      <c r="M112" s="487">
        <v>3</v>
      </c>
      <c r="N112" s="51">
        <f t="shared" si="63"/>
        <v>1.4180532927464489</v>
      </c>
      <c r="O112" s="487">
        <v>1</v>
      </c>
      <c r="P112" s="490">
        <f t="shared" si="64"/>
        <v>1.4180532927464489</v>
      </c>
      <c r="Q112" s="9" t="s">
        <v>374</v>
      </c>
      <c r="R112" s="51">
        <v>120</v>
      </c>
      <c r="S112" s="51">
        <v>58.83</v>
      </c>
      <c r="T112" s="490">
        <f t="shared" si="65"/>
        <v>1</v>
      </c>
      <c r="U112" s="51">
        <f t="shared" si="66"/>
        <v>1.5209972299168973E-2</v>
      </c>
      <c r="V112" s="490">
        <f t="shared" si="57"/>
        <v>4.0277237246075632</v>
      </c>
      <c r="W112" s="489" t="s">
        <v>95</v>
      </c>
      <c r="Y112" s="520" t="s">
        <v>425</v>
      </c>
      <c r="Z112" s="520" t="s">
        <v>423</v>
      </c>
      <c r="AA112" s="521">
        <v>40</v>
      </c>
      <c r="AB112" s="10">
        <f t="shared" si="58"/>
        <v>0.9</v>
      </c>
      <c r="AC112" s="499">
        <f t="shared" si="59"/>
        <v>3</v>
      </c>
      <c r="AD112" s="9">
        <v>380</v>
      </c>
      <c r="AE112" s="10">
        <f t="shared" si="67"/>
        <v>1.4180532927464489</v>
      </c>
      <c r="AF112" s="9" t="str">
        <f t="shared" si="60"/>
        <v>AL No 1/0 THHN SERIE 8000</v>
      </c>
      <c r="AG112" s="9">
        <v>0.67800000000000005</v>
      </c>
      <c r="AH112" s="519">
        <f t="shared" si="72"/>
        <v>4.0901200369344404E-4</v>
      </c>
      <c r="AI112" s="519">
        <f t="shared" si="72"/>
        <v>4.0901200369344404E-4</v>
      </c>
      <c r="AJ112" s="519">
        <f t="shared" si="72"/>
        <v>4.0901200369344404E-4</v>
      </c>
      <c r="AK112" s="519">
        <f t="shared" si="72"/>
        <v>4.0901200369344404E-4</v>
      </c>
      <c r="AL112" s="519">
        <f t="shared" si="72"/>
        <v>4.0901200369344404E-4</v>
      </c>
      <c r="AM112" s="519">
        <f t="shared" si="72"/>
        <v>4.0901200369344404E-4</v>
      </c>
      <c r="AN112" s="519">
        <f t="shared" si="72"/>
        <v>4.0901200369344404E-4</v>
      </c>
      <c r="AO112" s="519">
        <f t="shared" si="72"/>
        <v>4.0901200369344404E-4</v>
      </c>
      <c r="AP112" s="519">
        <f t="shared" si="72"/>
        <v>1.8912715050784852E-2</v>
      </c>
      <c r="AQ112" s="519">
        <f t="shared" si="72"/>
        <v>9.4498133333333303E-2</v>
      </c>
      <c r="AR112" s="519">
        <f t="shared" si="73"/>
        <v>0.13548113610341636</v>
      </c>
      <c r="AS112" s="519">
        <f t="shared" si="73"/>
        <v>0.14150179279778385</v>
      </c>
      <c r="AT112" s="519">
        <f t="shared" si="73"/>
        <v>8.4812729085872507E-2</v>
      </c>
      <c r="AU112" s="519">
        <f t="shared" si="73"/>
        <v>2.7501967128347175E-2</v>
      </c>
      <c r="AV112" s="519">
        <f t="shared" si="73"/>
        <v>8.0166352723914994E-2</v>
      </c>
      <c r="AW112" s="519">
        <f t="shared" si="73"/>
        <v>0.14765333333333325</v>
      </c>
      <c r="AX112" s="519">
        <f t="shared" si="73"/>
        <v>0.16360480147737758</v>
      </c>
      <c r="AY112" s="519">
        <f t="shared" si="73"/>
        <v>0.15712605133887345</v>
      </c>
      <c r="AZ112" s="519">
        <f t="shared" si="73"/>
        <v>0.11820446906740528</v>
      </c>
      <c r="BA112" s="519">
        <f t="shared" si="73"/>
        <v>6.0877346629732189E-2</v>
      </c>
      <c r="BB112" s="519">
        <f t="shared" si="73"/>
        <v>4.1882829178208677E-3</v>
      </c>
      <c r="BC112" s="519">
        <f t="shared" si="73"/>
        <v>8.0166352723915022E-4</v>
      </c>
      <c r="BD112" s="519">
        <f t="shared" si="73"/>
        <v>5.8897728531855922E-4</v>
      </c>
      <c r="BE112" s="519">
        <f t="shared" si="73"/>
        <v>4.0901200369344404E-4</v>
      </c>
      <c r="BF112" s="519">
        <f t="shared" si="68"/>
        <v>1.2396008598337942</v>
      </c>
    </row>
    <row r="113" spans="3:58">
      <c r="C113" s="520" t="s">
        <v>423</v>
      </c>
      <c r="D113" s="522" t="s">
        <v>756</v>
      </c>
      <c r="E113" s="521">
        <v>11</v>
      </c>
      <c r="F113" s="521">
        <v>1</v>
      </c>
      <c r="G113" s="426">
        <v>0</v>
      </c>
      <c r="H113" s="10">
        <f t="shared" si="69"/>
        <v>0.12</v>
      </c>
      <c r="I113" s="9">
        <v>220</v>
      </c>
      <c r="J113" s="51">
        <v>0.9</v>
      </c>
      <c r="K113" s="490">
        <f t="shared" si="71"/>
        <v>0.13333333333333333</v>
      </c>
      <c r="L113" s="490">
        <f t="shared" si="70"/>
        <v>1.4666666666666666</v>
      </c>
      <c r="M113" s="487">
        <v>3</v>
      </c>
      <c r="N113" s="51">
        <f t="shared" si="63"/>
        <v>0.34990925405431861</v>
      </c>
      <c r="O113" s="487">
        <v>1</v>
      </c>
      <c r="P113" s="490">
        <f t="shared" si="64"/>
        <v>0.34990925405431861</v>
      </c>
      <c r="Q113" s="9" t="s">
        <v>937</v>
      </c>
      <c r="R113" s="551">
        <v>20</v>
      </c>
      <c r="S113" s="523">
        <v>532.17999999999995</v>
      </c>
      <c r="T113" s="490">
        <f t="shared" si="65"/>
        <v>1</v>
      </c>
      <c r="U113" s="51">
        <f t="shared" si="66"/>
        <v>5.4053370267774688E-3</v>
      </c>
      <c r="V113" s="490">
        <f t="shared" si="57"/>
        <v>4.0331290616343409</v>
      </c>
      <c r="W113" s="489" t="s">
        <v>95</v>
      </c>
      <c r="Y113" s="520" t="s">
        <v>423</v>
      </c>
      <c r="Z113" s="522" t="s">
        <v>756</v>
      </c>
      <c r="AA113" s="521">
        <v>11</v>
      </c>
      <c r="AB113" s="10">
        <f t="shared" si="58"/>
        <v>0.9</v>
      </c>
      <c r="AC113" s="499">
        <f t="shared" si="59"/>
        <v>3</v>
      </c>
      <c r="AD113" s="9">
        <v>220</v>
      </c>
      <c r="AE113" s="10">
        <f t="shared" si="67"/>
        <v>0.34990925405431861</v>
      </c>
      <c r="AF113" s="9" t="str">
        <f t="shared" si="60"/>
        <v>Cable de Cobre Encauchetado 12 AWG</v>
      </c>
      <c r="AG113" s="9">
        <v>5.32</v>
      </c>
      <c r="AH113" s="519">
        <f t="shared" si="72"/>
        <v>5.3737373737373728E-5</v>
      </c>
      <c r="AI113" s="519">
        <f t="shared" si="72"/>
        <v>5.3737373737373728E-5</v>
      </c>
      <c r="AJ113" s="519">
        <f t="shared" si="72"/>
        <v>5.3737373737373728E-5</v>
      </c>
      <c r="AK113" s="519">
        <f t="shared" si="72"/>
        <v>5.3737373737373728E-5</v>
      </c>
      <c r="AL113" s="519">
        <f t="shared" si="72"/>
        <v>5.3737373737373728E-5</v>
      </c>
      <c r="AM113" s="519">
        <f t="shared" si="72"/>
        <v>5.3737373737373728E-5</v>
      </c>
      <c r="AN113" s="519">
        <f t="shared" si="72"/>
        <v>5.3737373737373728E-5</v>
      </c>
      <c r="AO113" s="519">
        <f t="shared" si="72"/>
        <v>5.3737373737373728E-5</v>
      </c>
      <c r="AP113" s="519">
        <f t="shared" si="72"/>
        <v>2.4848161616161622E-3</v>
      </c>
      <c r="AQ113" s="519">
        <f t="shared" si="72"/>
        <v>1.2415482828282825E-2</v>
      </c>
      <c r="AR113" s="519">
        <f t="shared" si="73"/>
        <v>1.7799967676767676E-2</v>
      </c>
      <c r="AS113" s="519">
        <f t="shared" si="73"/>
        <v>1.8590981818181813E-2</v>
      </c>
      <c r="AT113" s="519">
        <f t="shared" si="73"/>
        <v>1.1142981818181814E-2</v>
      </c>
      <c r="AU113" s="519">
        <f t="shared" si="73"/>
        <v>3.6133010101010092E-3</v>
      </c>
      <c r="AV113" s="519">
        <f t="shared" si="73"/>
        <v>1.0532525252525248E-2</v>
      </c>
      <c r="AW113" s="519">
        <f t="shared" si="73"/>
        <v>1.939919191919191E-2</v>
      </c>
      <c r="AX113" s="519">
        <f t="shared" si="73"/>
        <v>2.149494949494949E-2</v>
      </c>
      <c r="AY113" s="519">
        <f t="shared" si="73"/>
        <v>2.0643749494949491E-2</v>
      </c>
      <c r="AZ113" s="519">
        <f t="shared" si="73"/>
        <v>1.5530101010101006E-2</v>
      </c>
      <c r="BA113" s="519">
        <f t="shared" si="73"/>
        <v>7.9982707070707041E-3</v>
      </c>
      <c r="BB113" s="519">
        <f t="shared" si="73"/>
        <v>5.5027070707070705E-4</v>
      </c>
      <c r="BC113" s="519">
        <f t="shared" si="73"/>
        <v>1.0532525252525254E-4</v>
      </c>
      <c r="BD113" s="519">
        <f t="shared" si="73"/>
        <v>7.7381818181818151E-5</v>
      </c>
      <c r="BE113" s="519">
        <f t="shared" si="73"/>
        <v>5.3737373737373728E-5</v>
      </c>
      <c r="BF113" s="519">
        <f t="shared" si="68"/>
        <v>0.16286293333333327</v>
      </c>
    </row>
    <row r="114" spans="3:58">
      <c r="C114" s="520" t="s">
        <v>423</v>
      </c>
      <c r="D114" s="520" t="s">
        <v>421</v>
      </c>
      <c r="E114" s="521">
        <v>41</v>
      </c>
      <c r="F114" s="9">
        <v>6</v>
      </c>
      <c r="G114" s="9">
        <v>0</v>
      </c>
      <c r="H114" s="10">
        <f t="shared" si="69"/>
        <v>0.72</v>
      </c>
      <c r="I114" s="9">
        <v>380</v>
      </c>
      <c r="J114" s="51">
        <v>0.9</v>
      </c>
      <c r="K114" s="490">
        <f t="shared" si="71"/>
        <v>0.79999999999999993</v>
      </c>
      <c r="L114" s="490">
        <f t="shared" si="70"/>
        <v>32.799999999999997</v>
      </c>
      <c r="M114" s="487">
        <v>3</v>
      </c>
      <c r="N114" s="51">
        <f t="shared" si="63"/>
        <v>1.2154742509255276</v>
      </c>
      <c r="O114" s="487">
        <v>1</v>
      </c>
      <c r="P114" s="490">
        <f t="shared" si="64"/>
        <v>1.2154742509255276</v>
      </c>
      <c r="Q114" s="9" t="s">
        <v>374</v>
      </c>
      <c r="R114" s="51">
        <v>120</v>
      </c>
      <c r="S114" s="51">
        <v>58.83</v>
      </c>
      <c r="T114" s="490">
        <f t="shared" si="65"/>
        <v>1</v>
      </c>
      <c r="U114" s="51">
        <f t="shared" si="66"/>
        <v>1.3363047091412741E-2</v>
      </c>
      <c r="V114" s="490">
        <f t="shared" si="57"/>
        <v>4.0464921087257535</v>
      </c>
      <c r="W114" s="489" t="s">
        <v>95</v>
      </c>
      <c r="Y114" s="520" t="s">
        <v>423</v>
      </c>
      <c r="Z114" s="520" t="s">
        <v>421</v>
      </c>
      <c r="AA114" s="521">
        <v>41</v>
      </c>
      <c r="AB114" s="10">
        <f t="shared" si="58"/>
        <v>0.9</v>
      </c>
      <c r="AC114" s="499">
        <f t="shared" si="59"/>
        <v>3</v>
      </c>
      <c r="AD114" s="9">
        <v>380</v>
      </c>
      <c r="AE114" s="10">
        <f t="shared" si="67"/>
        <v>1.2154742509255276</v>
      </c>
      <c r="AF114" s="9" t="str">
        <f t="shared" si="60"/>
        <v>AL No 1/0 THHN SERIE 8000</v>
      </c>
      <c r="AG114" s="9">
        <v>0.67800000000000005</v>
      </c>
      <c r="AH114" s="519">
        <f t="shared" si="72"/>
        <v>3.0801108033240979E-4</v>
      </c>
      <c r="AI114" s="519">
        <f t="shared" si="72"/>
        <v>3.0801108033240979E-4</v>
      </c>
      <c r="AJ114" s="519">
        <f t="shared" si="72"/>
        <v>3.0801108033240979E-4</v>
      </c>
      <c r="AK114" s="519">
        <f t="shared" si="72"/>
        <v>3.0801108033240979E-4</v>
      </c>
      <c r="AL114" s="519">
        <f t="shared" si="72"/>
        <v>3.0801108033240979E-4</v>
      </c>
      <c r="AM114" s="519">
        <f t="shared" si="72"/>
        <v>3.0801108033240979E-4</v>
      </c>
      <c r="AN114" s="519">
        <f t="shared" si="72"/>
        <v>3.0801108033240979E-4</v>
      </c>
      <c r="AO114" s="519">
        <f t="shared" si="72"/>
        <v>3.0801108033240979E-4</v>
      </c>
      <c r="AP114" s="519">
        <f t="shared" si="72"/>
        <v>1.4242432354570634E-2</v>
      </c>
      <c r="AQ114" s="519">
        <f t="shared" si="72"/>
        <v>7.116287999999997E-2</v>
      </c>
      <c r="AR114" s="519">
        <f t="shared" si="73"/>
        <v>0.10202559024930744</v>
      </c>
      <c r="AS114" s="519">
        <f t="shared" si="73"/>
        <v>0.10655951335180053</v>
      </c>
      <c r="AT114" s="519">
        <f t="shared" si="73"/>
        <v>6.3869177617728506E-2</v>
      </c>
      <c r="AU114" s="519">
        <f t="shared" si="73"/>
        <v>2.0710665041551234E-2</v>
      </c>
      <c r="AV114" s="519">
        <f t="shared" si="73"/>
        <v>6.0370171745152329E-2</v>
      </c>
      <c r="AW114" s="519">
        <f t="shared" si="73"/>
        <v>0.11119199999999994</v>
      </c>
      <c r="AX114" s="519">
        <f t="shared" si="73"/>
        <v>0.12320443213296395</v>
      </c>
      <c r="AY114" s="519">
        <f t="shared" si="73"/>
        <v>0.11832553662049855</v>
      </c>
      <c r="AZ114" s="519">
        <f t="shared" si="73"/>
        <v>8.901520221606643E-2</v>
      </c>
      <c r="BA114" s="519">
        <f t="shared" si="73"/>
        <v>4.584436919667588E-2</v>
      </c>
      <c r="BB114" s="519">
        <f t="shared" si="73"/>
        <v>3.1540334626038772E-3</v>
      </c>
      <c r="BC114" s="519">
        <f t="shared" si="73"/>
        <v>6.0370171745152332E-4</v>
      </c>
      <c r="BD114" s="519">
        <f t="shared" si="73"/>
        <v>4.435359556786701E-4</v>
      </c>
      <c r="BE114" s="519">
        <f t="shared" si="73"/>
        <v>3.0801108033240979E-4</v>
      </c>
      <c r="BF114" s="519">
        <f t="shared" si="68"/>
        <v>0.9334953413850412</v>
      </c>
    </row>
    <row r="115" spans="3:58">
      <c r="C115" s="520" t="s">
        <v>421</v>
      </c>
      <c r="D115" s="522" t="s">
        <v>755</v>
      </c>
      <c r="E115" s="521">
        <v>11</v>
      </c>
      <c r="F115" s="521">
        <v>1</v>
      </c>
      <c r="G115" s="426">
        <v>0</v>
      </c>
      <c r="H115" s="13">
        <f t="shared" si="69"/>
        <v>0.12</v>
      </c>
      <c r="I115" s="9">
        <v>220</v>
      </c>
      <c r="J115" s="490">
        <v>0.9</v>
      </c>
      <c r="K115" s="490">
        <f t="shared" si="71"/>
        <v>0.13333333333333333</v>
      </c>
      <c r="L115" s="490">
        <f t="shared" si="70"/>
        <v>1.4666666666666666</v>
      </c>
      <c r="M115" s="487">
        <v>3</v>
      </c>
      <c r="N115" s="51">
        <f t="shared" si="63"/>
        <v>0.34990925405431861</v>
      </c>
      <c r="O115" s="487">
        <v>1</v>
      </c>
      <c r="P115" s="490">
        <f t="shared" si="64"/>
        <v>0.34990925405431861</v>
      </c>
      <c r="Q115" s="9" t="s">
        <v>937</v>
      </c>
      <c r="R115" s="551">
        <v>20</v>
      </c>
      <c r="S115" s="523">
        <v>532.17999999999995</v>
      </c>
      <c r="T115" s="490">
        <f t="shared" si="65"/>
        <v>1</v>
      </c>
      <c r="U115" s="51">
        <f t="shared" si="66"/>
        <v>5.4053370267774688E-3</v>
      </c>
      <c r="V115" s="490">
        <f t="shared" si="57"/>
        <v>4.0518974457525312</v>
      </c>
      <c r="W115" s="489" t="s">
        <v>95</v>
      </c>
      <c r="Y115" s="520" t="s">
        <v>421</v>
      </c>
      <c r="Z115" s="522" t="s">
        <v>755</v>
      </c>
      <c r="AA115" s="521">
        <v>11</v>
      </c>
      <c r="AB115" s="10">
        <f t="shared" si="58"/>
        <v>0.9</v>
      </c>
      <c r="AC115" s="499">
        <f t="shared" si="59"/>
        <v>3</v>
      </c>
      <c r="AD115" s="9">
        <v>220</v>
      </c>
      <c r="AE115" s="10">
        <f t="shared" si="67"/>
        <v>0.34990925405431861</v>
      </c>
      <c r="AF115" s="9" t="str">
        <f t="shared" si="60"/>
        <v>Cable de Cobre Encauchetado 12 AWG</v>
      </c>
      <c r="AG115" s="9">
        <v>5.32</v>
      </c>
      <c r="AH115" s="519">
        <f t="shared" si="72"/>
        <v>5.3737373737373728E-5</v>
      </c>
      <c r="AI115" s="519">
        <f t="shared" si="72"/>
        <v>5.3737373737373728E-5</v>
      </c>
      <c r="AJ115" s="519">
        <f t="shared" si="72"/>
        <v>5.3737373737373728E-5</v>
      </c>
      <c r="AK115" s="519">
        <f t="shared" si="72"/>
        <v>5.3737373737373728E-5</v>
      </c>
      <c r="AL115" s="519">
        <f t="shared" si="72"/>
        <v>5.3737373737373728E-5</v>
      </c>
      <c r="AM115" s="519">
        <f t="shared" si="72"/>
        <v>5.3737373737373728E-5</v>
      </c>
      <c r="AN115" s="519">
        <f t="shared" si="72"/>
        <v>5.3737373737373728E-5</v>
      </c>
      <c r="AO115" s="519">
        <f t="shared" si="72"/>
        <v>5.3737373737373728E-5</v>
      </c>
      <c r="AP115" s="519">
        <f t="shared" si="72"/>
        <v>2.4848161616161622E-3</v>
      </c>
      <c r="AQ115" s="519">
        <f t="shared" si="72"/>
        <v>1.2415482828282825E-2</v>
      </c>
      <c r="AR115" s="519">
        <f t="shared" si="73"/>
        <v>1.7799967676767676E-2</v>
      </c>
      <c r="AS115" s="519">
        <f t="shared" si="73"/>
        <v>1.8590981818181813E-2</v>
      </c>
      <c r="AT115" s="519">
        <f t="shared" si="73"/>
        <v>1.1142981818181814E-2</v>
      </c>
      <c r="AU115" s="519">
        <f t="shared" si="73"/>
        <v>3.6133010101010092E-3</v>
      </c>
      <c r="AV115" s="519">
        <f t="shared" si="73"/>
        <v>1.0532525252525248E-2</v>
      </c>
      <c r="AW115" s="519">
        <f t="shared" si="73"/>
        <v>1.939919191919191E-2</v>
      </c>
      <c r="AX115" s="519">
        <f t="shared" si="73"/>
        <v>2.149494949494949E-2</v>
      </c>
      <c r="AY115" s="519">
        <f t="shared" si="73"/>
        <v>2.0643749494949491E-2</v>
      </c>
      <c r="AZ115" s="519">
        <f t="shared" si="73"/>
        <v>1.5530101010101006E-2</v>
      </c>
      <c r="BA115" s="519">
        <f t="shared" si="73"/>
        <v>7.9982707070707041E-3</v>
      </c>
      <c r="BB115" s="519">
        <f t="shared" si="73"/>
        <v>5.5027070707070705E-4</v>
      </c>
      <c r="BC115" s="519">
        <f t="shared" si="73"/>
        <v>1.0532525252525254E-4</v>
      </c>
      <c r="BD115" s="519">
        <f t="shared" si="73"/>
        <v>7.7381818181818151E-5</v>
      </c>
      <c r="BE115" s="519">
        <f t="shared" si="73"/>
        <v>5.3737373737373728E-5</v>
      </c>
      <c r="BF115" s="519">
        <f t="shared" si="68"/>
        <v>0.16286293333333327</v>
      </c>
    </row>
    <row r="116" spans="3:58">
      <c r="C116" s="520" t="s">
        <v>421</v>
      </c>
      <c r="D116" s="520" t="s">
        <v>419</v>
      </c>
      <c r="E116" s="521">
        <v>42</v>
      </c>
      <c r="F116" s="9">
        <v>5</v>
      </c>
      <c r="G116" s="9">
        <v>0</v>
      </c>
      <c r="H116" s="10">
        <f t="shared" si="69"/>
        <v>0.6</v>
      </c>
      <c r="I116" s="9">
        <v>380</v>
      </c>
      <c r="J116" s="51">
        <v>0.9</v>
      </c>
      <c r="K116" s="490">
        <f t="shared" si="71"/>
        <v>0.66666666666666663</v>
      </c>
      <c r="L116" s="490">
        <f t="shared" si="70"/>
        <v>28</v>
      </c>
      <c r="M116" s="487">
        <v>3</v>
      </c>
      <c r="N116" s="51">
        <f t="shared" si="63"/>
        <v>1.0128952091046064</v>
      </c>
      <c r="O116" s="487">
        <v>1</v>
      </c>
      <c r="P116" s="490">
        <f t="shared" si="64"/>
        <v>1.0128952091046064</v>
      </c>
      <c r="Q116" s="9" t="s">
        <v>374</v>
      </c>
      <c r="R116" s="51">
        <v>120</v>
      </c>
      <c r="S116" s="51">
        <v>58.83</v>
      </c>
      <c r="T116" s="490">
        <f t="shared" si="65"/>
        <v>1</v>
      </c>
      <c r="U116" s="51">
        <f t="shared" si="66"/>
        <v>1.1407479224376731E-2</v>
      </c>
      <c r="V116" s="490">
        <f t="shared" si="57"/>
        <v>4.063304924976908</v>
      </c>
      <c r="W116" s="489" t="s">
        <v>95</v>
      </c>
      <c r="Y116" s="520" t="s">
        <v>421</v>
      </c>
      <c r="Z116" s="520" t="s">
        <v>419</v>
      </c>
      <c r="AA116" s="521">
        <v>42</v>
      </c>
      <c r="AB116" s="10">
        <f t="shared" si="58"/>
        <v>0.9</v>
      </c>
      <c r="AC116" s="499">
        <f t="shared" si="59"/>
        <v>3</v>
      </c>
      <c r="AD116" s="9">
        <v>380</v>
      </c>
      <c r="AE116" s="10">
        <f t="shared" si="67"/>
        <v>1.0128952091046064</v>
      </c>
      <c r="AF116" s="9" t="str">
        <f t="shared" si="60"/>
        <v>AL No 1/0 THHN SERIE 8000</v>
      </c>
      <c r="AG116" s="9">
        <v>0.67800000000000005</v>
      </c>
      <c r="AH116" s="519">
        <f t="shared" si="72"/>
        <v>2.1911357340720215E-4</v>
      </c>
      <c r="AI116" s="519">
        <f t="shared" si="72"/>
        <v>2.1911357340720215E-4</v>
      </c>
      <c r="AJ116" s="519">
        <f t="shared" si="72"/>
        <v>2.1911357340720215E-4</v>
      </c>
      <c r="AK116" s="519">
        <f t="shared" si="72"/>
        <v>2.1911357340720215E-4</v>
      </c>
      <c r="AL116" s="519">
        <f t="shared" si="72"/>
        <v>2.1911357340720215E-4</v>
      </c>
      <c r="AM116" s="519">
        <f t="shared" si="72"/>
        <v>2.1911357340720215E-4</v>
      </c>
      <c r="AN116" s="519">
        <f t="shared" si="72"/>
        <v>2.1911357340720215E-4</v>
      </c>
      <c r="AO116" s="519">
        <f t="shared" si="72"/>
        <v>2.1911357340720215E-4</v>
      </c>
      <c r="AP116" s="519">
        <f t="shared" si="72"/>
        <v>1.0131811634349027E-2</v>
      </c>
      <c r="AQ116" s="519">
        <f t="shared" si="72"/>
        <v>5.0623999999999982E-2</v>
      </c>
      <c r="AR116" s="519">
        <f t="shared" si="73"/>
        <v>7.2579180055401635E-2</v>
      </c>
      <c r="AS116" s="519">
        <f t="shared" si="73"/>
        <v>7.5804531855955662E-2</v>
      </c>
      <c r="AT116" s="519">
        <f t="shared" si="73"/>
        <v>4.5435390581717437E-2</v>
      </c>
      <c r="AU116" s="519">
        <f t="shared" si="73"/>
        <v>1.4733196675900269E-2</v>
      </c>
      <c r="AV116" s="519">
        <f t="shared" si="73"/>
        <v>4.2946260387811616E-2</v>
      </c>
      <c r="AW116" s="519">
        <f t="shared" si="73"/>
        <v>7.9099999999999962E-2</v>
      </c>
      <c r="AX116" s="519">
        <f t="shared" si="73"/>
        <v>8.7645429362880875E-2</v>
      </c>
      <c r="AY116" s="519">
        <f t="shared" si="73"/>
        <v>8.4174670360110768E-2</v>
      </c>
      <c r="AZ116" s="519">
        <f t="shared" si="73"/>
        <v>6.3323822714681413E-2</v>
      </c>
      <c r="BA116" s="519">
        <f t="shared" si="73"/>
        <v>3.2612864265927959E-2</v>
      </c>
      <c r="BB116" s="519">
        <f t="shared" si="73"/>
        <v>2.2437229916897504E-3</v>
      </c>
      <c r="BC116" s="519">
        <f t="shared" si="73"/>
        <v>4.2946260387811622E-4</v>
      </c>
      <c r="BD116" s="519">
        <f t="shared" si="73"/>
        <v>3.1552354570637105E-4</v>
      </c>
      <c r="BE116" s="519">
        <f t="shared" si="73"/>
        <v>2.1911357340720215E-4</v>
      </c>
      <c r="BF116" s="519">
        <f t="shared" si="68"/>
        <v>0.66407188919667559</v>
      </c>
    </row>
    <row r="117" spans="3:58">
      <c r="C117" s="520" t="s">
        <v>419</v>
      </c>
      <c r="D117" s="522" t="s">
        <v>754</v>
      </c>
      <c r="E117" s="521">
        <v>11</v>
      </c>
      <c r="F117" s="521">
        <v>1</v>
      </c>
      <c r="G117" s="426">
        <v>0</v>
      </c>
      <c r="H117" s="10">
        <f t="shared" si="69"/>
        <v>0.12</v>
      </c>
      <c r="I117" s="9">
        <v>220</v>
      </c>
      <c r="J117" s="51">
        <v>0.9</v>
      </c>
      <c r="K117" s="490">
        <f t="shared" si="71"/>
        <v>0.13333333333333333</v>
      </c>
      <c r="L117" s="490">
        <f t="shared" si="70"/>
        <v>1.4666666666666666</v>
      </c>
      <c r="M117" s="487">
        <v>3</v>
      </c>
      <c r="N117" s="51">
        <f t="shared" si="63"/>
        <v>0.34990925405431861</v>
      </c>
      <c r="O117" s="487">
        <v>1</v>
      </c>
      <c r="P117" s="490">
        <f t="shared" si="64"/>
        <v>0.34990925405431861</v>
      </c>
      <c r="Q117" s="9" t="s">
        <v>937</v>
      </c>
      <c r="R117" s="551">
        <v>20</v>
      </c>
      <c r="S117" s="523">
        <v>532.17999999999995</v>
      </c>
      <c r="T117" s="490">
        <f t="shared" si="65"/>
        <v>1</v>
      </c>
      <c r="U117" s="51">
        <f t="shared" si="66"/>
        <v>5.4053370267774688E-3</v>
      </c>
      <c r="V117" s="490">
        <f t="shared" si="57"/>
        <v>4.0687102620036857</v>
      </c>
      <c r="W117" s="489" t="s">
        <v>95</v>
      </c>
      <c r="Y117" s="520" t="s">
        <v>419</v>
      </c>
      <c r="Z117" s="522" t="s">
        <v>754</v>
      </c>
      <c r="AA117" s="521">
        <v>11</v>
      </c>
      <c r="AB117" s="10">
        <f t="shared" si="58"/>
        <v>0.9</v>
      </c>
      <c r="AC117" s="499">
        <f t="shared" si="59"/>
        <v>3</v>
      </c>
      <c r="AD117" s="9">
        <v>220</v>
      </c>
      <c r="AE117" s="10">
        <f t="shared" si="67"/>
        <v>0.34990925405431861</v>
      </c>
      <c r="AF117" s="9" t="str">
        <f t="shared" si="60"/>
        <v>Cable de Cobre Encauchetado 12 AWG</v>
      </c>
      <c r="AG117" s="9">
        <v>5.32</v>
      </c>
      <c r="AH117" s="519">
        <f t="shared" si="72"/>
        <v>5.3737373737373728E-5</v>
      </c>
      <c r="AI117" s="519">
        <f t="shared" si="72"/>
        <v>5.3737373737373728E-5</v>
      </c>
      <c r="AJ117" s="519">
        <f t="shared" si="72"/>
        <v>5.3737373737373728E-5</v>
      </c>
      <c r="AK117" s="519">
        <f t="shared" si="72"/>
        <v>5.3737373737373728E-5</v>
      </c>
      <c r="AL117" s="519">
        <f t="shared" si="72"/>
        <v>5.3737373737373728E-5</v>
      </c>
      <c r="AM117" s="519">
        <f t="shared" si="72"/>
        <v>5.3737373737373728E-5</v>
      </c>
      <c r="AN117" s="519">
        <f t="shared" si="72"/>
        <v>5.3737373737373728E-5</v>
      </c>
      <c r="AO117" s="519">
        <f t="shared" si="72"/>
        <v>5.3737373737373728E-5</v>
      </c>
      <c r="AP117" s="519">
        <f t="shared" si="72"/>
        <v>2.4848161616161622E-3</v>
      </c>
      <c r="AQ117" s="519">
        <f t="shared" si="72"/>
        <v>1.2415482828282825E-2</v>
      </c>
      <c r="AR117" s="519">
        <f t="shared" si="73"/>
        <v>1.7799967676767676E-2</v>
      </c>
      <c r="AS117" s="519">
        <f t="shared" si="73"/>
        <v>1.8590981818181813E-2</v>
      </c>
      <c r="AT117" s="519">
        <f t="shared" si="73"/>
        <v>1.1142981818181814E-2</v>
      </c>
      <c r="AU117" s="519">
        <f t="shared" si="73"/>
        <v>3.6133010101010092E-3</v>
      </c>
      <c r="AV117" s="519">
        <f t="shared" si="73"/>
        <v>1.0532525252525248E-2</v>
      </c>
      <c r="AW117" s="519">
        <f t="shared" si="73"/>
        <v>1.939919191919191E-2</v>
      </c>
      <c r="AX117" s="519">
        <f t="shared" si="73"/>
        <v>2.149494949494949E-2</v>
      </c>
      <c r="AY117" s="519">
        <f t="shared" si="73"/>
        <v>2.0643749494949491E-2</v>
      </c>
      <c r="AZ117" s="519">
        <f t="shared" si="73"/>
        <v>1.5530101010101006E-2</v>
      </c>
      <c r="BA117" s="519">
        <f t="shared" si="73"/>
        <v>7.9982707070707041E-3</v>
      </c>
      <c r="BB117" s="519">
        <f t="shared" si="73"/>
        <v>5.5027070707070705E-4</v>
      </c>
      <c r="BC117" s="519">
        <f t="shared" si="73"/>
        <v>1.0532525252525254E-4</v>
      </c>
      <c r="BD117" s="519">
        <f t="shared" si="73"/>
        <v>7.7381818181818151E-5</v>
      </c>
      <c r="BE117" s="519">
        <f t="shared" si="73"/>
        <v>5.3737373737373728E-5</v>
      </c>
      <c r="BF117" s="519">
        <f t="shared" si="68"/>
        <v>0.16286293333333327</v>
      </c>
    </row>
    <row r="118" spans="3:58">
      <c r="C118" s="520" t="s">
        <v>419</v>
      </c>
      <c r="D118" s="520" t="s">
        <v>417</v>
      </c>
      <c r="E118" s="521">
        <v>43</v>
      </c>
      <c r="F118" s="9">
        <v>4</v>
      </c>
      <c r="G118" s="9">
        <v>0</v>
      </c>
      <c r="H118" s="10">
        <f t="shared" si="69"/>
        <v>0.48</v>
      </c>
      <c r="I118" s="9">
        <v>380</v>
      </c>
      <c r="J118" s="51">
        <v>0.9</v>
      </c>
      <c r="K118" s="490">
        <f t="shared" si="71"/>
        <v>0.53333333333333333</v>
      </c>
      <c r="L118" s="490">
        <f t="shared" si="70"/>
        <v>22.933333333333334</v>
      </c>
      <c r="M118" s="487">
        <v>3</v>
      </c>
      <c r="N118" s="490">
        <f t="shared" si="63"/>
        <v>0.81031616728368527</v>
      </c>
      <c r="O118" s="487">
        <v>1</v>
      </c>
      <c r="P118" s="490">
        <f t="shared" si="64"/>
        <v>0.81031616728368527</v>
      </c>
      <c r="Q118" s="9" t="s">
        <v>374</v>
      </c>
      <c r="R118" s="51">
        <v>120</v>
      </c>
      <c r="S118" s="51">
        <v>58.83</v>
      </c>
      <c r="T118" s="490">
        <f t="shared" si="65"/>
        <v>1</v>
      </c>
      <c r="U118" s="51">
        <f t="shared" si="66"/>
        <v>9.3432686980609407E-3</v>
      </c>
      <c r="V118" s="490">
        <f t="shared" si="57"/>
        <v>4.0780535307017463</v>
      </c>
      <c r="W118" s="489" t="s">
        <v>95</v>
      </c>
      <c r="Y118" s="520" t="s">
        <v>419</v>
      </c>
      <c r="Z118" s="520" t="s">
        <v>417</v>
      </c>
      <c r="AA118" s="521">
        <v>43</v>
      </c>
      <c r="AB118" s="10">
        <f t="shared" si="58"/>
        <v>0.9</v>
      </c>
      <c r="AC118" s="499">
        <f t="shared" si="59"/>
        <v>3</v>
      </c>
      <c r="AD118" s="9">
        <v>380</v>
      </c>
      <c r="AE118" s="10">
        <f t="shared" si="67"/>
        <v>0.81031616728368527</v>
      </c>
      <c r="AF118" s="9" t="str">
        <f t="shared" si="60"/>
        <v>AL No 1/0 THHN SERIE 8000</v>
      </c>
      <c r="AG118" s="9">
        <v>0.67800000000000005</v>
      </c>
      <c r="AH118" s="519">
        <f t="shared" si="72"/>
        <v>1.4357156048014778E-4</v>
      </c>
      <c r="AI118" s="519">
        <f t="shared" si="72"/>
        <v>1.4357156048014778E-4</v>
      </c>
      <c r="AJ118" s="519">
        <f t="shared" si="72"/>
        <v>1.4357156048014778E-4</v>
      </c>
      <c r="AK118" s="519">
        <f t="shared" si="72"/>
        <v>1.4357156048014778E-4</v>
      </c>
      <c r="AL118" s="519">
        <f t="shared" si="72"/>
        <v>1.4357156048014778E-4</v>
      </c>
      <c r="AM118" s="519">
        <f t="shared" si="72"/>
        <v>1.4357156048014778E-4</v>
      </c>
      <c r="AN118" s="519">
        <f t="shared" si="72"/>
        <v>1.4357156048014778E-4</v>
      </c>
      <c r="AO118" s="519">
        <f t="shared" si="72"/>
        <v>1.4357156048014778E-4</v>
      </c>
      <c r="AP118" s="519">
        <f t="shared" si="72"/>
        <v>6.6387489566020336E-3</v>
      </c>
      <c r="AQ118" s="519">
        <f t="shared" si="72"/>
        <v>3.3170773333333334E-2</v>
      </c>
      <c r="AR118" s="519">
        <f t="shared" si="73"/>
        <v>4.7556643693444138E-2</v>
      </c>
      <c r="AS118" s="519">
        <f t="shared" si="73"/>
        <v>4.9670017063711915E-2</v>
      </c>
      <c r="AT118" s="519">
        <f t="shared" si="73"/>
        <v>2.9770998781163432E-2</v>
      </c>
      <c r="AU118" s="519">
        <f t="shared" si="73"/>
        <v>9.6537517266851326E-3</v>
      </c>
      <c r="AV118" s="519">
        <f t="shared" si="73"/>
        <v>2.8140025854108956E-2</v>
      </c>
      <c r="AW118" s="519">
        <f t="shared" si="73"/>
        <v>5.1829333333333324E-2</v>
      </c>
      <c r="AX118" s="519">
        <f t="shared" si="73"/>
        <v>5.7428624192059095E-2</v>
      </c>
      <c r="AY118" s="519">
        <f t="shared" si="73"/>
        <v>5.5154450674053557E-2</v>
      </c>
      <c r="AZ118" s="519">
        <f t="shared" si="73"/>
        <v>4.1492180978762699E-2</v>
      </c>
      <c r="BA118" s="519">
        <f t="shared" si="73"/>
        <v>2.1369191061865193E-2</v>
      </c>
      <c r="BB118" s="519">
        <f t="shared" si="73"/>
        <v>1.470172779316713E-3</v>
      </c>
      <c r="BC118" s="519">
        <f t="shared" si="73"/>
        <v>2.8140025854108964E-4</v>
      </c>
      <c r="BD118" s="519">
        <f t="shared" si="73"/>
        <v>2.067430470914127E-4</v>
      </c>
      <c r="BE118" s="519">
        <f t="shared" si="73"/>
        <v>1.4357156048014778E-4</v>
      </c>
      <c r="BF118" s="519">
        <f t="shared" si="68"/>
        <v>0.43512519977839331</v>
      </c>
    </row>
    <row r="119" spans="3:58">
      <c r="C119" s="520" t="s">
        <v>417</v>
      </c>
      <c r="D119" s="522" t="s">
        <v>753</v>
      </c>
      <c r="E119" s="521">
        <v>11</v>
      </c>
      <c r="F119" s="521">
        <v>1</v>
      </c>
      <c r="G119" s="426">
        <v>0</v>
      </c>
      <c r="H119" s="10">
        <f t="shared" si="69"/>
        <v>0.12</v>
      </c>
      <c r="I119" s="9">
        <v>220</v>
      </c>
      <c r="J119" s="51">
        <v>0.9</v>
      </c>
      <c r="K119" s="490">
        <f t="shared" si="71"/>
        <v>0.13333333333333333</v>
      </c>
      <c r="L119" s="490">
        <f t="shared" si="70"/>
        <v>1.4666666666666666</v>
      </c>
      <c r="M119" s="487">
        <v>3</v>
      </c>
      <c r="N119" s="51">
        <f t="shared" si="63"/>
        <v>0.34990925405431861</v>
      </c>
      <c r="O119" s="487">
        <v>1</v>
      </c>
      <c r="P119" s="490">
        <f t="shared" si="64"/>
        <v>0.34990925405431861</v>
      </c>
      <c r="Q119" s="9" t="s">
        <v>937</v>
      </c>
      <c r="R119" s="551">
        <v>20</v>
      </c>
      <c r="S119" s="523">
        <v>532.17999999999995</v>
      </c>
      <c r="T119" s="490">
        <f t="shared" si="65"/>
        <v>1</v>
      </c>
      <c r="U119" s="51">
        <f t="shared" si="66"/>
        <v>5.4053370267774688E-3</v>
      </c>
      <c r="V119" s="490">
        <f t="shared" si="57"/>
        <v>4.083458867728524</v>
      </c>
      <c r="W119" s="489" t="s">
        <v>95</v>
      </c>
      <c r="Y119" s="520" t="s">
        <v>417</v>
      </c>
      <c r="Z119" s="522" t="s">
        <v>753</v>
      </c>
      <c r="AA119" s="521">
        <v>11</v>
      </c>
      <c r="AB119" s="10">
        <f t="shared" si="58"/>
        <v>0.9</v>
      </c>
      <c r="AC119" s="499">
        <f t="shared" si="59"/>
        <v>3</v>
      </c>
      <c r="AD119" s="9">
        <v>220</v>
      </c>
      <c r="AE119" s="10">
        <f t="shared" si="67"/>
        <v>0.34990925405431861</v>
      </c>
      <c r="AF119" s="9" t="str">
        <f t="shared" si="60"/>
        <v>Cable de Cobre Encauchetado 12 AWG</v>
      </c>
      <c r="AG119" s="9">
        <v>5.32</v>
      </c>
      <c r="AH119" s="519">
        <f t="shared" si="72"/>
        <v>5.3737373737373728E-5</v>
      </c>
      <c r="AI119" s="519">
        <f t="shared" si="72"/>
        <v>5.3737373737373728E-5</v>
      </c>
      <c r="AJ119" s="519">
        <f t="shared" si="72"/>
        <v>5.3737373737373728E-5</v>
      </c>
      <c r="AK119" s="519">
        <f t="shared" si="72"/>
        <v>5.3737373737373728E-5</v>
      </c>
      <c r="AL119" s="519">
        <f t="shared" si="72"/>
        <v>5.3737373737373728E-5</v>
      </c>
      <c r="AM119" s="519">
        <f t="shared" si="72"/>
        <v>5.3737373737373728E-5</v>
      </c>
      <c r="AN119" s="519">
        <f t="shared" si="72"/>
        <v>5.3737373737373728E-5</v>
      </c>
      <c r="AO119" s="519">
        <f t="shared" si="72"/>
        <v>5.3737373737373728E-5</v>
      </c>
      <c r="AP119" s="519">
        <f t="shared" si="72"/>
        <v>2.4848161616161622E-3</v>
      </c>
      <c r="AQ119" s="519">
        <f t="shared" si="72"/>
        <v>1.2415482828282825E-2</v>
      </c>
      <c r="AR119" s="519">
        <f t="shared" si="73"/>
        <v>1.7799967676767676E-2</v>
      </c>
      <c r="AS119" s="519">
        <f t="shared" si="73"/>
        <v>1.8590981818181813E-2</v>
      </c>
      <c r="AT119" s="519">
        <f t="shared" si="73"/>
        <v>1.1142981818181814E-2</v>
      </c>
      <c r="AU119" s="519">
        <f t="shared" si="73"/>
        <v>3.6133010101010092E-3</v>
      </c>
      <c r="AV119" s="519">
        <f t="shared" si="73"/>
        <v>1.0532525252525248E-2</v>
      </c>
      <c r="AW119" s="519">
        <f t="shared" si="73"/>
        <v>1.939919191919191E-2</v>
      </c>
      <c r="AX119" s="519">
        <f t="shared" si="73"/>
        <v>2.149494949494949E-2</v>
      </c>
      <c r="AY119" s="519">
        <f t="shared" si="73"/>
        <v>2.0643749494949491E-2</v>
      </c>
      <c r="AZ119" s="519">
        <f t="shared" si="73"/>
        <v>1.5530101010101006E-2</v>
      </c>
      <c r="BA119" s="519">
        <f t="shared" si="73"/>
        <v>7.9982707070707041E-3</v>
      </c>
      <c r="BB119" s="519">
        <f t="shared" si="73"/>
        <v>5.5027070707070705E-4</v>
      </c>
      <c r="BC119" s="519">
        <f t="shared" si="73"/>
        <v>1.0532525252525254E-4</v>
      </c>
      <c r="BD119" s="519">
        <f t="shared" si="73"/>
        <v>7.7381818181818151E-5</v>
      </c>
      <c r="BE119" s="519">
        <f t="shared" si="73"/>
        <v>5.3737373737373728E-5</v>
      </c>
      <c r="BF119" s="519">
        <f t="shared" si="68"/>
        <v>0.16286293333333327</v>
      </c>
    </row>
    <row r="120" spans="3:58">
      <c r="C120" s="520" t="s">
        <v>417</v>
      </c>
      <c r="D120" s="520" t="s">
        <v>415</v>
      </c>
      <c r="E120" s="521">
        <v>40</v>
      </c>
      <c r="F120" s="9">
        <v>3</v>
      </c>
      <c r="G120" s="9">
        <v>0</v>
      </c>
      <c r="H120" s="10">
        <f t="shared" si="69"/>
        <v>0.36</v>
      </c>
      <c r="I120" s="9">
        <v>380</v>
      </c>
      <c r="J120" s="51">
        <v>0.9</v>
      </c>
      <c r="K120" s="490">
        <f t="shared" si="71"/>
        <v>0.39999999999999997</v>
      </c>
      <c r="L120" s="490">
        <f t="shared" si="70"/>
        <v>15.999999999999998</v>
      </c>
      <c r="M120" s="487">
        <v>3</v>
      </c>
      <c r="N120" s="51">
        <f t="shared" si="63"/>
        <v>0.60773712546276382</v>
      </c>
      <c r="O120" s="487">
        <v>1</v>
      </c>
      <c r="P120" s="490">
        <f t="shared" si="64"/>
        <v>0.60773712546276382</v>
      </c>
      <c r="Q120" s="9" t="s">
        <v>374</v>
      </c>
      <c r="R120" s="51">
        <v>120</v>
      </c>
      <c r="S120" s="51">
        <v>58.83</v>
      </c>
      <c r="T120" s="490">
        <f t="shared" si="65"/>
        <v>1</v>
      </c>
      <c r="U120" s="51">
        <f t="shared" si="66"/>
        <v>6.5185595567867028E-3</v>
      </c>
      <c r="V120" s="490">
        <f t="shared" si="57"/>
        <v>4.0899774272853104</v>
      </c>
      <c r="W120" s="489" t="s">
        <v>95</v>
      </c>
      <c r="Y120" s="520" t="s">
        <v>417</v>
      </c>
      <c r="Z120" s="520" t="s">
        <v>415</v>
      </c>
      <c r="AA120" s="521">
        <v>40</v>
      </c>
      <c r="AB120" s="10">
        <f t="shared" si="58"/>
        <v>0.9</v>
      </c>
      <c r="AC120" s="499">
        <f t="shared" si="59"/>
        <v>3</v>
      </c>
      <c r="AD120" s="9">
        <v>380</v>
      </c>
      <c r="AE120" s="10">
        <f t="shared" si="67"/>
        <v>0.60773712546276382</v>
      </c>
      <c r="AF120" s="9" t="str">
        <f t="shared" si="60"/>
        <v>AL No 1/0 THHN SERIE 8000</v>
      </c>
      <c r="AG120" s="9">
        <v>0.67800000000000005</v>
      </c>
      <c r="AH120" s="519">
        <f t="shared" ref="AH120:AQ129" si="74">$AC120*($AE120*AH$9)^2*$AG120*$AA120/1000</f>
        <v>7.5124653739612162E-5</v>
      </c>
      <c r="AI120" s="519">
        <f t="shared" si="74"/>
        <v>7.5124653739612162E-5</v>
      </c>
      <c r="AJ120" s="519">
        <f t="shared" si="74"/>
        <v>7.5124653739612162E-5</v>
      </c>
      <c r="AK120" s="519">
        <f t="shared" si="74"/>
        <v>7.5124653739612162E-5</v>
      </c>
      <c r="AL120" s="519">
        <f t="shared" si="74"/>
        <v>7.5124653739612162E-5</v>
      </c>
      <c r="AM120" s="519">
        <f t="shared" si="74"/>
        <v>7.5124653739612162E-5</v>
      </c>
      <c r="AN120" s="519">
        <f t="shared" si="74"/>
        <v>7.5124653739612162E-5</v>
      </c>
      <c r="AO120" s="519">
        <f t="shared" si="74"/>
        <v>7.5124653739612162E-5</v>
      </c>
      <c r="AP120" s="519">
        <f t="shared" si="74"/>
        <v>3.473763988919667E-3</v>
      </c>
      <c r="AQ120" s="519">
        <f t="shared" si="74"/>
        <v>1.7356799999999992E-2</v>
      </c>
      <c r="AR120" s="519">
        <f t="shared" ref="AR120:BE129" si="75">$AC120*($AE120*AR$9)^2*$AG120*$AA120/1000</f>
        <v>2.4884290304709133E-2</v>
      </c>
      <c r="AS120" s="519">
        <f t="shared" si="75"/>
        <v>2.5990125207756228E-2</v>
      </c>
      <c r="AT120" s="519">
        <f t="shared" si="75"/>
        <v>1.5577848199445975E-2</v>
      </c>
      <c r="AU120" s="519">
        <f t="shared" si="75"/>
        <v>5.0513817174515207E-3</v>
      </c>
      <c r="AV120" s="519">
        <f t="shared" si="75"/>
        <v>1.4724432132963983E-2</v>
      </c>
      <c r="AW120" s="519">
        <f t="shared" si="75"/>
        <v>2.7119999999999991E-2</v>
      </c>
      <c r="AX120" s="519">
        <f t="shared" si="75"/>
        <v>3.0049861495844862E-2</v>
      </c>
      <c r="AY120" s="519">
        <f t="shared" si="75"/>
        <v>2.8859886980609404E-2</v>
      </c>
      <c r="AZ120" s="519">
        <f t="shared" si="75"/>
        <v>2.1711024930747912E-2</v>
      </c>
      <c r="BA120" s="519">
        <f t="shared" si="75"/>
        <v>1.1181553462603872E-2</v>
      </c>
      <c r="BB120" s="519">
        <f t="shared" si="75"/>
        <v>7.6927645429362859E-4</v>
      </c>
      <c r="BC120" s="519">
        <f t="shared" si="75"/>
        <v>1.4724432132963986E-4</v>
      </c>
      <c r="BD120" s="519">
        <f t="shared" si="75"/>
        <v>1.0817950138504149E-4</v>
      </c>
      <c r="BE120" s="519">
        <f t="shared" si="75"/>
        <v>7.5124653739612162E-5</v>
      </c>
      <c r="BF120" s="519">
        <f t="shared" si="68"/>
        <v>0.22768179058171736</v>
      </c>
    </row>
    <row r="121" spans="3:58">
      <c r="C121" s="520" t="s">
        <v>415</v>
      </c>
      <c r="D121" s="522" t="s">
        <v>752</v>
      </c>
      <c r="E121" s="521">
        <v>11</v>
      </c>
      <c r="F121" s="521">
        <v>1</v>
      </c>
      <c r="G121" s="426">
        <v>0</v>
      </c>
      <c r="H121" s="13">
        <f t="shared" si="69"/>
        <v>0.12</v>
      </c>
      <c r="I121" s="9">
        <v>220</v>
      </c>
      <c r="J121" s="51">
        <v>0.9</v>
      </c>
      <c r="K121" s="490">
        <f t="shared" si="71"/>
        <v>0.13333333333333333</v>
      </c>
      <c r="L121" s="490">
        <f t="shared" si="70"/>
        <v>1.4666666666666666</v>
      </c>
      <c r="M121" s="487">
        <v>3</v>
      </c>
      <c r="N121" s="51">
        <f t="shared" si="63"/>
        <v>0.34990925405431861</v>
      </c>
      <c r="O121" s="487">
        <v>1</v>
      </c>
      <c r="P121" s="490">
        <f t="shared" si="64"/>
        <v>0.34990925405431861</v>
      </c>
      <c r="Q121" s="9" t="s">
        <v>937</v>
      </c>
      <c r="R121" s="551">
        <v>20</v>
      </c>
      <c r="S121" s="523">
        <v>532.17999999999995</v>
      </c>
      <c r="T121" s="490">
        <f t="shared" si="65"/>
        <v>1</v>
      </c>
      <c r="U121" s="490">
        <f t="shared" si="66"/>
        <v>5.4053370267774688E-3</v>
      </c>
      <c r="V121" s="490">
        <f t="shared" si="57"/>
        <v>4.0953827643120881</v>
      </c>
      <c r="W121" s="489" t="s">
        <v>95</v>
      </c>
      <c r="Y121" s="520" t="s">
        <v>415</v>
      </c>
      <c r="Z121" s="522" t="s">
        <v>752</v>
      </c>
      <c r="AA121" s="521">
        <v>11</v>
      </c>
      <c r="AB121" s="10">
        <f t="shared" si="58"/>
        <v>0.9</v>
      </c>
      <c r="AC121" s="499">
        <f t="shared" si="59"/>
        <v>3</v>
      </c>
      <c r="AD121" s="9">
        <v>220</v>
      </c>
      <c r="AE121" s="10">
        <f t="shared" si="67"/>
        <v>0.34990925405431861</v>
      </c>
      <c r="AF121" s="9" t="str">
        <f t="shared" si="60"/>
        <v>Cable de Cobre Encauchetado 12 AWG</v>
      </c>
      <c r="AG121" s="9">
        <v>5.32</v>
      </c>
      <c r="AH121" s="519">
        <f t="shared" si="74"/>
        <v>5.3737373737373728E-5</v>
      </c>
      <c r="AI121" s="519">
        <f t="shared" si="74"/>
        <v>5.3737373737373728E-5</v>
      </c>
      <c r="AJ121" s="519">
        <f t="shared" si="74"/>
        <v>5.3737373737373728E-5</v>
      </c>
      <c r="AK121" s="519">
        <f t="shared" si="74"/>
        <v>5.3737373737373728E-5</v>
      </c>
      <c r="AL121" s="519">
        <f t="shared" si="74"/>
        <v>5.3737373737373728E-5</v>
      </c>
      <c r="AM121" s="519">
        <f t="shared" si="74"/>
        <v>5.3737373737373728E-5</v>
      </c>
      <c r="AN121" s="519">
        <f t="shared" si="74"/>
        <v>5.3737373737373728E-5</v>
      </c>
      <c r="AO121" s="519">
        <f t="shared" si="74"/>
        <v>5.3737373737373728E-5</v>
      </c>
      <c r="AP121" s="519">
        <f t="shared" si="74"/>
        <v>2.4848161616161622E-3</v>
      </c>
      <c r="AQ121" s="519">
        <f t="shared" si="74"/>
        <v>1.2415482828282825E-2</v>
      </c>
      <c r="AR121" s="519">
        <f t="shared" si="75"/>
        <v>1.7799967676767676E-2</v>
      </c>
      <c r="AS121" s="519">
        <f t="shared" si="75"/>
        <v>1.8590981818181813E-2</v>
      </c>
      <c r="AT121" s="519">
        <f t="shared" si="75"/>
        <v>1.1142981818181814E-2</v>
      </c>
      <c r="AU121" s="519">
        <f t="shared" si="75"/>
        <v>3.6133010101010092E-3</v>
      </c>
      <c r="AV121" s="519">
        <f t="shared" si="75"/>
        <v>1.0532525252525248E-2</v>
      </c>
      <c r="AW121" s="519">
        <f t="shared" si="75"/>
        <v>1.939919191919191E-2</v>
      </c>
      <c r="AX121" s="519">
        <f t="shared" si="75"/>
        <v>2.149494949494949E-2</v>
      </c>
      <c r="AY121" s="519">
        <f t="shared" si="75"/>
        <v>2.0643749494949491E-2</v>
      </c>
      <c r="AZ121" s="519">
        <f t="shared" si="75"/>
        <v>1.5530101010101006E-2</v>
      </c>
      <c r="BA121" s="519">
        <f t="shared" si="75"/>
        <v>7.9982707070707041E-3</v>
      </c>
      <c r="BB121" s="519">
        <f t="shared" si="75"/>
        <v>5.5027070707070705E-4</v>
      </c>
      <c r="BC121" s="519">
        <f t="shared" si="75"/>
        <v>1.0532525252525254E-4</v>
      </c>
      <c r="BD121" s="519">
        <f t="shared" si="75"/>
        <v>7.7381818181818151E-5</v>
      </c>
      <c r="BE121" s="519">
        <f t="shared" si="75"/>
        <v>5.3737373737373728E-5</v>
      </c>
      <c r="BF121" s="519">
        <f t="shared" si="68"/>
        <v>0.16286293333333327</v>
      </c>
    </row>
    <row r="122" spans="3:58">
      <c r="C122" s="520" t="s">
        <v>415</v>
      </c>
      <c r="D122" s="520" t="s">
        <v>413</v>
      </c>
      <c r="E122" s="521">
        <v>40</v>
      </c>
      <c r="F122" s="9">
        <v>2</v>
      </c>
      <c r="G122" s="9">
        <v>0</v>
      </c>
      <c r="H122" s="10">
        <f t="shared" si="69"/>
        <v>0.24</v>
      </c>
      <c r="I122" s="9">
        <v>380</v>
      </c>
      <c r="J122" s="51">
        <v>0.9</v>
      </c>
      <c r="K122" s="490">
        <f t="shared" si="71"/>
        <v>0.26666666666666666</v>
      </c>
      <c r="L122" s="490">
        <f t="shared" si="70"/>
        <v>10.666666666666666</v>
      </c>
      <c r="M122" s="487">
        <v>3</v>
      </c>
      <c r="N122" s="51">
        <f t="shared" si="63"/>
        <v>0.40515808364184264</v>
      </c>
      <c r="O122" s="487">
        <v>1</v>
      </c>
      <c r="P122" s="490">
        <f t="shared" si="64"/>
        <v>0.40515808364184264</v>
      </c>
      <c r="Q122" s="9" t="s">
        <v>374</v>
      </c>
      <c r="R122" s="51">
        <v>120</v>
      </c>
      <c r="S122" s="51">
        <v>58.83</v>
      </c>
      <c r="T122" s="490">
        <f t="shared" si="65"/>
        <v>1</v>
      </c>
      <c r="U122" s="51">
        <f t="shared" si="66"/>
        <v>4.3457063711911355E-3</v>
      </c>
      <c r="V122" s="490">
        <f t="shared" si="57"/>
        <v>4.0997284706832788</v>
      </c>
      <c r="W122" s="489" t="s">
        <v>95</v>
      </c>
      <c r="Y122" s="520" t="s">
        <v>415</v>
      </c>
      <c r="Z122" s="520" t="s">
        <v>413</v>
      </c>
      <c r="AA122" s="521">
        <v>40</v>
      </c>
      <c r="AB122" s="10">
        <f t="shared" si="58"/>
        <v>0.9</v>
      </c>
      <c r="AC122" s="499">
        <f t="shared" si="59"/>
        <v>3</v>
      </c>
      <c r="AD122" s="9">
        <v>380</v>
      </c>
      <c r="AE122" s="10">
        <f t="shared" si="67"/>
        <v>0.40515808364184264</v>
      </c>
      <c r="AF122" s="9" t="str">
        <f t="shared" si="60"/>
        <v>AL No 1/0 THHN SERIE 8000</v>
      </c>
      <c r="AG122" s="9">
        <v>0.67800000000000005</v>
      </c>
      <c r="AH122" s="519">
        <f t="shared" si="74"/>
        <v>3.33887349953832E-5</v>
      </c>
      <c r="AI122" s="519">
        <f t="shared" si="74"/>
        <v>3.33887349953832E-5</v>
      </c>
      <c r="AJ122" s="519">
        <f t="shared" si="74"/>
        <v>3.33887349953832E-5</v>
      </c>
      <c r="AK122" s="519">
        <f t="shared" si="74"/>
        <v>3.33887349953832E-5</v>
      </c>
      <c r="AL122" s="519">
        <f t="shared" si="74"/>
        <v>3.33887349953832E-5</v>
      </c>
      <c r="AM122" s="519">
        <f t="shared" si="74"/>
        <v>3.33887349953832E-5</v>
      </c>
      <c r="AN122" s="519">
        <f t="shared" si="74"/>
        <v>3.33887349953832E-5</v>
      </c>
      <c r="AO122" s="519">
        <f t="shared" si="74"/>
        <v>3.33887349953832E-5</v>
      </c>
      <c r="AP122" s="519">
        <f t="shared" si="74"/>
        <v>1.5438951061865194E-3</v>
      </c>
      <c r="AQ122" s="519">
        <f t="shared" si="74"/>
        <v>7.7141333333333338E-3</v>
      </c>
      <c r="AR122" s="519">
        <f t="shared" si="75"/>
        <v>1.105968457987073E-2</v>
      </c>
      <c r="AS122" s="519">
        <f t="shared" si="75"/>
        <v>1.1551166759002772E-2</v>
      </c>
      <c r="AT122" s="519">
        <f t="shared" si="75"/>
        <v>6.9234880886426585E-3</v>
      </c>
      <c r="AU122" s="519">
        <f t="shared" si="75"/>
        <v>2.2450585410895658E-3</v>
      </c>
      <c r="AV122" s="519">
        <f t="shared" si="75"/>
        <v>6.5441920590951063E-3</v>
      </c>
      <c r="AW122" s="519">
        <f t="shared" si="75"/>
        <v>1.2053333333333331E-2</v>
      </c>
      <c r="AX122" s="519">
        <f t="shared" si="75"/>
        <v>1.3355493998153278E-2</v>
      </c>
      <c r="AY122" s="519">
        <f t="shared" si="75"/>
        <v>1.2826616435826407E-2</v>
      </c>
      <c r="AZ122" s="519">
        <f t="shared" si="75"/>
        <v>9.6493444136657447E-3</v>
      </c>
      <c r="BA122" s="519">
        <f t="shared" si="75"/>
        <v>4.9695793167128348E-3</v>
      </c>
      <c r="BB122" s="519">
        <f t="shared" si="75"/>
        <v>3.4190064635272402E-4</v>
      </c>
      <c r="BC122" s="519">
        <f t="shared" si="75"/>
        <v>6.5441920590951085E-5</v>
      </c>
      <c r="BD122" s="519">
        <f t="shared" si="75"/>
        <v>4.8079778393351794E-5</v>
      </c>
      <c r="BE122" s="519">
        <f t="shared" si="75"/>
        <v>3.33887349953832E-5</v>
      </c>
      <c r="BF122" s="519">
        <f t="shared" si="68"/>
        <v>0.10119190692520777</v>
      </c>
    </row>
    <row r="123" spans="3:58">
      <c r="C123" s="520" t="s">
        <v>413</v>
      </c>
      <c r="D123" s="522" t="s">
        <v>751</v>
      </c>
      <c r="E123" s="521">
        <v>11</v>
      </c>
      <c r="F123" s="521">
        <v>1</v>
      </c>
      <c r="G123" s="426">
        <v>0</v>
      </c>
      <c r="H123" s="10">
        <f t="shared" si="69"/>
        <v>0.12</v>
      </c>
      <c r="I123" s="9">
        <v>220</v>
      </c>
      <c r="J123" s="490">
        <v>0.9</v>
      </c>
      <c r="K123" s="490">
        <f t="shared" si="71"/>
        <v>0.13333333333333333</v>
      </c>
      <c r="L123" s="490">
        <f t="shared" si="70"/>
        <v>1.4666666666666666</v>
      </c>
      <c r="M123" s="487">
        <v>3</v>
      </c>
      <c r="N123" s="51">
        <f t="shared" si="63"/>
        <v>0.34990925405431861</v>
      </c>
      <c r="O123" s="487">
        <v>1</v>
      </c>
      <c r="P123" s="490">
        <f t="shared" si="64"/>
        <v>0.34990925405431861</v>
      </c>
      <c r="Q123" s="9" t="s">
        <v>937</v>
      </c>
      <c r="R123" s="551">
        <v>20</v>
      </c>
      <c r="S123" s="523">
        <v>532.17999999999995</v>
      </c>
      <c r="T123" s="490">
        <f t="shared" si="65"/>
        <v>1</v>
      </c>
      <c r="U123" s="51">
        <f t="shared" si="66"/>
        <v>5.4053370267774688E-3</v>
      </c>
      <c r="V123" s="490">
        <f t="shared" si="57"/>
        <v>4.1051338077100565</v>
      </c>
      <c r="W123" s="489" t="s">
        <v>95</v>
      </c>
      <c r="Y123" s="520" t="s">
        <v>413</v>
      </c>
      <c r="Z123" s="522" t="s">
        <v>751</v>
      </c>
      <c r="AA123" s="521">
        <v>11</v>
      </c>
      <c r="AB123" s="10">
        <f t="shared" si="58"/>
        <v>0.9</v>
      </c>
      <c r="AC123" s="499">
        <f t="shared" si="59"/>
        <v>3</v>
      </c>
      <c r="AD123" s="9">
        <v>220</v>
      </c>
      <c r="AE123" s="10">
        <f t="shared" si="67"/>
        <v>0.34990925405431861</v>
      </c>
      <c r="AF123" s="9" t="str">
        <f t="shared" si="60"/>
        <v>Cable de Cobre Encauchetado 12 AWG</v>
      </c>
      <c r="AG123" s="9">
        <v>5.32</v>
      </c>
      <c r="AH123" s="519">
        <f t="shared" si="74"/>
        <v>5.3737373737373728E-5</v>
      </c>
      <c r="AI123" s="519">
        <f t="shared" si="74"/>
        <v>5.3737373737373728E-5</v>
      </c>
      <c r="AJ123" s="519">
        <f t="shared" si="74"/>
        <v>5.3737373737373728E-5</v>
      </c>
      <c r="AK123" s="519">
        <f t="shared" si="74"/>
        <v>5.3737373737373728E-5</v>
      </c>
      <c r="AL123" s="519">
        <f t="shared" si="74"/>
        <v>5.3737373737373728E-5</v>
      </c>
      <c r="AM123" s="519">
        <f t="shared" si="74"/>
        <v>5.3737373737373728E-5</v>
      </c>
      <c r="AN123" s="519">
        <f t="shared" si="74"/>
        <v>5.3737373737373728E-5</v>
      </c>
      <c r="AO123" s="519">
        <f t="shared" si="74"/>
        <v>5.3737373737373728E-5</v>
      </c>
      <c r="AP123" s="519">
        <f t="shared" si="74"/>
        <v>2.4848161616161622E-3</v>
      </c>
      <c r="AQ123" s="519">
        <f t="shared" si="74"/>
        <v>1.2415482828282825E-2</v>
      </c>
      <c r="AR123" s="519">
        <f t="shared" si="75"/>
        <v>1.7799967676767676E-2</v>
      </c>
      <c r="AS123" s="519">
        <f t="shared" si="75"/>
        <v>1.8590981818181813E-2</v>
      </c>
      <c r="AT123" s="519">
        <f t="shared" si="75"/>
        <v>1.1142981818181814E-2</v>
      </c>
      <c r="AU123" s="519">
        <f t="shared" si="75"/>
        <v>3.6133010101010092E-3</v>
      </c>
      <c r="AV123" s="519">
        <f t="shared" si="75"/>
        <v>1.0532525252525248E-2</v>
      </c>
      <c r="AW123" s="519">
        <f t="shared" si="75"/>
        <v>1.939919191919191E-2</v>
      </c>
      <c r="AX123" s="519">
        <f t="shared" si="75"/>
        <v>2.149494949494949E-2</v>
      </c>
      <c r="AY123" s="519">
        <f t="shared" si="75"/>
        <v>2.0643749494949491E-2</v>
      </c>
      <c r="AZ123" s="519">
        <f t="shared" si="75"/>
        <v>1.5530101010101006E-2</v>
      </c>
      <c r="BA123" s="519">
        <f t="shared" si="75"/>
        <v>7.9982707070707041E-3</v>
      </c>
      <c r="BB123" s="519">
        <f t="shared" si="75"/>
        <v>5.5027070707070705E-4</v>
      </c>
      <c r="BC123" s="519">
        <f t="shared" si="75"/>
        <v>1.0532525252525254E-4</v>
      </c>
      <c r="BD123" s="519">
        <f t="shared" si="75"/>
        <v>7.7381818181818151E-5</v>
      </c>
      <c r="BE123" s="519">
        <f t="shared" si="75"/>
        <v>5.3737373737373728E-5</v>
      </c>
      <c r="BF123" s="519">
        <f t="shared" si="68"/>
        <v>0.16286293333333327</v>
      </c>
    </row>
    <row r="124" spans="3:58">
      <c r="C124" s="520" t="s">
        <v>413</v>
      </c>
      <c r="D124" s="522" t="s">
        <v>411</v>
      </c>
      <c r="E124" s="521">
        <v>37</v>
      </c>
      <c r="F124" s="521">
        <v>1</v>
      </c>
      <c r="G124" s="426">
        <v>0</v>
      </c>
      <c r="H124" s="10">
        <f t="shared" si="69"/>
        <v>0.12</v>
      </c>
      <c r="I124" s="9">
        <v>284</v>
      </c>
      <c r="J124" s="51">
        <v>0.9</v>
      </c>
      <c r="K124" s="490">
        <f t="shared" si="71"/>
        <v>0.13333333333333333</v>
      </c>
      <c r="L124" s="490">
        <f t="shared" si="70"/>
        <v>4.9333333333333336</v>
      </c>
      <c r="M124" s="487">
        <v>3</v>
      </c>
      <c r="N124" s="51">
        <f t="shared" si="63"/>
        <v>0.27105646440827502</v>
      </c>
      <c r="O124" s="487">
        <v>1</v>
      </c>
      <c r="P124" s="490">
        <f t="shared" si="64"/>
        <v>0.27105646440827502</v>
      </c>
      <c r="Q124" s="9" t="s">
        <v>374</v>
      </c>
      <c r="R124" s="51">
        <v>120</v>
      </c>
      <c r="S124" s="51">
        <v>58.83</v>
      </c>
      <c r="T124" s="490">
        <f t="shared" si="65"/>
        <v>1</v>
      </c>
      <c r="U124" s="51">
        <f t="shared" si="66"/>
        <v>2.0098891966759003E-3</v>
      </c>
      <c r="V124" s="490">
        <f t="shared" si="57"/>
        <v>4.1071436969067321</v>
      </c>
      <c r="W124" s="489" t="s">
        <v>95</v>
      </c>
      <c r="Y124" s="520" t="s">
        <v>413</v>
      </c>
      <c r="Z124" s="522" t="s">
        <v>411</v>
      </c>
      <c r="AA124" s="521">
        <v>37</v>
      </c>
      <c r="AB124" s="10">
        <f>J126</f>
        <v>0.9</v>
      </c>
      <c r="AC124" s="499">
        <f>M126</f>
        <v>3</v>
      </c>
      <c r="AD124" s="12">
        <v>380</v>
      </c>
      <c r="AE124" s="10">
        <f>N126</f>
        <v>0.40515808364184264</v>
      </c>
      <c r="AF124" s="9" t="str">
        <f>Q126</f>
        <v>AL No 1/0 THHN SERIE 8000</v>
      </c>
      <c r="AG124" s="9">
        <v>0.67800000000000005</v>
      </c>
      <c r="AH124" s="519">
        <f t="shared" si="74"/>
        <v>3.0884579870729461E-5</v>
      </c>
      <c r="AI124" s="519">
        <f t="shared" si="74"/>
        <v>3.0884579870729461E-5</v>
      </c>
      <c r="AJ124" s="519">
        <f t="shared" si="74"/>
        <v>3.0884579870729461E-5</v>
      </c>
      <c r="AK124" s="519">
        <f t="shared" si="74"/>
        <v>3.0884579870729461E-5</v>
      </c>
      <c r="AL124" s="519">
        <f t="shared" si="74"/>
        <v>3.0884579870729461E-5</v>
      </c>
      <c r="AM124" s="519">
        <f t="shared" si="74"/>
        <v>3.0884579870729461E-5</v>
      </c>
      <c r="AN124" s="519">
        <f t="shared" si="74"/>
        <v>3.0884579870729461E-5</v>
      </c>
      <c r="AO124" s="519">
        <f t="shared" si="74"/>
        <v>3.0884579870729461E-5</v>
      </c>
      <c r="AP124" s="519">
        <f t="shared" si="74"/>
        <v>1.4281029732225304E-3</v>
      </c>
      <c r="AQ124" s="519">
        <f t="shared" si="74"/>
        <v>7.1355733333333341E-3</v>
      </c>
      <c r="AR124" s="519">
        <f t="shared" si="75"/>
        <v>1.0230208236380425E-2</v>
      </c>
      <c r="AS124" s="519">
        <f t="shared" si="75"/>
        <v>1.0684829252077564E-2</v>
      </c>
      <c r="AT124" s="519">
        <f t="shared" si="75"/>
        <v>6.4042264819944589E-3</v>
      </c>
      <c r="AU124" s="519">
        <f t="shared" si="75"/>
        <v>2.0766791505078485E-3</v>
      </c>
      <c r="AV124" s="519">
        <f t="shared" si="75"/>
        <v>6.0533776546629735E-3</v>
      </c>
      <c r="AW124" s="519">
        <f t="shared" si="75"/>
        <v>1.1149333333333331E-2</v>
      </c>
      <c r="AX124" s="519">
        <f t="shared" si="75"/>
        <v>1.2353831948291783E-2</v>
      </c>
      <c r="AY124" s="519">
        <f t="shared" si="75"/>
        <v>1.1864620203139428E-2</v>
      </c>
      <c r="AZ124" s="519">
        <f t="shared" si="75"/>
        <v>8.9256435826408128E-3</v>
      </c>
      <c r="BA124" s="519">
        <f t="shared" si="75"/>
        <v>4.5968608679593723E-3</v>
      </c>
      <c r="BB124" s="519">
        <f t="shared" si="75"/>
        <v>3.1625809787626968E-4</v>
      </c>
      <c r="BC124" s="519">
        <f t="shared" si="75"/>
        <v>6.0533776546629752E-5</v>
      </c>
      <c r="BD124" s="519">
        <f t="shared" si="75"/>
        <v>4.4473795013850412E-5</v>
      </c>
      <c r="BE124" s="519">
        <f t="shared" si="75"/>
        <v>3.0884579870729461E-5</v>
      </c>
      <c r="BF124" s="519">
        <f t="shared" si="68"/>
        <v>9.3602513905817183E-2</v>
      </c>
    </row>
    <row r="125" spans="3:58">
      <c r="C125" s="520" t="s">
        <v>411</v>
      </c>
      <c r="D125" s="520" t="s">
        <v>750</v>
      </c>
      <c r="E125" s="521">
        <v>11</v>
      </c>
      <c r="F125" s="9">
        <v>1</v>
      </c>
      <c r="G125" s="9">
        <v>0</v>
      </c>
      <c r="H125" s="10">
        <f t="shared" si="69"/>
        <v>0.12</v>
      </c>
      <c r="I125" s="9">
        <v>284</v>
      </c>
      <c r="J125" s="51">
        <v>0.9</v>
      </c>
      <c r="K125" s="490">
        <f t="shared" si="71"/>
        <v>0.13333333333333333</v>
      </c>
      <c r="L125" s="490">
        <f t="shared" si="70"/>
        <v>1.4666666666666666</v>
      </c>
      <c r="M125" s="487">
        <v>3</v>
      </c>
      <c r="N125" s="51">
        <f t="shared" si="63"/>
        <v>0.27105646440827502</v>
      </c>
      <c r="O125" s="487">
        <v>1</v>
      </c>
      <c r="P125" s="490">
        <f t="shared" si="64"/>
        <v>0.27105646440827502</v>
      </c>
      <c r="Q125" s="9" t="s">
        <v>937</v>
      </c>
      <c r="R125" s="551">
        <v>20</v>
      </c>
      <c r="S125" s="523">
        <v>532.17999999999995</v>
      </c>
      <c r="T125" s="490">
        <f t="shared" si="65"/>
        <v>1</v>
      </c>
      <c r="U125" s="51">
        <f t="shared" si="66"/>
        <v>5.4053370267774688E-3</v>
      </c>
      <c r="V125" s="490">
        <f t="shared" si="57"/>
        <v>4.1125490339335098</v>
      </c>
      <c r="W125" s="489" t="s">
        <v>95</v>
      </c>
      <c r="Y125" s="520" t="s">
        <v>411</v>
      </c>
      <c r="Z125" s="520" t="s">
        <v>750</v>
      </c>
      <c r="AA125" s="521">
        <v>11</v>
      </c>
      <c r="AB125" s="10">
        <f>J127</f>
        <v>0.9</v>
      </c>
      <c r="AC125" s="499">
        <f>M127</f>
        <v>3</v>
      </c>
      <c r="AD125" s="12">
        <v>220</v>
      </c>
      <c r="AE125" s="10">
        <f>N127</f>
        <v>0.34990925405431861</v>
      </c>
      <c r="AF125" s="9" t="str">
        <f>Q127</f>
        <v>Cable de Cobre Encauchetado 12 AWG</v>
      </c>
      <c r="AG125" s="9">
        <v>5.32</v>
      </c>
      <c r="AH125" s="519">
        <f t="shared" si="74"/>
        <v>5.3737373737373728E-5</v>
      </c>
      <c r="AI125" s="519">
        <f t="shared" si="74"/>
        <v>5.3737373737373728E-5</v>
      </c>
      <c r="AJ125" s="519">
        <f t="shared" si="74"/>
        <v>5.3737373737373728E-5</v>
      </c>
      <c r="AK125" s="519">
        <f t="shared" si="74"/>
        <v>5.3737373737373728E-5</v>
      </c>
      <c r="AL125" s="519">
        <f t="shared" si="74"/>
        <v>5.3737373737373728E-5</v>
      </c>
      <c r="AM125" s="519">
        <f t="shared" si="74"/>
        <v>5.3737373737373728E-5</v>
      </c>
      <c r="AN125" s="519">
        <f t="shared" si="74"/>
        <v>5.3737373737373728E-5</v>
      </c>
      <c r="AO125" s="519">
        <f t="shared" si="74"/>
        <v>5.3737373737373728E-5</v>
      </c>
      <c r="AP125" s="519">
        <f t="shared" si="74"/>
        <v>2.4848161616161622E-3</v>
      </c>
      <c r="AQ125" s="519">
        <f t="shared" si="74"/>
        <v>1.2415482828282825E-2</v>
      </c>
      <c r="AR125" s="519">
        <f t="shared" si="75"/>
        <v>1.7799967676767676E-2</v>
      </c>
      <c r="AS125" s="519">
        <f t="shared" si="75"/>
        <v>1.8590981818181813E-2</v>
      </c>
      <c r="AT125" s="519">
        <f t="shared" si="75"/>
        <v>1.1142981818181814E-2</v>
      </c>
      <c r="AU125" s="519">
        <f t="shared" si="75"/>
        <v>3.6133010101010092E-3</v>
      </c>
      <c r="AV125" s="519">
        <f t="shared" si="75"/>
        <v>1.0532525252525248E-2</v>
      </c>
      <c r="AW125" s="519">
        <f t="shared" si="75"/>
        <v>1.939919191919191E-2</v>
      </c>
      <c r="AX125" s="519">
        <f t="shared" si="75"/>
        <v>2.149494949494949E-2</v>
      </c>
      <c r="AY125" s="519">
        <f t="shared" si="75"/>
        <v>2.0643749494949491E-2</v>
      </c>
      <c r="AZ125" s="519">
        <f t="shared" si="75"/>
        <v>1.5530101010101006E-2</v>
      </c>
      <c r="BA125" s="519">
        <f t="shared" si="75"/>
        <v>7.9982707070707041E-3</v>
      </c>
      <c r="BB125" s="519">
        <f t="shared" si="75"/>
        <v>5.5027070707070705E-4</v>
      </c>
      <c r="BC125" s="519">
        <f t="shared" si="75"/>
        <v>1.0532525252525254E-4</v>
      </c>
      <c r="BD125" s="519">
        <f t="shared" si="75"/>
        <v>7.7381818181818151E-5</v>
      </c>
      <c r="BE125" s="519">
        <f t="shared" si="75"/>
        <v>5.3737373737373728E-5</v>
      </c>
      <c r="BF125" s="519">
        <f t="shared" si="68"/>
        <v>0.16286293333333327</v>
      </c>
    </row>
    <row r="126" spans="3:58">
      <c r="C126" s="520" t="s">
        <v>474</v>
      </c>
      <c r="D126" s="520" t="s">
        <v>409</v>
      </c>
      <c r="E126" s="492">
        <v>28</v>
      </c>
      <c r="F126" s="9">
        <v>2</v>
      </c>
      <c r="G126" s="9">
        <v>0</v>
      </c>
      <c r="H126" s="10">
        <f t="shared" si="69"/>
        <v>0.24</v>
      </c>
      <c r="I126" s="12">
        <v>380</v>
      </c>
      <c r="J126" s="51">
        <v>0.9</v>
      </c>
      <c r="K126" s="490">
        <f t="shared" si="71"/>
        <v>0.26666666666666666</v>
      </c>
      <c r="L126" s="490">
        <f t="shared" si="70"/>
        <v>7.4666666666666668</v>
      </c>
      <c r="M126" s="487">
        <v>3</v>
      </c>
      <c r="N126" s="51">
        <f t="shared" si="63"/>
        <v>0.40515808364184264</v>
      </c>
      <c r="O126" s="487">
        <v>1</v>
      </c>
      <c r="P126" s="490">
        <f t="shared" si="64"/>
        <v>0.40515808364184264</v>
      </c>
      <c r="Q126" s="9" t="s">
        <v>374</v>
      </c>
      <c r="R126" s="51">
        <v>120</v>
      </c>
      <c r="S126" s="51">
        <v>58.83</v>
      </c>
      <c r="T126" s="490">
        <f t="shared" si="65"/>
        <v>1</v>
      </c>
      <c r="U126" s="51">
        <f t="shared" si="66"/>
        <v>3.0419944598337953E-3</v>
      </c>
      <c r="V126" s="490">
        <f>+U126+V123</f>
        <v>4.1081758021698906</v>
      </c>
      <c r="W126" s="489" t="s">
        <v>95</v>
      </c>
      <c r="Y126" s="520" t="s">
        <v>474</v>
      </c>
      <c r="Z126" s="520" t="s">
        <v>409</v>
      </c>
      <c r="AA126" s="492">
        <v>28</v>
      </c>
      <c r="AB126" s="10">
        <f>J128</f>
        <v>0.9</v>
      </c>
      <c r="AC126" s="499">
        <f>M128</f>
        <v>3</v>
      </c>
      <c r="AD126" s="12">
        <v>380</v>
      </c>
      <c r="AE126" s="10">
        <f>N128</f>
        <v>0.20257904182092132</v>
      </c>
      <c r="AF126" s="9" t="str">
        <f>Q128</f>
        <v>AL No 1/0 THHN SERIE 8000</v>
      </c>
      <c r="AG126" s="9">
        <v>0.67800000000000005</v>
      </c>
      <c r="AH126" s="519">
        <f t="shared" si="74"/>
        <v>5.8430286241920599E-6</v>
      </c>
      <c r="AI126" s="519">
        <f t="shared" si="74"/>
        <v>5.8430286241920599E-6</v>
      </c>
      <c r="AJ126" s="519">
        <f t="shared" si="74"/>
        <v>5.8430286241920599E-6</v>
      </c>
      <c r="AK126" s="519">
        <f t="shared" si="74"/>
        <v>5.8430286241920599E-6</v>
      </c>
      <c r="AL126" s="519">
        <f t="shared" si="74"/>
        <v>5.8430286241920599E-6</v>
      </c>
      <c r="AM126" s="519">
        <f t="shared" si="74"/>
        <v>5.8430286241920599E-6</v>
      </c>
      <c r="AN126" s="519">
        <f t="shared" si="74"/>
        <v>5.8430286241920599E-6</v>
      </c>
      <c r="AO126" s="519">
        <f t="shared" si="74"/>
        <v>5.8430286241920599E-6</v>
      </c>
      <c r="AP126" s="519">
        <f t="shared" si="74"/>
        <v>2.7018164358264088E-4</v>
      </c>
      <c r="AQ126" s="519">
        <f t="shared" si="74"/>
        <v>1.3499733333333336E-3</v>
      </c>
      <c r="AR126" s="519">
        <f t="shared" si="75"/>
        <v>1.9354448014773777E-3</v>
      </c>
      <c r="AS126" s="519">
        <f t="shared" si="75"/>
        <v>2.021454182825485E-3</v>
      </c>
      <c r="AT126" s="519">
        <f t="shared" si="75"/>
        <v>1.2116104155124653E-3</v>
      </c>
      <c r="AU126" s="519">
        <f t="shared" si="75"/>
        <v>3.9288524469067402E-4</v>
      </c>
      <c r="AV126" s="519">
        <f t="shared" si="75"/>
        <v>1.1452336103416436E-3</v>
      </c>
      <c r="AW126" s="519">
        <f t="shared" si="75"/>
        <v>2.1093333333333329E-3</v>
      </c>
      <c r="AX126" s="519">
        <f t="shared" si="75"/>
        <v>2.3372114496768236E-3</v>
      </c>
      <c r="AY126" s="519">
        <f t="shared" si="75"/>
        <v>2.2446578762696213E-3</v>
      </c>
      <c r="AZ126" s="519">
        <f t="shared" si="75"/>
        <v>1.6886352723915049E-3</v>
      </c>
      <c r="BA126" s="519">
        <f t="shared" si="75"/>
        <v>8.6967638042474617E-4</v>
      </c>
      <c r="BB126" s="519">
        <f t="shared" si="75"/>
        <v>5.9832613111726691E-5</v>
      </c>
      <c r="BC126" s="519">
        <f t="shared" si="75"/>
        <v>1.1452336103416438E-5</v>
      </c>
      <c r="BD126" s="519">
        <f t="shared" si="75"/>
        <v>8.4139612188365653E-6</v>
      </c>
      <c r="BE126" s="519">
        <f t="shared" si="75"/>
        <v>5.8430286241920599E-6</v>
      </c>
      <c r="BF126" s="519">
        <f t="shared" si="68"/>
        <v>1.770858371191136E-2</v>
      </c>
    </row>
    <row r="127" spans="3:58">
      <c r="C127" s="520" t="s">
        <v>409</v>
      </c>
      <c r="D127" s="520" t="s">
        <v>749</v>
      </c>
      <c r="E127" s="492">
        <v>11</v>
      </c>
      <c r="F127" s="9">
        <v>1</v>
      </c>
      <c r="G127" s="426">
        <v>0</v>
      </c>
      <c r="H127" s="10">
        <f t="shared" si="69"/>
        <v>0.12</v>
      </c>
      <c r="I127" s="12">
        <v>220</v>
      </c>
      <c r="J127" s="51">
        <v>0.9</v>
      </c>
      <c r="K127" s="490">
        <f t="shared" si="71"/>
        <v>0.13333333333333333</v>
      </c>
      <c r="L127" s="490">
        <f t="shared" si="70"/>
        <v>1.4666666666666666</v>
      </c>
      <c r="M127" s="487">
        <v>3</v>
      </c>
      <c r="N127" s="51">
        <f t="shared" si="63"/>
        <v>0.34990925405431861</v>
      </c>
      <c r="O127" s="487">
        <v>1</v>
      </c>
      <c r="P127" s="490">
        <f t="shared" si="64"/>
        <v>0.34990925405431861</v>
      </c>
      <c r="Q127" s="9" t="s">
        <v>937</v>
      </c>
      <c r="R127" s="551">
        <v>20</v>
      </c>
      <c r="S127" s="523">
        <v>532.17999999999995</v>
      </c>
      <c r="T127" s="490">
        <f t="shared" si="65"/>
        <v>1</v>
      </c>
      <c r="U127" s="51">
        <f t="shared" si="66"/>
        <v>5.4053370267774688E-3</v>
      </c>
      <c r="V127" s="490">
        <f>+U127+V126</f>
        <v>4.1135811391966683</v>
      </c>
      <c r="W127" s="489" t="s">
        <v>95</v>
      </c>
      <c r="Y127" s="520" t="s">
        <v>409</v>
      </c>
      <c r="Z127" s="520" t="s">
        <v>749</v>
      </c>
      <c r="AA127" s="492">
        <v>11</v>
      </c>
      <c r="AB127" s="10">
        <f>J129</f>
        <v>0.9</v>
      </c>
      <c r="AC127" s="499">
        <f>M129</f>
        <v>3</v>
      </c>
      <c r="AD127" s="12">
        <v>220</v>
      </c>
      <c r="AE127" s="10">
        <f>N129</f>
        <v>0.34990925405431861</v>
      </c>
      <c r="AF127" s="9" t="str">
        <f>Q129</f>
        <v>Cable de Cobre Encauchetado 12 AWG</v>
      </c>
      <c r="AG127" s="9">
        <v>5.32</v>
      </c>
      <c r="AH127" s="519">
        <f t="shared" si="74"/>
        <v>5.3737373737373728E-5</v>
      </c>
      <c r="AI127" s="519">
        <f t="shared" si="74"/>
        <v>5.3737373737373728E-5</v>
      </c>
      <c r="AJ127" s="519">
        <f t="shared" si="74"/>
        <v>5.3737373737373728E-5</v>
      </c>
      <c r="AK127" s="519">
        <f t="shared" si="74"/>
        <v>5.3737373737373728E-5</v>
      </c>
      <c r="AL127" s="519">
        <f t="shared" si="74"/>
        <v>5.3737373737373728E-5</v>
      </c>
      <c r="AM127" s="519">
        <f t="shared" si="74"/>
        <v>5.3737373737373728E-5</v>
      </c>
      <c r="AN127" s="519">
        <f t="shared" si="74"/>
        <v>5.3737373737373728E-5</v>
      </c>
      <c r="AO127" s="519">
        <f t="shared" si="74"/>
        <v>5.3737373737373728E-5</v>
      </c>
      <c r="AP127" s="519">
        <f t="shared" si="74"/>
        <v>2.4848161616161622E-3</v>
      </c>
      <c r="AQ127" s="519">
        <f t="shared" si="74"/>
        <v>1.2415482828282825E-2</v>
      </c>
      <c r="AR127" s="519">
        <f t="shared" si="75"/>
        <v>1.7799967676767676E-2</v>
      </c>
      <c r="AS127" s="519">
        <f t="shared" si="75"/>
        <v>1.8590981818181813E-2</v>
      </c>
      <c r="AT127" s="519">
        <f t="shared" si="75"/>
        <v>1.1142981818181814E-2</v>
      </c>
      <c r="AU127" s="519">
        <f t="shared" si="75"/>
        <v>3.6133010101010092E-3</v>
      </c>
      <c r="AV127" s="519">
        <f t="shared" si="75"/>
        <v>1.0532525252525248E-2</v>
      </c>
      <c r="AW127" s="519">
        <f t="shared" si="75"/>
        <v>1.939919191919191E-2</v>
      </c>
      <c r="AX127" s="519">
        <f t="shared" si="75"/>
        <v>2.149494949494949E-2</v>
      </c>
      <c r="AY127" s="519">
        <f t="shared" si="75"/>
        <v>2.0643749494949491E-2</v>
      </c>
      <c r="AZ127" s="519">
        <f t="shared" si="75"/>
        <v>1.5530101010101006E-2</v>
      </c>
      <c r="BA127" s="519">
        <f t="shared" si="75"/>
        <v>7.9982707070707041E-3</v>
      </c>
      <c r="BB127" s="519">
        <f t="shared" si="75"/>
        <v>5.5027070707070705E-4</v>
      </c>
      <c r="BC127" s="519">
        <f t="shared" si="75"/>
        <v>1.0532525252525254E-4</v>
      </c>
      <c r="BD127" s="519">
        <f t="shared" si="75"/>
        <v>7.7381818181818151E-5</v>
      </c>
      <c r="BE127" s="519">
        <f t="shared" si="75"/>
        <v>5.3737373737373728E-5</v>
      </c>
      <c r="BF127" s="519">
        <f t="shared" si="68"/>
        <v>0.16286293333333327</v>
      </c>
    </row>
    <row r="128" spans="3:58">
      <c r="C128" s="520" t="s">
        <v>409</v>
      </c>
      <c r="D128" s="520" t="s">
        <v>407</v>
      </c>
      <c r="E128" s="492">
        <v>20</v>
      </c>
      <c r="F128" s="9">
        <v>1</v>
      </c>
      <c r="G128" s="9">
        <v>0</v>
      </c>
      <c r="H128" s="10">
        <f t="shared" si="69"/>
        <v>0.12</v>
      </c>
      <c r="I128" s="12">
        <v>380</v>
      </c>
      <c r="J128" s="51">
        <v>0.9</v>
      </c>
      <c r="K128" s="490">
        <f t="shared" si="71"/>
        <v>0.13333333333333333</v>
      </c>
      <c r="L128" s="490">
        <f t="shared" si="70"/>
        <v>2.6666666666666665</v>
      </c>
      <c r="M128" s="487">
        <v>3</v>
      </c>
      <c r="N128" s="51">
        <f t="shared" si="63"/>
        <v>0.20257904182092132</v>
      </c>
      <c r="O128" s="487">
        <v>1</v>
      </c>
      <c r="P128" s="490">
        <f t="shared" si="64"/>
        <v>0.20257904182092132</v>
      </c>
      <c r="Q128" s="9" t="s">
        <v>374</v>
      </c>
      <c r="R128" s="51">
        <v>120</v>
      </c>
      <c r="S128" s="51">
        <v>58.83</v>
      </c>
      <c r="T128" s="490">
        <f t="shared" si="65"/>
        <v>1</v>
      </c>
      <c r="U128" s="51">
        <f t="shared" si="66"/>
        <v>1.0864265927977839E-3</v>
      </c>
      <c r="V128" s="490">
        <f>+U128+V127</f>
        <v>4.1146675657894658</v>
      </c>
      <c r="W128" s="489" t="s">
        <v>95</v>
      </c>
      <c r="Y128" s="520" t="s">
        <v>409</v>
      </c>
      <c r="Z128" s="520" t="s">
        <v>407</v>
      </c>
      <c r="AA128" s="492">
        <v>20</v>
      </c>
      <c r="AB128" s="10">
        <f>J128</f>
        <v>0.9</v>
      </c>
      <c r="AC128" s="499">
        <f>M128</f>
        <v>3</v>
      </c>
      <c r="AD128" s="9">
        <v>380</v>
      </c>
      <c r="AE128" s="10">
        <f>N128</f>
        <v>0.20257904182092132</v>
      </c>
      <c r="AF128" s="9" t="str">
        <f>Q128</f>
        <v>AL No 1/0 THHN SERIE 8000</v>
      </c>
      <c r="AG128" s="9">
        <v>0.67800000000000005</v>
      </c>
      <c r="AH128" s="519">
        <f t="shared" si="74"/>
        <v>4.1735918744228999E-6</v>
      </c>
      <c r="AI128" s="519">
        <f t="shared" si="74"/>
        <v>4.1735918744228999E-6</v>
      </c>
      <c r="AJ128" s="519">
        <f t="shared" si="74"/>
        <v>4.1735918744228999E-6</v>
      </c>
      <c r="AK128" s="519">
        <f t="shared" si="74"/>
        <v>4.1735918744228999E-6</v>
      </c>
      <c r="AL128" s="519">
        <f t="shared" si="74"/>
        <v>4.1735918744228999E-6</v>
      </c>
      <c r="AM128" s="519">
        <f t="shared" si="74"/>
        <v>4.1735918744228999E-6</v>
      </c>
      <c r="AN128" s="519">
        <f t="shared" si="74"/>
        <v>4.1735918744228999E-6</v>
      </c>
      <c r="AO128" s="519">
        <f t="shared" si="74"/>
        <v>4.1735918744228999E-6</v>
      </c>
      <c r="AP128" s="519">
        <f t="shared" si="74"/>
        <v>1.9298688827331493E-4</v>
      </c>
      <c r="AQ128" s="519">
        <f t="shared" si="74"/>
        <v>9.6426666666666672E-4</v>
      </c>
      <c r="AR128" s="519">
        <f t="shared" si="75"/>
        <v>1.3824605724838412E-3</v>
      </c>
      <c r="AS128" s="519">
        <f t="shared" si="75"/>
        <v>1.4438958448753465E-3</v>
      </c>
      <c r="AT128" s="519">
        <f t="shared" si="75"/>
        <v>8.6543601108033232E-4</v>
      </c>
      <c r="AU128" s="519">
        <f t="shared" si="75"/>
        <v>2.8063231763619573E-4</v>
      </c>
      <c r="AV128" s="519">
        <f t="shared" si="75"/>
        <v>8.1802400738688829E-4</v>
      </c>
      <c r="AW128" s="519">
        <f t="shared" si="75"/>
        <v>1.5066666666666664E-3</v>
      </c>
      <c r="AX128" s="519">
        <f t="shared" si="75"/>
        <v>1.6694367497691598E-3</v>
      </c>
      <c r="AY128" s="519">
        <f t="shared" si="75"/>
        <v>1.6033270544783009E-3</v>
      </c>
      <c r="AZ128" s="519">
        <f t="shared" si="75"/>
        <v>1.2061680517082181E-3</v>
      </c>
      <c r="BA128" s="519">
        <f t="shared" si="75"/>
        <v>6.2119741458910435E-4</v>
      </c>
      <c r="BB128" s="519">
        <f t="shared" si="75"/>
        <v>4.2737580794090502E-5</v>
      </c>
      <c r="BC128" s="519">
        <f t="shared" si="75"/>
        <v>8.1802400738688856E-6</v>
      </c>
      <c r="BD128" s="519">
        <f t="shared" si="75"/>
        <v>6.0099722991689742E-6</v>
      </c>
      <c r="BE128" s="519">
        <f t="shared" si="75"/>
        <v>4.1735918744228999E-6</v>
      </c>
      <c r="BF128" s="519">
        <f t="shared" si="68"/>
        <v>1.2648988365650971E-2</v>
      </c>
    </row>
    <row r="129" spans="3:58">
      <c r="C129" s="520" t="s">
        <v>407</v>
      </c>
      <c r="D129" s="520" t="s">
        <v>748</v>
      </c>
      <c r="E129" s="492">
        <v>11</v>
      </c>
      <c r="F129" s="9">
        <v>1</v>
      </c>
      <c r="G129" s="426">
        <v>0</v>
      </c>
      <c r="H129" s="13">
        <f t="shared" si="69"/>
        <v>0.12</v>
      </c>
      <c r="I129" s="12">
        <v>220</v>
      </c>
      <c r="J129" s="51">
        <v>0.9</v>
      </c>
      <c r="K129" s="490">
        <f t="shared" si="71"/>
        <v>0.13333333333333333</v>
      </c>
      <c r="L129" s="490">
        <f t="shared" si="70"/>
        <v>1.4666666666666666</v>
      </c>
      <c r="M129" s="487">
        <v>3</v>
      </c>
      <c r="N129" s="490">
        <f t="shared" si="63"/>
        <v>0.34990925405431861</v>
      </c>
      <c r="O129" s="487">
        <v>1</v>
      </c>
      <c r="P129" s="490">
        <f t="shared" si="64"/>
        <v>0.34990925405431861</v>
      </c>
      <c r="Q129" s="9" t="s">
        <v>937</v>
      </c>
      <c r="R129" s="551">
        <v>20</v>
      </c>
      <c r="S129" s="523">
        <v>532.17999999999995</v>
      </c>
      <c r="T129" s="490">
        <f t="shared" si="65"/>
        <v>1</v>
      </c>
      <c r="U129" s="51">
        <f t="shared" si="66"/>
        <v>5.4053370267774688E-3</v>
      </c>
      <c r="V129" s="490">
        <f>+U129+V128</f>
        <v>4.1200729028162435</v>
      </c>
      <c r="W129" s="489" t="s">
        <v>95</v>
      </c>
      <c r="Y129" s="520" t="s">
        <v>407</v>
      </c>
      <c r="Z129" s="520" t="s">
        <v>748</v>
      </c>
      <c r="AA129" s="492">
        <v>11</v>
      </c>
      <c r="AB129" s="10">
        <f>J129</f>
        <v>0.9</v>
      </c>
      <c r="AC129" s="499">
        <f>M129</f>
        <v>3</v>
      </c>
      <c r="AD129" s="9">
        <v>220</v>
      </c>
      <c r="AE129" s="10">
        <f>N129</f>
        <v>0.34990925405431861</v>
      </c>
      <c r="AF129" s="9" t="str">
        <f>Q129</f>
        <v>Cable de Cobre Encauchetado 12 AWG</v>
      </c>
      <c r="AG129" s="9">
        <v>5.32</v>
      </c>
      <c r="AH129" s="519">
        <f t="shared" si="74"/>
        <v>5.3737373737373728E-5</v>
      </c>
      <c r="AI129" s="519">
        <f t="shared" si="74"/>
        <v>5.3737373737373728E-5</v>
      </c>
      <c r="AJ129" s="519">
        <f t="shared" si="74"/>
        <v>5.3737373737373728E-5</v>
      </c>
      <c r="AK129" s="519">
        <f t="shared" si="74"/>
        <v>5.3737373737373728E-5</v>
      </c>
      <c r="AL129" s="519">
        <f t="shared" si="74"/>
        <v>5.3737373737373728E-5</v>
      </c>
      <c r="AM129" s="519">
        <f t="shared" si="74"/>
        <v>5.3737373737373728E-5</v>
      </c>
      <c r="AN129" s="519">
        <f t="shared" si="74"/>
        <v>5.3737373737373728E-5</v>
      </c>
      <c r="AO129" s="519">
        <f t="shared" si="74"/>
        <v>5.3737373737373728E-5</v>
      </c>
      <c r="AP129" s="519">
        <f t="shared" si="74"/>
        <v>2.4848161616161622E-3</v>
      </c>
      <c r="AQ129" s="519">
        <f t="shared" si="74"/>
        <v>1.2415482828282825E-2</v>
      </c>
      <c r="AR129" s="519">
        <f t="shared" si="75"/>
        <v>1.7799967676767676E-2</v>
      </c>
      <c r="AS129" s="519">
        <f t="shared" si="75"/>
        <v>1.8590981818181813E-2</v>
      </c>
      <c r="AT129" s="519">
        <f t="shared" si="75"/>
        <v>1.1142981818181814E-2</v>
      </c>
      <c r="AU129" s="519">
        <f t="shared" si="75"/>
        <v>3.6133010101010092E-3</v>
      </c>
      <c r="AV129" s="519">
        <f t="shared" si="75"/>
        <v>1.0532525252525248E-2</v>
      </c>
      <c r="AW129" s="519">
        <f t="shared" si="75"/>
        <v>1.939919191919191E-2</v>
      </c>
      <c r="AX129" s="519">
        <f t="shared" si="75"/>
        <v>2.149494949494949E-2</v>
      </c>
      <c r="AY129" s="519">
        <f t="shared" si="75"/>
        <v>2.0643749494949491E-2</v>
      </c>
      <c r="AZ129" s="519">
        <f t="shared" si="75"/>
        <v>1.5530101010101006E-2</v>
      </c>
      <c r="BA129" s="519">
        <f t="shared" si="75"/>
        <v>7.9982707070707041E-3</v>
      </c>
      <c r="BB129" s="519">
        <f t="shared" si="75"/>
        <v>5.5027070707070705E-4</v>
      </c>
      <c r="BC129" s="519">
        <f t="shared" si="75"/>
        <v>1.0532525252525254E-4</v>
      </c>
      <c r="BD129" s="519">
        <f t="shared" si="75"/>
        <v>7.7381818181818151E-5</v>
      </c>
      <c r="BE129" s="519">
        <f t="shared" si="75"/>
        <v>5.3737373737373728E-5</v>
      </c>
      <c r="BF129" s="519">
        <f t="shared" si="68"/>
        <v>0.16286293333333327</v>
      </c>
    </row>
    <row r="130" spans="3:58" ht="15.75" thickBot="1">
      <c r="S130" s="523"/>
      <c r="Y130" s="691" t="s">
        <v>382</v>
      </c>
      <c r="Z130" s="691"/>
      <c r="AA130" s="691"/>
      <c r="AB130" s="691"/>
      <c r="AC130" s="691"/>
      <c r="AD130" s="691"/>
      <c r="AE130" s="691"/>
      <c r="AF130" s="691"/>
      <c r="AG130" s="691"/>
      <c r="AH130" s="458">
        <f t="shared" ref="AH130:BE130" si="76">SUM(AH14:AH95)</f>
        <v>0.52008484081815376</v>
      </c>
      <c r="AI130" s="458">
        <f t="shared" si="76"/>
        <v>0.52008484081815376</v>
      </c>
      <c r="AJ130" s="458">
        <f t="shared" si="76"/>
        <v>0.52008484081815376</v>
      </c>
      <c r="AK130" s="458">
        <f t="shared" si="76"/>
        <v>0.52008484081815376</v>
      </c>
      <c r="AL130" s="458">
        <f t="shared" si="76"/>
        <v>0.52008484081815376</v>
      </c>
      <c r="AM130" s="458">
        <f t="shared" si="76"/>
        <v>0.52008484081815376</v>
      </c>
      <c r="AN130" s="458">
        <f t="shared" si="76"/>
        <v>0.52008484081815376</v>
      </c>
      <c r="AO130" s="458">
        <f t="shared" si="76"/>
        <v>0.52008484081815376</v>
      </c>
      <c r="AP130" s="458">
        <f t="shared" si="76"/>
        <v>24.048723039431405</v>
      </c>
      <c r="AQ130" s="458">
        <f t="shared" si="76"/>
        <v>120.16040162262637</v>
      </c>
      <c r="AR130" s="458">
        <f t="shared" si="76"/>
        <v>172.27290267260557</v>
      </c>
      <c r="AS130" s="458">
        <f t="shared" si="76"/>
        <v>179.9285515294487</v>
      </c>
      <c r="AT130" s="458">
        <f t="shared" si="76"/>
        <v>107.84479259205239</v>
      </c>
      <c r="AU130" s="458">
        <f t="shared" si="76"/>
        <v>34.970504696612629</v>
      </c>
      <c r="AV130" s="458">
        <f t="shared" si="76"/>
        <v>101.93662880035818</v>
      </c>
      <c r="AW130" s="458">
        <f t="shared" si="76"/>
        <v>187.7506275353538</v>
      </c>
      <c r="AX130" s="458">
        <f t="shared" si="76"/>
        <v>208.03393632726164</v>
      </c>
      <c r="AY130" s="458">
        <f t="shared" si="76"/>
        <v>199.79579244870203</v>
      </c>
      <c r="AZ130" s="458">
        <f t="shared" si="76"/>
        <v>150.30451899644663</v>
      </c>
      <c r="BA130" s="458">
        <f t="shared" si="76"/>
        <v>77.409427707374107</v>
      </c>
      <c r="BB130" s="458">
        <f t="shared" si="76"/>
        <v>5.3256687699778915</v>
      </c>
      <c r="BC130" s="458">
        <f t="shared" si="76"/>
        <v>1.0193662880035814</v>
      </c>
      <c r="BD130" s="458">
        <f t="shared" si="76"/>
        <v>0.74892217077814194</v>
      </c>
      <c r="BE130" s="458">
        <f t="shared" si="76"/>
        <v>0.52008484081815376</v>
      </c>
      <c r="BF130" s="458">
        <f t="shared" si="68"/>
        <v>1576.2315287643964</v>
      </c>
    </row>
    <row r="131" spans="3:58" ht="15.75" thickBot="1">
      <c r="C131" s="34" t="s">
        <v>383</v>
      </c>
      <c r="D131" s="482"/>
      <c r="E131" s="482"/>
      <c r="F131" s="481"/>
      <c r="G131" s="481"/>
      <c r="H131" s="480"/>
      <c r="I131" s="480"/>
      <c r="J131" s="480"/>
      <c r="K131" s="477"/>
      <c r="L131" s="477"/>
      <c r="M131" s="477"/>
      <c r="N131" s="477"/>
      <c r="O131" s="477"/>
      <c r="P131" s="477"/>
      <c r="Q131" s="477"/>
      <c r="R131" s="477"/>
      <c r="S131" s="479"/>
      <c r="T131" s="478"/>
      <c r="U131" s="477"/>
      <c r="V131" s="476">
        <f>MAX(V10:V129)</f>
        <v>4.1200729028162435</v>
      </c>
      <c r="W131" s="475"/>
      <c r="Y131" s="691" t="s">
        <v>381</v>
      </c>
      <c r="Z131" s="691"/>
      <c r="AA131" s="691"/>
      <c r="AB131" s="691"/>
      <c r="AC131" s="691"/>
      <c r="AD131" s="691"/>
      <c r="AE131" s="691"/>
      <c r="AF131" s="691"/>
      <c r="AG131" s="691"/>
      <c r="AH131" s="459">
        <f t="shared" ref="AH131:BE131" si="77">$H$14*1000*AH9</f>
        <v>348</v>
      </c>
      <c r="AI131" s="459">
        <f t="shared" si="77"/>
        <v>348</v>
      </c>
      <c r="AJ131" s="459">
        <f t="shared" si="77"/>
        <v>348</v>
      </c>
      <c r="AK131" s="459">
        <f t="shared" si="77"/>
        <v>348</v>
      </c>
      <c r="AL131" s="459">
        <f t="shared" si="77"/>
        <v>348</v>
      </c>
      <c r="AM131" s="459">
        <f t="shared" si="77"/>
        <v>348</v>
      </c>
      <c r="AN131" s="459">
        <f t="shared" si="77"/>
        <v>348</v>
      </c>
      <c r="AO131" s="459">
        <f t="shared" si="77"/>
        <v>348</v>
      </c>
      <c r="AP131" s="459">
        <f t="shared" si="77"/>
        <v>2366.4</v>
      </c>
      <c r="AQ131" s="459">
        <f t="shared" si="77"/>
        <v>5289.6</v>
      </c>
      <c r="AR131" s="459">
        <f t="shared" si="77"/>
        <v>6333.6</v>
      </c>
      <c r="AS131" s="459">
        <f t="shared" si="77"/>
        <v>6472.8</v>
      </c>
      <c r="AT131" s="459">
        <f t="shared" si="77"/>
        <v>5011.2</v>
      </c>
      <c r="AU131" s="459">
        <f t="shared" si="77"/>
        <v>2853.6</v>
      </c>
      <c r="AV131" s="459">
        <f t="shared" si="77"/>
        <v>4872</v>
      </c>
      <c r="AW131" s="459">
        <f t="shared" si="77"/>
        <v>6612</v>
      </c>
      <c r="AX131" s="459">
        <f t="shared" si="77"/>
        <v>6960</v>
      </c>
      <c r="AY131" s="459">
        <f t="shared" si="77"/>
        <v>6820.8</v>
      </c>
      <c r="AZ131" s="459">
        <f t="shared" si="77"/>
        <v>5916</v>
      </c>
      <c r="BA131" s="459">
        <f t="shared" si="77"/>
        <v>4245.5999999999995</v>
      </c>
      <c r="BB131" s="459">
        <f t="shared" si="77"/>
        <v>1113.6000000000001</v>
      </c>
      <c r="BC131" s="459">
        <f t="shared" si="77"/>
        <v>487.20000000000005</v>
      </c>
      <c r="BD131" s="459">
        <f t="shared" si="77"/>
        <v>417.59999999999997</v>
      </c>
      <c r="BE131" s="459">
        <f t="shared" si="77"/>
        <v>348</v>
      </c>
      <c r="BF131" s="458">
        <f t="shared" si="68"/>
        <v>68904.000000000015</v>
      </c>
    </row>
    <row r="132" spans="3:58">
      <c r="Y132" s="692" t="s">
        <v>380</v>
      </c>
      <c r="Z132" s="693"/>
      <c r="AA132" s="693"/>
      <c r="AB132" s="693"/>
      <c r="AC132" s="693"/>
      <c r="AD132" s="693"/>
      <c r="AE132" s="693"/>
      <c r="AF132" s="693"/>
      <c r="AG132" s="694"/>
      <c r="AH132" s="518">
        <f t="shared" ref="AH132:BF132" si="78">+AH130/AH131</f>
        <v>1.4944966690176832E-3</v>
      </c>
      <c r="AI132" s="518">
        <f t="shared" si="78"/>
        <v>1.4944966690176832E-3</v>
      </c>
      <c r="AJ132" s="518">
        <f t="shared" si="78"/>
        <v>1.4944966690176832E-3</v>
      </c>
      <c r="AK132" s="518">
        <f t="shared" si="78"/>
        <v>1.4944966690176832E-3</v>
      </c>
      <c r="AL132" s="518">
        <f t="shared" si="78"/>
        <v>1.4944966690176832E-3</v>
      </c>
      <c r="AM132" s="518">
        <f t="shared" si="78"/>
        <v>1.4944966690176832E-3</v>
      </c>
      <c r="AN132" s="518">
        <f t="shared" si="78"/>
        <v>1.4944966690176832E-3</v>
      </c>
      <c r="AO132" s="518">
        <f t="shared" si="78"/>
        <v>1.4944966690176832E-3</v>
      </c>
      <c r="AP132" s="518">
        <f t="shared" si="78"/>
        <v>1.0162577349320235E-2</v>
      </c>
      <c r="AQ132" s="518">
        <f t="shared" si="78"/>
        <v>2.2716349369068807E-2</v>
      </c>
      <c r="AR132" s="518">
        <f t="shared" si="78"/>
        <v>2.7199839376121884E-2</v>
      </c>
      <c r="AS132" s="518">
        <f t="shared" si="78"/>
        <v>2.779763804372894E-2</v>
      </c>
      <c r="AT132" s="518">
        <f t="shared" si="78"/>
        <v>2.1520752033854642E-2</v>
      </c>
      <c r="AU132" s="518">
        <f t="shared" si="78"/>
        <v>1.2254872685944992E-2</v>
      </c>
      <c r="AV132" s="518">
        <f t="shared" si="78"/>
        <v>2.0922953366247575E-2</v>
      </c>
      <c r="AW132" s="518">
        <f t="shared" si="78"/>
        <v>2.8395436711336024E-2</v>
      </c>
      <c r="AX132" s="518">
        <f t="shared" si="78"/>
        <v>2.9889933380353683E-2</v>
      </c>
      <c r="AY132" s="518">
        <f t="shared" si="78"/>
        <v>2.9292134712746602E-2</v>
      </c>
      <c r="AZ132" s="518">
        <f t="shared" si="78"/>
        <v>2.5406443373300648E-2</v>
      </c>
      <c r="BA132" s="518">
        <f t="shared" si="78"/>
        <v>1.8232859362015762E-2</v>
      </c>
      <c r="BB132" s="518">
        <f t="shared" si="78"/>
        <v>4.7823893408565831E-3</v>
      </c>
      <c r="BC132" s="518">
        <f t="shared" si="78"/>
        <v>2.0922953366247564E-3</v>
      </c>
      <c r="BD132" s="518">
        <f t="shared" si="78"/>
        <v>1.7933960028212212E-3</v>
      </c>
      <c r="BE132" s="518">
        <f t="shared" si="78"/>
        <v>1.4944966690176832E-3</v>
      </c>
      <c r="BF132" s="518">
        <f t="shared" si="78"/>
        <v>2.2875762347097355E-2</v>
      </c>
    </row>
    <row r="133" spans="3:58" ht="15.75" thickBot="1">
      <c r="Y133" s="468" t="s">
        <v>379</v>
      </c>
      <c r="Z133" s="467"/>
      <c r="AA133" s="467"/>
      <c r="AB133" s="466"/>
      <c r="AC133" s="465"/>
      <c r="AD133" s="465"/>
      <c r="AE133" s="465"/>
      <c r="AF133" s="465"/>
      <c r="AG133" s="464">
        <f>AX132</f>
        <v>2.9889933380353683E-2</v>
      </c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spans="3:58" ht="15.75" thickBot="1">
      <c r="Y134" s="44" t="s">
        <v>378</v>
      </c>
      <c r="Z134" s="463"/>
      <c r="AA134" s="463"/>
      <c r="AB134" s="462"/>
      <c r="AC134" s="461"/>
      <c r="AD134" s="461"/>
      <c r="AE134" s="461"/>
      <c r="AF134" s="461"/>
      <c r="AG134" s="460">
        <f>AX132</f>
        <v>2.9889933380353683E-2</v>
      </c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spans="3:58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30:AG130"/>
    <mergeCell ref="Y131:AG131"/>
    <mergeCell ref="Y132:AG132"/>
    <mergeCell ref="Z8:Z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BAE9-CC07-4935-988C-9988F220136A}">
  <dimension ref="C4:BF125"/>
  <sheetViews>
    <sheetView topLeftCell="Y1" zoomScale="91" zoomScaleNormal="91" workbookViewId="0">
      <selection activeCell="S13" sqref="S13"/>
    </sheetView>
  </sheetViews>
  <sheetFormatPr baseColWidth="10" defaultRowHeight="15"/>
  <cols>
    <col min="17" max="17" width="34.5703125" customWidth="1"/>
    <col min="32" max="32" width="35.5703125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>
      <c r="C7" s="686" t="s">
        <v>861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4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90" t="s">
        <v>542</v>
      </c>
      <c r="Z8" s="690" t="s">
        <v>23</v>
      </c>
      <c r="AA8" s="524" t="s">
        <v>541</v>
      </c>
      <c r="AB8" s="690" t="s">
        <v>540</v>
      </c>
      <c r="AC8" s="690" t="s">
        <v>63</v>
      </c>
      <c r="AD8" s="524" t="s">
        <v>11</v>
      </c>
      <c r="AE8" s="524" t="s">
        <v>93</v>
      </c>
      <c r="AF8" s="524" t="s">
        <v>14</v>
      </c>
      <c r="AG8" s="524" t="s">
        <v>539</v>
      </c>
      <c r="AH8" s="524">
        <v>1</v>
      </c>
      <c r="AI8" s="524">
        <v>2</v>
      </c>
      <c r="AJ8" s="524">
        <v>3</v>
      </c>
      <c r="AK8" s="524">
        <v>4</v>
      </c>
      <c r="AL8" s="524">
        <v>5</v>
      </c>
      <c r="AM8" s="524">
        <v>6</v>
      </c>
      <c r="AN8" s="524">
        <v>7</v>
      </c>
      <c r="AO8" s="524">
        <v>8</v>
      </c>
      <c r="AP8" s="524">
        <v>9</v>
      </c>
      <c r="AQ8" s="524">
        <v>10</v>
      </c>
      <c r="AR8" s="524">
        <v>11</v>
      </c>
      <c r="AS8" s="524">
        <v>12</v>
      </c>
      <c r="AT8" s="524">
        <v>13</v>
      </c>
      <c r="AU8" s="524">
        <v>14</v>
      </c>
      <c r="AV8" s="524">
        <v>15</v>
      </c>
      <c r="AW8" s="524">
        <v>16</v>
      </c>
      <c r="AX8" s="524">
        <v>17</v>
      </c>
      <c r="AY8" s="524">
        <v>18</v>
      </c>
      <c r="AZ8" s="524">
        <v>19</v>
      </c>
      <c r="BA8" s="524">
        <v>20</v>
      </c>
      <c r="BB8" s="524">
        <v>21</v>
      </c>
      <c r="BC8" s="524">
        <v>22</v>
      </c>
      <c r="BD8" s="524">
        <v>23</v>
      </c>
      <c r="BE8" s="524">
        <v>24</v>
      </c>
      <c r="BF8" s="524" t="s">
        <v>1</v>
      </c>
    </row>
    <row r="9" spans="3:58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90"/>
      <c r="Z9" s="690"/>
      <c r="AA9" s="524" t="s">
        <v>534</v>
      </c>
      <c r="AB9" s="690"/>
      <c r="AC9" s="690"/>
      <c r="AD9" s="524" t="s">
        <v>22</v>
      </c>
      <c r="AE9" s="524" t="s">
        <v>23</v>
      </c>
      <c r="AF9" s="524"/>
      <c r="AG9" s="524" t="s">
        <v>533</v>
      </c>
      <c r="AH9" s="525">
        <v>0.05</v>
      </c>
      <c r="AI9" s="525">
        <v>0.05</v>
      </c>
      <c r="AJ9" s="525">
        <v>0.05</v>
      </c>
      <c r="AK9" s="525">
        <v>0.05</v>
      </c>
      <c r="AL9" s="525">
        <v>0.05</v>
      </c>
      <c r="AM9" s="525">
        <v>0.05</v>
      </c>
      <c r="AN9" s="525">
        <v>0.05</v>
      </c>
      <c r="AO9" s="525">
        <v>0.05</v>
      </c>
      <c r="AP9" s="525">
        <v>0.34</v>
      </c>
      <c r="AQ9" s="525">
        <v>0.76</v>
      </c>
      <c r="AR9" s="525">
        <v>0.91</v>
      </c>
      <c r="AS9" s="525">
        <v>0.93</v>
      </c>
      <c r="AT9" s="525">
        <v>0.72</v>
      </c>
      <c r="AU9" s="525">
        <v>0.41</v>
      </c>
      <c r="AV9" s="525">
        <v>0.7</v>
      </c>
      <c r="AW9" s="525">
        <v>0.95</v>
      </c>
      <c r="AX9" s="525">
        <v>1</v>
      </c>
      <c r="AY9" s="525">
        <v>0.98</v>
      </c>
      <c r="AZ9" s="525">
        <v>0.85</v>
      </c>
      <c r="BA9" s="525">
        <v>0.61</v>
      </c>
      <c r="BB9" s="525">
        <v>0.16</v>
      </c>
      <c r="BC9" s="525">
        <v>7.0000000000000007E-2</v>
      </c>
      <c r="BD9" s="525">
        <v>0.06</v>
      </c>
      <c r="BE9" s="525">
        <v>0.05</v>
      </c>
      <c r="BF9" s="524" t="s">
        <v>18</v>
      </c>
    </row>
    <row r="10" spans="3:58">
      <c r="C10" s="50" t="s">
        <v>532</v>
      </c>
      <c r="D10" s="50" t="s">
        <v>530</v>
      </c>
      <c r="E10" s="500">
        <v>300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122</v>
      </c>
      <c r="X10" s="1"/>
      <c r="Y10" s="50" t="s">
        <v>532</v>
      </c>
      <c r="Z10" s="50" t="s">
        <v>530</v>
      </c>
      <c r="AA10" s="500">
        <v>300</v>
      </c>
      <c r="AB10" s="10">
        <f t="shared" ref="AB10:AB41" si="4">J10</f>
        <v>0.9</v>
      </c>
      <c r="AC10" s="499">
        <f t="shared" ref="AC10:AC41" si="5">M10</f>
        <v>3</v>
      </c>
      <c r="AD10" s="12">
        <v>380</v>
      </c>
      <c r="AE10" s="10">
        <f t="shared" ref="AE10:AE41" si="6">N10</f>
        <v>68.370426614560955</v>
      </c>
      <c r="AF10" s="9" t="str">
        <f t="shared" ref="AF10:AF41" si="7">Q10</f>
        <v>Cu 2 XLPE AWG</v>
      </c>
      <c r="AG10" s="9">
        <f>+VLOOKUP(AF10,'[34]K REG'!$B$3:$G$33,5,FALSE)</f>
        <v>0</v>
      </c>
      <c r="AH10" s="519">
        <f t="shared" ref="AH10:AQ19" si="8">$AC10*($AE10*AH$9)^2*$AG10*$AA10/1000</f>
        <v>0</v>
      </c>
      <c r="AI10" s="519">
        <f t="shared" si="8"/>
        <v>0</v>
      </c>
      <c r="AJ10" s="519">
        <f t="shared" si="8"/>
        <v>0</v>
      </c>
      <c r="AK10" s="519">
        <f t="shared" si="8"/>
        <v>0</v>
      </c>
      <c r="AL10" s="519">
        <f t="shared" si="8"/>
        <v>0</v>
      </c>
      <c r="AM10" s="519">
        <f t="shared" si="8"/>
        <v>0</v>
      </c>
      <c r="AN10" s="519">
        <f t="shared" si="8"/>
        <v>0</v>
      </c>
      <c r="AO10" s="519">
        <f t="shared" si="8"/>
        <v>0</v>
      </c>
      <c r="AP10" s="519">
        <f t="shared" si="8"/>
        <v>0</v>
      </c>
      <c r="AQ10" s="519">
        <f t="shared" si="8"/>
        <v>0</v>
      </c>
      <c r="AR10" s="519">
        <f t="shared" ref="AR10:BE19" si="9">$AC10*($AE10*AR$9)^2*$AG10*$AA10/1000</f>
        <v>0</v>
      </c>
      <c r="AS10" s="519">
        <f t="shared" si="9"/>
        <v>0</v>
      </c>
      <c r="AT10" s="519">
        <f t="shared" si="9"/>
        <v>0</v>
      </c>
      <c r="AU10" s="519">
        <f t="shared" si="9"/>
        <v>0</v>
      </c>
      <c r="AV10" s="519">
        <f t="shared" si="9"/>
        <v>0</v>
      </c>
      <c r="AW10" s="519">
        <f t="shared" si="9"/>
        <v>0</v>
      </c>
      <c r="AX10" s="519">
        <f t="shared" si="9"/>
        <v>0</v>
      </c>
      <c r="AY10" s="519">
        <f t="shared" si="9"/>
        <v>0</v>
      </c>
      <c r="AZ10" s="519">
        <f t="shared" si="9"/>
        <v>0</v>
      </c>
      <c r="BA10" s="519">
        <f t="shared" si="9"/>
        <v>0</v>
      </c>
      <c r="BB10" s="519">
        <f t="shared" si="9"/>
        <v>0</v>
      </c>
      <c r="BC10" s="519">
        <f t="shared" si="9"/>
        <v>0</v>
      </c>
      <c r="BD10" s="519">
        <f t="shared" si="9"/>
        <v>0</v>
      </c>
      <c r="BE10" s="519">
        <f t="shared" si="9"/>
        <v>0</v>
      </c>
      <c r="BF10" s="519">
        <f t="shared" ref="BF10:BF41" si="10">SUM(AH10:BE10)</f>
        <v>0</v>
      </c>
    </row>
    <row r="11" spans="3:58">
      <c r="C11" s="488" t="s">
        <v>530</v>
      </c>
      <c r="D11" s="488" t="s">
        <v>529</v>
      </c>
      <c r="E11" s="487">
        <v>5</v>
      </c>
      <c r="F11" s="9">
        <v>54</v>
      </c>
      <c r="G11" s="9">
        <v>0</v>
      </c>
      <c r="H11" s="10">
        <f t="shared" ref="H11:H42" si="11">((F11*$F$9)+(G11*$G$9))/1000</f>
        <v>6.48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5</v>
      </c>
      <c r="AB11" s="10">
        <f t="shared" si="4"/>
        <v>0.9</v>
      </c>
      <c r="AC11" s="499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0.67800000000000005</v>
      </c>
      <c r="AH11" s="519">
        <f t="shared" si="8"/>
        <v>0.11884954986149589</v>
      </c>
      <c r="AI11" s="519">
        <f t="shared" si="8"/>
        <v>0.11884954986149589</v>
      </c>
      <c r="AJ11" s="519">
        <f t="shared" si="8"/>
        <v>0.11884954986149589</v>
      </c>
      <c r="AK11" s="519">
        <f t="shared" si="8"/>
        <v>0.11884954986149589</v>
      </c>
      <c r="AL11" s="519">
        <f t="shared" si="8"/>
        <v>0.11884954986149589</v>
      </c>
      <c r="AM11" s="519">
        <f t="shared" si="8"/>
        <v>0.11884954986149589</v>
      </c>
      <c r="AN11" s="519">
        <f t="shared" si="8"/>
        <v>0.11884954986149589</v>
      </c>
      <c r="AO11" s="519">
        <f t="shared" si="8"/>
        <v>0.11884954986149589</v>
      </c>
      <c r="AP11" s="519">
        <f t="shared" si="8"/>
        <v>5.49560318559557</v>
      </c>
      <c r="AQ11" s="519">
        <f t="shared" si="8"/>
        <v>27.45900000000001</v>
      </c>
      <c r="AR11" s="519">
        <f t="shared" si="9"/>
        <v>39.367724896121892</v>
      </c>
      <c r="AS11" s="519">
        <f t="shared" si="9"/>
        <v>41.117190270083121</v>
      </c>
      <c r="AT11" s="519">
        <f t="shared" si="9"/>
        <v>24.644642659279782</v>
      </c>
      <c r="AU11" s="519">
        <f t="shared" si="9"/>
        <v>7.9914437326869807</v>
      </c>
      <c r="AV11" s="519">
        <f t="shared" si="9"/>
        <v>23.294511772853188</v>
      </c>
      <c r="AW11" s="519">
        <f t="shared" si="9"/>
        <v>42.904687500000001</v>
      </c>
      <c r="AX11" s="519">
        <f t="shared" si="9"/>
        <v>47.539819944598356</v>
      </c>
      <c r="AY11" s="519">
        <f t="shared" si="9"/>
        <v>45.657243074792262</v>
      </c>
      <c r="AZ11" s="519">
        <f t="shared" si="9"/>
        <v>34.347519909972313</v>
      </c>
      <c r="BA11" s="519">
        <f t="shared" si="9"/>
        <v>17.689567001385047</v>
      </c>
      <c r="BB11" s="519">
        <f t="shared" si="9"/>
        <v>1.2170193905817179</v>
      </c>
      <c r="BC11" s="519">
        <f t="shared" si="9"/>
        <v>0.23294511772853196</v>
      </c>
      <c r="BD11" s="519">
        <f t="shared" si="9"/>
        <v>0.17114335180055407</v>
      </c>
      <c r="BE11" s="519">
        <f t="shared" si="9"/>
        <v>0.11884954986149589</v>
      </c>
      <c r="BF11" s="519">
        <f t="shared" si="10"/>
        <v>360.19970775623284</v>
      </c>
    </row>
    <row r="12" spans="3:58">
      <c r="C12" s="488" t="s">
        <v>529</v>
      </c>
      <c r="D12" s="488" t="s">
        <v>527</v>
      </c>
      <c r="E12" s="487">
        <v>66</v>
      </c>
      <c r="F12" s="9">
        <v>54</v>
      </c>
      <c r="G12" s="9">
        <v>0</v>
      </c>
      <c r="H12" s="10">
        <f t="shared" si="11"/>
        <v>6.48</v>
      </c>
      <c r="I12" s="12">
        <v>380</v>
      </c>
      <c r="J12" s="51">
        <v>0.9</v>
      </c>
      <c r="K12" s="490">
        <f t="shared" ref="K12:K43" si="14">+H12/J12</f>
        <v>7.2</v>
      </c>
      <c r="L12" s="490">
        <f t="shared" si="12"/>
        <v>475.2</v>
      </c>
      <c r="M12" s="499">
        <v>3</v>
      </c>
      <c r="N12" s="51">
        <f t="shared" si="0"/>
        <v>10.939268258329752</v>
      </c>
      <c r="O12" s="487">
        <v>1</v>
      </c>
      <c r="P12" s="490">
        <f t="shared" si="1"/>
        <v>10.939268258329752</v>
      </c>
      <c r="Q12" s="9" t="s">
        <v>374</v>
      </c>
      <c r="R12" s="51">
        <v>120</v>
      </c>
      <c r="S12" s="51">
        <v>58.83</v>
      </c>
      <c r="T12" s="490">
        <f t="shared" si="2"/>
        <v>1</v>
      </c>
      <c r="U12" s="51">
        <f t="shared" si="3"/>
        <v>0.19360121883656509</v>
      </c>
      <c r="V12" s="490">
        <f t="shared" si="13"/>
        <v>0.33271432479224378</v>
      </c>
      <c r="W12" s="489" t="s">
        <v>95</v>
      </c>
      <c r="X12" s="1"/>
      <c r="Y12" s="488" t="s">
        <v>529</v>
      </c>
      <c r="Z12" s="488" t="s">
        <v>527</v>
      </c>
      <c r="AA12" s="487">
        <v>55</v>
      </c>
      <c r="AB12" s="10">
        <f t="shared" si="4"/>
        <v>0.9</v>
      </c>
      <c r="AC12" s="499">
        <f t="shared" si="5"/>
        <v>3</v>
      </c>
      <c r="AD12" s="12">
        <v>380</v>
      </c>
      <c r="AE12" s="10">
        <f t="shared" si="6"/>
        <v>10.939268258329752</v>
      </c>
      <c r="AF12" s="9" t="str">
        <f t="shared" si="7"/>
        <v>AL No 1/0 THHN SERIE 8000</v>
      </c>
      <c r="AG12" s="9">
        <v>0.67800000000000005</v>
      </c>
      <c r="AH12" s="519">
        <f t="shared" si="8"/>
        <v>3.3468033240997244E-2</v>
      </c>
      <c r="AI12" s="519">
        <f t="shared" si="8"/>
        <v>3.3468033240997244E-2</v>
      </c>
      <c r="AJ12" s="519">
        <f t="shared" si="8"/>
        <v>3.3468033240997244E-2</v>
      </c>
      <c r="AK12" s="519">
        <f t="shared" si="8"/>
        <v>3.3468033240997244E-2</v>
      </c>
      <c r="AL12" s="519">
        <f t="shared" si="8"/>
        <v>3.3468033240997244E-2</v>
      </c>
      <c r="AM12" s="519">
        <f t="shared" si="8"/>
        <v>3.3468033240997244E-2</v>
      </c>
      <c r="AN12" s="519">
        <f t="shared" si="8"/>
        <v>3.3468033240997244E-2</v>
      </c>
      <c r="AO12" s="519">
        <f t="shared" si="8"/>
        <v>3.3468033240997244E-2</v>
      </c>
      <c r="AP12" s="519">
        <f t="shared" si="8"/>
        <v>1.5475618570637122</v>
      </c>
      <c r="AQ12" s="519">
        <f t="shared" si="8"/>
        <v>7.7324544000000035</v>
      </c>
      <c r="AR12" s="519">
        <f t="shared" si="9"/>
        <v>11.085951330747926</v>
      </c>
      <c r="AS12" s="519">
        <f t="shared" si="9"/>
        <v>11.578600780055405</v>
      </c>
      <c r="AT12" s="519">
        <f t="shared" si="9"/>
        <v>6.9399313728531871</v>
      </c>
      <c r="AU12" s="519">
        <f t="shared" si="9"/>
        <v>2.2503905551246541</v>
      </c>
      <c r="AV12" s="519">
        <f t="shared" si="9"/>
        <v>6.5597345152354576</v>
      </c>
      <c r="AW12" s="519">
        <f t="shared" si="9"/>
        <v>12.08196</v>
      </c>
      <c r="AX12" s="519">
        <f t="shared" si="9"/>
        <v>13.387213296398897</v>
      </c>
      <c r="AY12" s="519">
        <f t="shared" si="9"/>
        <v>12.857079649861497</v>
      </c>
      <c r="AZ12" s="519">
        <f t="shared" si="9"/>
        <v>9.672261606648199</v>
      </c>
      <c r="BA12" s="519">
        <f t="shared" si="9"/>
        <v>4.9813820675900278</v>
      </c>
      <c r="BB12" s="519">
        <f t="shared" si="9"/>
        <v>0.34271266038781178</v>
      </c>
      <c r="BC12" s="519">
        <f t="shared" si="9"/>
        <v>6.5597345152354603E-2</v>
      </c>
      <c r="BD12" s="519">
        <f t="shared" si="9"/>
        <v>4.8193967867036017E-2</v>
      </c>
      <c r="BE12" s="519">
        <f t="shared" si="9"/>
        <v>3.3468033240997244E-2</v>
      </c>
      <c r="BF12" s="519">
        <f t="shared" si="10"/>
        <v>101.43223770415514</v>
      </c>
    </row>
    <row r="13" spans="3:58">
      <c r="C13" s="488" t="s">
        <v>527</v>
      </c>
      <c r="D13" s="488" t="s">
        <v>860</v>
      </c>
      <c r="E13" s="487">
        <v>11</v>
      </c>
      <c r="F13" s="9">
        <v>1</v>
      </c>
      <c r="G13" s="9">
        <v>0</v>
      </c>
      <c r="H13" s="10">
        <f t="shared" si="11"/>
        <v>0.12</v>
      </c>
      <c r="I13" s="12">
        <v>220</v>
      </c>
      <c r="J13" s="51">
        <v>0.9</v>
      </c>
      <c r="K13" s="490">
        <f t="shared" si="14"/>
        <v>0.13333333333333333</v>
      </c>
      <c r="L13" s="490">
        <f t="shared" si="12"/>
        <v>1.4666666666666666</v>
      </c>
      <c r="M13" s="487">
        <v>3</v>
      </c>
      <c r="N13" s="51">
        <f t="shared" si="0"/>
        <v>0.34990925405431861</v>
      </c>
      <c r="O13" s="487">
        <v>1</v>
      </c>
      <c r="P13" s="490">
        <f t="shared" si="1"/>
        <v>0.34990925405431861</v>
      </c>
      <c r="Q13" s="9" t="s">
        <v>937</v>
      </c>
      <c r="R13" s="51">
        <v>20</v>
      </c>
      <c r="S13" s="523">
        <v>532.17999999999995</v>
      </c>
      <c r="T13" s="490">
        <f t="shared" si="2"/>
        <v>1</v>
      </c>
      <c r="U13" s="51">
        <f t="shared" si="3"/>
        <v>5.4053370267774688E-3</v>
      </c>
      <c r="V13" s="490">
        <f t="shared" si="13"/>
        <v>0.33811966181902126</v>
      </c>
      <c r="W13" s="489" t="s">
        <v>95</v>
      </c>
      <c r="X13" s="1"/>
      <c r="Y13" s="488" t="s">
        <v>527</v>
      </c>
      <c r="Z13" s="488" t="s">
        <v>805</v>
      </c>
      <c r="AA13" s="487">
        <v>11</v>
      </c>
      <c r="AB13" s="10">
        <f t="shared" si="4"/>
        <v>0.9</v>
      </c>
      <c r="AC13" s="499">
        <f t="shared" si="5"/>
        <v>3</v>
      </c>
      <c r="AD13" s="12">
        <v>220</v>
      </c>
      <c r="AE13" s="10">
        <f t="shared" si="6"/>
        <v>0.34990925405431861</v>
      </c>
      <c r="AF13" s="9" t="str">
        <f t="shared" si="7"/>
        <v>Cable de Cobre Encauchetado 12 AWG</v>
      </c>
      <c r="AG13" s="9">
        <v>5.32</v>
      </c>
      <c r="AH13" s="519">
        <f t="shared" si="8"/>
        <v>5.3737373737373728E-5</v>
      </c>
      <c r="AI13" s="519">
        <f t="shared" si="8"/>
        <v>5.3737373737373728E-5</v>
      </c>
      <c r="AJ13" s="519">
        <f t="shared" si="8"/>
        <v>5.3737373737373728E-5</v>
      </c>
      <c r="AK13" s="519">
        <f t="shared" si="8"/>
        <v>5.3737373737373728E-5</v>
      </c>
      <c r="AL13" s="519">
        <f t="shared" si="8"/>
        <v>5.3737373737373728E-5</v>
      </c>
      <c r="AM13" s="519">
        <f t="shared" si="8"/>
        <v>5.3737373737373728E-5</v>
      </c>
      <c r="AN13" s="519">
        <f t="shared" si="8"/>
        <v>5.3737373737373728E-5</v>
      </c>
      <c r="AO13" s="519">
        <f t="shared" si="8"/>
        <v>5.3737373737373728E-5</v>
      </c>
      <c r="AP13" s="519">
        <f t="shared" si="8"/>
        <v>2.4848161616161622E-3</v>
      </c>
      <c r="AQ13" s="519">
        <f t="shared" si="8"/>
        <v>1.2415482828282825E-2</v>
      </c>
      <c r="AR13" s="519">
        <f t="shared" si="9"/>
        <v>1.7799967676767676E-2</v>
      </c>
      <c r="AS13" s="519">
        <f t="shared" si="9"/>
        <v>1.8590981818181813E-2</v>
      </c>
      <c r="AT13" s="519">
        <f t="shared" si="9"/>
        <v>1.1142981818181814E-2</v>
      </c>
      <c r="AU13" s="519">
        <f t="shared" si="9"/>
        <v>3.6133010101010092E-3</v>
      </c>
      <c r="AV13" s="519">
        <f t="shared" si="9"/>
        <v>1.0532525252525248E-2</v>
      </c>
      <c r="AW13" s="519">
        <f t="shared" si="9"/>
        <v>1.939919191919191E-2</v>
      </c>
      <c r="AX13" s="519">
        <f t="shared" si="9"/>
        <v>2.149494949494949E-2</v>
      </c>
      <c r="AY13" s="519">
        <f t="shared" si="9"/>
        <v>2.0643749494949491E-2</v>
      </c>
      <c r="AZ13" s="519">
        <f t="shared" si="9"/>
        <v>1.5530101010101006E-2</v>
      </c>
      <c r="BA13" s="519">
        <f t="shared" si="9"/>
        <v>7.9982707070707041E-3</v>
      </c>
      <c r="BB13" s="519">
        <f t="shared" si="9"/>
        <v>5.5027070707070705E-4</v>
      </c>
      <c r="BC13" s="519">
        <f t="shared" si="9"/>
        <v>1.0532525252525254E-4</v>
      </c>
      <c r="BD13" s="519">
        <f t="shared" si="9"/>
        <v>7.7381818181818151E-5</v>
      </c>
      <c r="BE13" s="519">
        <f t="shared" si="9"/>
        <v>5.3737373737373728E-5</v>
      </c>
      <c r="BF13" s="519">
        <f t="shared" si="10"/>
        <v>0.16286293333333327</v>
      </c>
    </row>
    <row r="14" spans="3:58">
      <c r="C14" s="488" t="s">
        <v>527</v>
      </c>
      <c r="D14" s="488" t="s">
        <v>525</v>
      </c>
      <c r="E14" s="487">
        <v>52</v>
      </c>
      <c r="F14" s="9">
        <v>53</v>
      </c>
      <c r="G14" s="9">
        <v>0</v>
      </c>
      <c r="H14" s="10">
        <f t="shared" si="11"/>
        <v>6.36</v>
      </c>
      <c r="I14" s="12">
        <v>380</v>
      </c>
      <c r="J14" s="51">
        <v>0.9</v>
      </c>
      <c r="K14" s="490">
        <f t="shared" si="14"/>
        <v>7.0666666666666664</v>
      </c>
      <c r="L14" s="490">
        <f t="shared" si="12"/>
        <v>367.46666666666664</v>
      </c>
      <c r="M14" s="499">
        <v>3</v>
      </c>
      <c r="N14" s="51">
        <f t="shared" si="0"/>
        <v>10.736689216508829</v>
      </c>
      <c r="O14" s="487">
        <v>1</v>
      </c>
      <c r="P14" s="490">
        <f t="shared" si="1"/>
        <v>10.736689216508829</v>
      </c>
      <c r="Q14" s="9" t="s">
        <v>374</v>
      </c>
      <c r="R14" s="51">
        <v>120</v>
      </c>
      <c r="S14" s="51">
        <v>58.83</v>
      </c>
      <c r="T14" s="490">
        <f t="shared" si="2"/>
        <v>1</v>
      </c>
      <c r="U14" s="51">
        <f t="shared" si="3"/>
        <v>0.1497095844875346</v>
      </c>
      <c r="V14" s="490">
        <f t="shared" si="13"/>
        <v>0.48782924630655589</v>
      </c>
      <c r="W14" s="489" t="s">
        <v>95</v>
      </c>
      <c r="X14" s="1"/>
      <c r="Y14" s="488" t="s">
        <v>527</v>
      </c>
      <c r="Z14" s="488" t="s">
        <v>525</v>
      </c>
      <c r="AA14" s="487">
        <v>39</v>
      </c>
      <c r="AB14" s="10">
        <f t="shared" si="4"/>
        <v>0.9</v>
      </c>
      <c r="AC14" s="499">
        <f t="shared" si="5"/>
        <v>3</v>
      </c>
      <c r="AD14" s="12">
        <v>380</v>
      </c>
      <c r="AE14" s="10">
        <f t="shared" si="6"/>
        <v>10.736689216508829</v>
      </c>
      <c r="AF14" s="9" t="str">
        <f t="shared" si="7"/>
        <v>AL No 1/0 THHN SERIE 8000</v>
      </c>
      <c r="AG14" s="9">
        <v>0.67800000000000005</v>
      </c>
      <c r="AH14" s="519">
        <f t="shared" si="8"/>
        <v>2.2861058171745153E-2</v>
      </c>
      <c r="AI14" s="519">
        <f t="shared" si="8"/>
        <v>2.2861058171745153E-2</v>
      </c>
      <c r="AJ14" s="519">
        <f t="shared" si="8"/>
        <v>2.2861058171745153E-2</v>
      </c>
      <c r="AK14" s="519">
        <f t="shared" si="8"/>
        <v>2.2861058171745153E-2</v>
      </c>
      <c r="AL14" s="519">
        <f t="shared" si="8"/>
        <v>2.2861058171745153E-2</v>
      </c>
      <c r="AM14" s="519">
        <f t="shared" si="8"/>
        <v>2.2861058171745153E-2</v>
      </c>
      <c r="AN14" s="519">
        <f t="shared" si="8"/>
        <v>2.2861058171745153E-2</v>
      </c>
      <c r="AO14" s="519">
        <f t="shared" si="8"/>
        <v>2.2861058171745153E-2</v>
      </c>
      <c r="AP14" s="519">
        <f t="shared" si="8"/>
        <v>1.0570953298614958</v>
      </c>
      <c r="AQ14" s="519">
        <f t="shared" si="8"/>
        <v>5.2818188800000003</v>
      </c>
      <c r="AR14" s="519">
        <f t="shared" si="9"/>
        <v>7.5724969088088647</v>
      </c>
      <c r="AS14" s="519">
        <f t="shared" si="9"/>
        <v>7.909011685096953</v>
      </c>
      <c r="AT14" s="519">
        <f t="shared" si="9"/>
        <v>4.7404690224930741</v>
      </c>
      <c r="AU14" s="519">
        <f t="shared" si="9"/>
        <v>1.5371775514681436</v>
      </c>
      <c r="AV14" s="519">
        <f t="shared" si="9"/>
        <v>4.4807674016620496</v>
      </c>
      <c r="AW14" s="519">
        <f t="shared" si="9"/>
        <v>8.2528419999999976</v>
      </c>
      <c r="AX14" s="519">
        <f t="shared" si="9"/>
        <v>9.1444232686980591</v>
      </c>
      <c r="AY14" s="519">
        <f t="shared" si="9"/>
        <v>8.782304107257616</v>
      </c>
      <c r="AZ14" s="519">
        <f t="shared" si="9"/>
        <v>6.606845811634348</v>
      </c>
      <c r="BA14" s="519">
        <f t="shared" si="9"/>
        <v>3.4026398982825476</v>
      </c>
      <c r="BB14" s="519">
        <f t="shared" si="9"/>
        <v>0.2340972356786703</v>
      </c>
      <c r="BC14" s="519">
        <f t="shared" si="9"/>
        <v>4.4807674016620495E-2</v>
      </c>
      <c r="BD14" s="519">
        <f t="shared" si="9"/>
        <v>3.2919923767313015E-2</v>
      </c>
      <c r="BE14" s="519">
        <f t="shared" si="9"/>
        <v>2.2861058171745153E-2</v>
      </c>
      <c r="BF14" s="519">
        <f t="shared" si="10"/>
        <v>69.285466222271452</v>
      </c>
    </row>
    <row r="15" spans="3:58">
      <c r="C15" s="488" t="s">
        <v>525</v>
      </c>
      <c r="D15" s="488" t="s">
        <v>859</v>
      </c>
      <c r="E15" s="487">
        <v>11</v>
      </c>
      <c r="F15" s="9">
        <v>1</v>
      </c>
      <c r="G15" s="9">
        <v>0</v>
      </c>
      <c r="H15" s="10">
        <f t="shared" si="11"/>
        <v>0.12</v>
      </c>
      <c r="I15" s="12">
        <v>220</v>
      </c>
      <c r="J15" s="51">
        <v>0.9</v>
      </c>
      <c r="K15" s="490">
        <f t="shared" si="14"/>
        <v>0.13333333333333333</v>
      </c>
      <c r="L15" s="490">
        <f t="shared" si="12"/>
        <v>1.4666666666666666</v>
      </c>
      <c r="M15" s="487">
        <v>3</v>
      </c>
      <c r="N15" s="51">
        <f t="shared" si="0"/>
        <v>0.34990925405431861</v>
      </c>
      <c r="O15" s="487">
        <v>1</v>
      </c>
      <c r="P15" s="490">
        <f t="shared" si="1"/>
        <v>0.34990925405431861</v>
      </c>
      <c r="Q15" s="9" t="s">
        <v>937</v>
      </c>
      <c r="R15" s="551">
        <v>20</v>
      </c>
      <c r="S15" s="523">
        <v>532.17999999999995</v>
      </c>
      <c r="T15" s="490">
        <f t="shared" si="2"/>
        <v>1</v>
      </c>
      <c r="U15" s="51">
        <f t="shared" si="3"/>
        <v>5.4053370267774688E-3</v>
      </c>
      <c r="V15" s="490">
        <f t="shared" si="13"/>
        <v>0.49323458333333337</v>
      </c>
      <c r="W15" s="489" t="s">
        <v>95</v>
      </c>
      <c r="X15" s="1"/>
      <c r="Y15" s="488" t="s">
        <v>525</v>
      </c>
      <c r="Z15" s="488" t="s">
        <v>804</v>
      </c>
      <c r="AA15" s="487">
        <v>11</v>
      </c>
      <c r="AB15" s="10">
        <f t="shared" si="4"/>
        <v>0.9</v>
      </c>
      <c r="AC15" s="499">
        <f t="shared" si="5"/>
        <v>3</v>
      </c>
      <c r="AD15" s="12">
        <v>220</v>
      </c>
      <c r="AE15" s="10">
        <f t="shared" si="6"/>
        <v>0.34990925405431861</v>
      </c>
      <c r="AF15" s="9" t="str">
        <f t="shared" si="7"/>
        <v>Cable de Cobre Encauchetado 12 AWG</v>
      </c>
      <c r="AG15" s="9">
        <v>5.32</v>
      </c>
      <c r="AH15" s="519">
        <f t="shared" si="8"/>
        <v>5.3737373737373728E-5</v>
      </c>
      <c r="AI15" s="519">
        <f t="shared" si="8"/>
        <v>5.3737373737373728E-5</v>
      </c>
      <c r="AJ15" s="519">
        <f t="shared" si="8"/>
        <v>5.3737373737373728E-5</v>
      </c>
      <c r="AK15" s="519">
        <f t="shared" si="8"/>
        <v>5.3737373737373728E-5</v>
      </c>
      <c r="AL15" s="519">
        <f t="shared" si="8"/>
        <v>5.3737373737373728E-5</v>
      </c>
      <c r="AM15" s="519">
        <f t="shared" si="8"/>
        <v>5.3737373737373728E-5</v>
      </c>
      <c r="AN15" s="519">
        <f t="shared" si="8"/>
        <v>5.3737373737373728E-5</v>
      </c>
      <c r="AO15" s="519">
        <f t="shared" si="8"/>
        <v>5.3737373737373728E-5</v>
      </c>
      <c r="AP15" s="519">
        <f t="shared" si="8"/>
        <v>2.4848161616161622E-3</v>
      </c>
      <c r="AQ15" s="519">
        <f t="shared" si="8"/>
        <v>1.2415482828282825E-2</v>
      </c>
      <c r="AR15" s="519">
        <f t="shared" si="9"/>
        <v>1.7799967676767676E-2</v>
      </c>
      <c r="AS15" s="519">
        <f t="shared" si="9"/>
        <v>1.8590981818181813E-2</v>
      </c>
      <c r="AT15" s="519">
        <f t="shared" si="9"/>
        <v>1.1142981818181814E-2</v>
      </c>
      <c r="AU15" s="519">
        <f t="shared" si="9"/>
        <v>3.6133010101010092E-3</v>
      </c>
      <c r="AV15" s="519">
        <f t="shared" si="9"/>
        <v>1.0532525252525248E-2</v>
      </c>
      <c r="AW15" s="519">
        <f t="shared" si="9"/>
        <v>1.939919191919191E-2</v>
      </c>
      <c r="AX15" s="519">
        <f t="shared" si="9"/>
        <v>2.149494949494949E-2</v>
      </c>
      <c r="AY15" s="519">
        <f t="shared" si="9"/>
        <v>2.0643749494949491E-2</v>
      </c>
      <c r="AZ15" s="519">
        <f t="shared" si="9"/>
        <v>1.5530101010101006E-2</v>
      </c>
      <c r="BA15" s="519">
        <f t="shared" si="9"/>
        <v>7.9982707070707041E-3</v>
      </c>
      <c r="BB15" s="519">
        <f t="shared" si="9"/>
        <v>5.5027070707070705E-4</v>
      </c>
      <c r="BC15" s="519">
        <f t="shared" si="9"/>
        <v>1.0532525252525254E-4</v>
      </c>
      <c r="BD15" s="519">
        <f t="shared" si="9"/>
        <v>7.7381818181818151E-5</v>
      </c>
      <c r="BE15" s="519">
        <f t="shared" si="9"/>
        <v>5.3737373737373728E-5</v>
      </c>
      <c r="BF15" s="519">
        <f t="shared" si="10"/>
        <v>0.16286293333333327</v>
      </c>
    </row>
    <row r="16" spans="3:58">
      <c r="C16" s="488" t="s">
        <v>525</v>
      </c>
      <c r="D16" s="488" t="s">
        <v>453</v>
      </c>
      <c r="E16" s="487">
        <v>38</v>
      </c>
      <c r="F16" s="9">
        <v>52</v>
      </c>
      <c r="G16" s="9">
        <v>0</v>
      </c>
      <c r="H16" s="10">
        <f t="shared" si="11"/>
        <v>6.24</v>
      </c>
      <c r="I16" s="12">
        <v>380</v>
      </c>
      <c r="J16" s="51">
        <v>0.9</v>
      </c>
      <c r="K16" s="490">
        <f t="shared" si="14"/>
        <v>6.9333333333333336</v>
      </c>
      <c r="L16" s="490">
        <f t="shared" si="12"/>
        <v>263.4666666666667</v>
      </c>
      <c r="M16" s="499">
        <v>3</v>
      </c>
      <c r="N16" s="51">
        <f t="shared" si="0"/>
        <v>10.534110174687909</v>
      </c>
      <c r="O16" s="487">
        <v>1</v>
      </c>
      <c r="P16" s="490">
        <f t="shared" si="1"/>
        <v>10.534110174687909</v>
      </c>
      <c r="Q16" s="9" t="s">
        <v>374</v>
      </c>
      <c r="R16" s="51">
        <v>120</v>
      </c>
      <c r="S16" s="51">
        <v>58.83</v>
      </c>
      <c r="T16" s="490">
        <f t="shared" si="2"/>
        <v>1</v>
      </c>
      <c r="U16" s="51">
        <f t="shared" si="3"/>
        <v>0.10733894736842106</v>
      </c>
      <c r="V16" s="490">
        <f t="shared" si="13"/>
        <v>0.60057353070175445</v>
      </c>
      <c r="W16" s="489" t="s">
        <v>95</v>
      </c>
      <c r="X16" s="1"/>
      <c r="Y16" s="488" t="s">
        <v>525</v>
      </c>
      <c r="Z16" s="488" t="s">
        <v>453</v>
      </c>
      <c r="AA16" s="487">
        <v>40</v>
      </c>
      <c r="AB16" s="10">
        <f t="shared" si="4"/>
        <v>0.9</v>
      </c>
      <c r="AC16" s="499">
        <f t="shared" si="5"/>
        <v>3</v>
      </c>
      <c r="AD16" s="12">
        <v>380</v>
      </c>
      <c r="AE16" s="10">
        <f t="shared" si="6"/>
        <v>10.534110174687909</v>
      </c>
      <c r="AF16" s="9" t="str">
        <f t="shared" si="7"/>
        <v>AL No 1/0 THHN SERIE 8000</v>
      </c>
      <c r="AG16" s="9">
        <v>0.67800000000000005</v>
      </c>
      <c r="AH16" s="519">
        <f t="shared" si="8"/>
        <v>2.257078485687904E-2</v>
      </c>
      <c r="AI16" s="519">
        <f t="shared" si="8"/>
        <v>2.257078485687904E-2</v>
      </c>
      <c r="AJ16" s="519">
        <f t="shared" si="8"/>
        <v>2.257078485687904E-2</v>
      </c>
      <c r="AK16" s="519">
        <f t="shared" si="8"/>
        <v>2.257078485687904E-2</v>
      </c>
      <c r="AL16" s="519">
        <f t="shared" si="8"/>
        <v>2.257078485687904E-2</v>
      </c>
      <c r="AM16" s="519">
        <f t="shared" si="8"/>
        <v>2.257078485687904E-2</v>
      </c>
      <c r="AN16" s="519">
        <f t="shared" si="8"/>
        <v>2.257078485687904E-2</v>
      </c>
      <c r="AO16" s="519">
        <f t="shared" si="8"/>
        <v>2.257078485687904E-2</v>
      </c>
      <c r="AP16" s="519">
        <f t="shared" si="8"/>
        <v>1.0436730917820869</v>
      </c>
      <c r="AQ16" s="519">
        <f t="shared" si="8"/>
        <v>5.2147541333333347</v>
      </c>
      <c r="AR16" s="519">
        <f t="shared" si="9"/>
        <v>7.4763467759926154</v>
      </c>
      <c r="AS16" s="519">
        <f t="shared" si="9"/>
        <v>7.8085887290858729</v>
      </c>
      <c r="AT16" s="519">
        <f t="shared" si="9"/>
        <v>4.6802779479224386</v>
      </c>
      <c r="AU16" s="519">
        <f t="shared" si="9"/>
        <v>1.5176595737765468</v>
      </c>
      <c r="AV16" s="519">
        <f t="shared" si="9"/>
        <v>4.4238738319482911</v>
      </c>
      <c r="AW16" s="519">
        <f t="shared" si="9"/>
        <v>8.1480533333333316</v>
      </c>
      <c r="AX16" s="519">
        <f t="shared" si="9"/>
        <v>9.0283139427516161</v>
      </c>
      <c r="AY16" s="519">
        <f t="shared" si="9"/>
        <v>8.6707927106186506</v>
      </c>
      <c r="AZ16" s="519">
        <f t="shared" si="9"/>
        <v>6.5229568236380429</v>
      </c>
      <c r="BA16" s="519">
        <f t="shared" si="9"/>
        <v>3.3594356180978768</v>
      </c>
      <c r="BB16" s="519">
        <f t="shared" si="9"/>
        <v>0.23112483693444141</v>
      </c>
      <c r="BC16" s="519">
        <f t="shared" si="9"/>
        <v>4.4238738319482933E-2</v>
      </c>
      <c r="BD16" s="519">
        <f t="shared" si="9"/>
        <v>3.250193019390582E-2</v>
      </c>
      <c r="BE16" s="519">
        <f t="shared" si="9"/>
        <v>2.257078485687904E-2</v>
      </c>
      <c r="BF16" s="519">
        <f t="shared" si="10"/>
        <v>68.405729081440441</v>
      </c>
    </row>
    <row r="17" spans="3:58">
      <c r="C17" s="488" t="s">
        <v>453</v>
      </c>
      <c r="D17" s="488" t="s">
        <v>858</v>
      </c>
      <c r="E17" s="487">
        <v>11</v>
      </c>
      <c r="F17" s="9">
        <v>1</v>
      </c>
      <c r="G17" s="9">
        <v>0</v>
      </c>
      <c r="H17" s="10">
        <f t="shared" si="11"/>
        <v>0.12</v>
      </c>
      <c r="I17" s="12">
        <v>220</v>
      </c>
      <c r="J17" s="51">
        <v>0.9</v>
      </c>
      <c r="K17" s="490">
        <f t="shared" si="14"/>
        <v>0.13333333333333333</v>
      </c>
      <c r="L17" s="490">
        <f t="shared" si="12"/>
        <v>1.4666666666666666</v>
      </c>
      <c r="M17" s="487">
        <v>3</v>
      </c>
      <c r="N17" s="51">
        <f t="shared" si="0"/>
        <v>0.34990925405431861</v>
      </c>
      <c r="O17" s="487">
        <v>1</v>
      </c>
      <c r="P17" s="490">
        <f t="shared" si="1"/>
        <v>0.34990925405431861</v>
      </c>
      <c r="Q17" s="9" t="s">
        <v>937</v>
      </c>
      <c r="R17" s="551">
        <v>20</v>
      </c>
      <c r="S17" s="523">
        <v>532.17999999999995</v>
      </c>
      <c r="T17" s="490">
        <f t="shared" si="2"/>
        <v>1</v>
      </c>
      <c r="U17" s="51">
        <f t="shared" si="3"/>
        <v>5.4053370267774688E-3</v>
      </c>
      <c r="V17" s="490">
        <f t="shared" si="13"/>
        <v>0.60597886772853193</v>
      </c>
      <c r="W17" s="489" t="s">
        <v>95</v>
      </c>
      <c r="X17" s="1"/>
      <c r="Y17" s="488" t="s">
        <v>453</v>
      </c>
      <c r="Z17" s="488" t="s">
        <v>803</v>
      </c>
      <c r="AA17" s="487">
        <v>11</v>
      </c>
      <c r="AB17" s="10">
        <f t="shared" si="4"/>
        <v>0.9</v>
      </c>
      <c r="AC17" s="499">
        <f t="shared" si="5"/>
        <v>3</v>
      </c>
      <c r="AD17" s="12">
        <v>220</v>
      </c>
      <c r="AE17" s="10">
        <f t="shared" si="6"/>
        <v>0.34990925405431861</v>
      </c>
      <c r="AF17" s="9" t="str">
        <f t="shared" si="7"/>
        <v>Cable de Cobre Encauchetado 12 AWG</v>
      </c>
      <c r="AG17" s="9">
        <v>5.32</v>
      </c>
      <c r="AH17" s="519">
        <f t="shared" si="8"/>
        <v>5.3737373737373728E-5</v>
      </c>
      <c r="AI17" s="519">
        <f t="shared" si="8"/>
        <v>5.3737373737373728E-5</v>
      </c>
      <c r="AJ17" s="519">
        <f t="shared" si="8"/>
        <v>5.3737373737373728E-5</v>
      </c>
      <c r="AK17" s="519">
        <f t="shared" si="8"/>
        <v>5.3737373737373728E-5</v>
      </c>
      <c r="AL17" s="519">
        <f t="shared" si="8"/>
        <v>5.3737373737373728E-5</v>
      </c>
      <c r="AM17" s="519">
        <f t="shared" si="8"/>
        <v>5.3737373737373728E-5</v>
      </c>
      <c r="AN17" s="519">
        <f t="shared" si="8"/>
        <v>5.3737373737373728E-5</v>
      </c>
      <c r="AO17" s="519">
        <f t="shared" si="8"/>
        <v>5.3737373737373728E-5</v>
      </c>
      <c r="AP17" s="519">
        <f t="shared" si="8"/>
        <v>2.4848161616161622E-3</v>
      </c>
      <c r="AQ17" s="519">
        <f t="shared" si="8"/>
        <v>1.2415482828282825E-2</v>
      </c>
      <c r="AR17" s="519">
        <f t="shared" si="9"/>
        <v>1.7799967676767676E-2</v>
      </c>
      <c r="AS17" s="519">
        <f t="shared" si="9"/>
        <v>1.8590981818181813E-2</v>
      </c>
      <c r="AT17" s="519">
        <f t="shared" si="9"/>
        <v>1.1142981818181814E-2</v>
      </c>
      <c r="AU17" s="519">
        <f t="shared" si="9"/>
        <v>3.6133010101010092E-3</v>
      </c>
      <c r="AV17" s="519">
        <f t="shared" si="9"/>
        <v>1.0532525252525248E-2</v>
      </c>
      <c r="AW17" s="519">
        <f t="shared" si="9"/>
        <v>1.939919191919191E-2</v>
      </c>
      <c r="AX17" s="519">
        <f t="shared" si="9"/>
        <v>2.149494949494949E-2</v>
      </c>
      <c r="AY17" s="519">
        <f t="shared" si="9"/>
        <v>2.0643749494949491E-2</v>
      </c>
      <c r="AZ17" s="519">
        <f t="shared" si="9"/>
        <v>1.5530101010101006E-2</v>
      </c>
      <c r="BA17" s="519">
        <f t="shared" si="9"/>
        <v>7.9982707070707041E-3</v>
      </c>
      <c r="BB17" s="519">
        <f t="shared" si="9"/>
        <v>5.5027070707070705E-4</v>
      </c>
      <c r="BC17" s="519">
        <f t="shared" si="9"/>
        <v>1.0532525252525254E-4</v>
      </c>
      <c r="BD17" s="519">
        <f t="shared" si="9"/>
        <v>7.7381818181818151E-5</v>
      </c>
      <c r="BE17" s="519">
        <f t="shared" si="9"/>
        <v>5.3737373737373728E-5</v>
      </c>
      <c r="BF17" s="519">
        <f t="shared" si="10"/>
        <v>0.16286293333333327</v>
      </c>
    </row>
    <row r="18" spans="3:58">
      <c r="C18" s="488" t="s">
        <v>453</v>
      </c>
      <c r="D18" s="488" t="s">
        <v>522</v>
      </c>
      <c r="E18" s="487">
        <v>42</v>
      </c>
      <c r="F18" s="9">
        <v>51</v>
      </c>
      <c r="G18" s="9">
        <v>0</v>
      </c>
      <c r="H18" s="10">
        <f t="shared" si="11"/>
        <v>6.12</v>
      </c>
      <c r="I18" s="12">
        <v>380</v>
      </c>
      <c r="J18" s="51">
        <v>0.9</v>
      </c>
      <c r="K18" s="490">
        <f t="shared" si="14"/>
        <v>6.8</v>
      </c>
      <c r="L18" s="490">
        <f t="shared" si="12"/>
        <v>285.59999999999997</v>
      </c>
      <c r="M18" s="499">
        <v>3</v>
      </c>
      <c r="N18" s="51">
        <f t="shared" si="0"/>
        <v>10.331531132866987</v>
      </c>
      <c r="O18" s="487">
        <v>1</v>
      </c>
      <c r="P18" s="490">
        <f t="shared" si="1"/>
        <v>10.331531132866987</v>
      </c>
      <c r="Q18" s="9" t="s">
        <v>374</v>
      </c>
      <c r="R18" s="51">
        <v>120</v>
      </c>
      <c r="S18" s="51">
        <v>58.83</v>
      </c>
      <c r="T18" s="490">
        <f t="shared" si="2"/>
        <v>1</v>
      </c>
      <c r="U18" s="51">
        <f t="shared" si="3"/>
        <v>0.11635628808864265</v>
      </c>
      <c r="V18" s="490">
        <f t="shared" si="13"/>
        <v>0.72233515581717456</v>
      </c>
      <c r="W18" s="489" t="s">
        <v>95</v>
      </c>
      <c r="X18" s="1"/>
      <c r="Y18" s="488" t="s">
        <v>453</v>
      </c>
      <c r="Z18" s="488" t="s">
        <v>522</v>
      </c>
      <c r="AA18" s="487">
        <v>42</v>
      </c>
      <c r="AB18" s="10">
        <f t="shared" si="4"/>
        <v>0.9</v>
      </c>
      <c r="AC18" s="499">
        <f t="shared" si="5"/>
        <v>3</v>
      </c>
      <c r="AD18" s="12">
        <v>380</v>
      </c>
      <c r="AE18" s="10">
        <f t="shared" si="6"/>
        <v>10.331531132866987</v>
      </c>
      <c r="AF18" s="9" t="str">
        <f t="shared" si="7"/>
        <v>AL No 1/0 THHN SERIE 8000</v>
      </c>
      <c r="AG18" s="9">
        <v>0.67800000000000005</v>
      </c>
      <c r="AH18" s="519">
        <f t="shared" si="8"/>
        <v>2.2796576177285317E-2</v>
      </c>
      <c r="AI18" s="519">
        <f t="shared" si="8"/>
        <v>2.2796576177285317E-2</v>
      </c>
      <c r="AJ18" s="519">
        <f t="shared" si="8"/>
        <v>2.2796576177285317E-2</v>
      </c>
      <c r="AK18" s="519">
        <f t="shared" si="8"/>
        <v>2.2796576177285317E-2</v>
      </c>
      <c r="AL18" s="519">
        <f t="shared" si="8"/>
        <v>2.2796576177285317E-2</v>
      </c>
      <c r="AM18" s="519">
        <f t="shared" si="8"/>
        <v>2.2796576177285317E-2</v>
      </c>
      <c r="AN18" s="519">
        <f t="shared" si="8"/>
        <v>2.2796576177285317E-2</v>
      </c>
      <c r="AO18" s="519">
        <f t="shared" si="8"/>
        <v>2.2796576177285317E-2</v>
      </c>
      <c r="AP18" s="519">
        <f t="shared" si="8"/>
        <v>1.0541136824376731</v>
      </c>
      <c r="AQ18" s="519">
        <f t="shared" si="8"/>
        <v>5.2669209599999993</v>
      </c>
      <c r="AR18" s="519">
        <f t="shared" si="9"/>
        <v>7.5511378929639896</v>
      </c>
      <c r="AS18" s="519">
        <f t="shared" si="9"/>
        <v>7.8867034942936298</v>
      </c>
      <c r="AT18" s="519">
        <f t="shared" si="9"/>
        <v>4.727098036121884</v>
      </c>
      <c r="AU18" s="519">
        <f t="shared" si="9"/>
        <v>1.5328417821606648</v>
      </c>
      <c r="AV18" s="519">
        <f t="shared" si="9"/>
        <v>4.4681289307479197</v>
      </c>
      <c r="AW18" s="519">
        <f t="shared" si="9"/>
        <v>8.2295639999999981</v>
      </c>
      <c r="AX18" s="519">
        <f t="shared" si="9"/>
        <v>9.1186304709141286</v>
      </c>
      <c r="AY18" s="519">
        <f t="shared" si="9"/>
        <v>8.7575327042659286</v>
      </c>
      <c r="AZ18" s="519">
        <f t="shared" si="9"/>
        <v>6.5882105152354553</v>
      </c>
      <c r="BA18" s="519">
        <f t="shared" si="9"/>
        <v>3.3930423982271463</v>
      </c>
      <c r="BB18" s="519">
        <f t="shared" si="9"/>
        <v>0.23343694005540166</v>
      </c>
      <c r="BC18" s="519">
        <f t="shared" si="9"/>
        <v>4.4681289307479229E-2</v>
      </c>
      <c r="BD18" s="519">
        <f t="shared" si="9"/>
        <v>3.282706969529086E-2</v>
      </c>
      <c r="BE18" s="519">
        <f t="shared" si="9"/>
        <v>2.2796576177285317E-2</v>
      </c>
      <c r="BF18" s="519">
        <f t="shared" si="10"/>
        <v>69.090039352022146</v>
      </c>
    </row>
    <row r="19" spans="3:58">
      <c r="C19" s="488" t="s">
        <v>522</v>
      </c>
      <c r="D19" s="488" t="s">
        <v>857</v>
      </c>
      <c r="E19" s="487">
        <v>11</v>
      </c>
      <c r="F19" s="9">
        <v>1</v>
      </c>
      <c r="G19" s="9">
        <v>0</v>
      </c>
      <c r="H19" s="10">
        <f t="shared" si="11"/>
        <v>0.12</v>
      </c>
      <c r="I19" s="12">
        <v>220</v>
      </c>
      <c r="J19" s="51">
        <v>0.9</v>
      </c>
      <c r="K19" s="490">
        <f t="shared" si="14"/>
        <v>0.13333333333333333</v>
      </c>
      <c r="L19" s="490">
        <f t="shared" si="12"/>
        <v>1.4666666666666666</v>
      </c>
      <c r="M19" s="487">
        <v>3</v>
      </c>
      <c r="N19" s="51">
        <f t="shared" si="0"/>
        <v>0.34990925405431861</v>
      </c>
      <c r="O19" s="487">
        <v>1</v>
      </c>
      <c r="P19" s="490">
        <f t="shared" si="1"/>
        <v>0.34990925405431861</v>
      </c>
      <c r="Q19" s="9" t="s">
        <v>937</v>
      </c>
      <c r="R19" s="551">
        <v>20</v>
      </c>
      <c r="S19" s="523">
        <v>532.17999999999995</v>
      </c>
      <c r="T19" s="490">
        <f t="shared" si="2"/>
        <v>1</v>
      </c>
      <c r="U19" s="51">
        <f t="shared" si="3"/>
        <v>5.4053370267774688E-3</v>
      </c>
      <c r="V19" s="490">
        <f t="shared" si="13"/>
        <v>0.72774049284395204</v>
      </c>
      <c r="W19" s="489" t="s">
        <v>95</v>
      </c>
      <c r="X19" s="1"/>
      <c r="Y19" s="488" t="s">
        <v>522</v>
      </c>
      <c r="Z19" s="488" t="s">
        <v>802</v>
      </c>
      <c r="AA19" s="487">
        <v>11</v>
      </c>
      <c r="AB19" s="10">
        <f t="shared" si="4"/>
        <v>0.9</v>
      </c>
      <c r="AC19" s="499">
        <f t="shared" si="5"/>
        <v>3</v>
      </c>
      <c r="AD19" s="12">
        <v>220</v>
      </c>
      <c r="AE19" s="10">
        <f t="shared" si="6"/>
        <v>0.34990925405431861</v>
      </c>
      <c r="AF19" s="9" t="str">
        <f t="shared" si="7"/>
        <v>Cable de Cobre Encauchetado 12 AWG</v>
      </c>
      <c r="AG19" s="9">
        <v>5.32</v>
      </c>
      <c r="AH19" s="519">
        <f t="shared" si="8"/>
        <v>5.3737373737373728E-5</v>
      </c>
      <c r="AI19" s="519">
        <f t="shared" si="8"/>
        <v>5.3737373737373728E-5</v>
      </c>
      <c r="AJ19" s="519">
        <f t="shared" si="8"/>
        <v>5.3737373737373728E-5</v>
      </c>
      <c r="AK19" s="519">
        <f t="shared" si="8"/>
        <v>5.3737373737373728E-5</v>
      </c>
      <c r="AL19" s="519">
        <f t="shared" si="8"/>
        <v>5.3737373737373728E-5</v>
      </c>
      <c r="AM19" s="519">
        <f t="shared" si="8"/>
        <v>5.3737373737373728E-5</v>
      </c>
      <c r="AN19" s="519">
        <f t="shared" si="8"/>
        <v>5.3737373737373728E-5</v>
      </c>
      <c r="AO19" s="519">
        <f t="shared" si="8"/>
        <v>5.3737373737373728E-5</v>
      </c>
      <c r="AP19" s="519">
        <f t="shared" si="8"/>
        <v>2.4848161616161622E-3</v>
      </c>
      <c r="AQ19" s="519">
        <f t="shared" si="8"/>
        <v>1.2415482828282825E-2</v>
      </c>
      <c r="AR19" s="519">
        <f t="shared" si="9"/>
        <v>1.7799967676767676E-2</v>
      </c>
      <c r="AS19" s="519">
        <f t="shared" si="9"/>
        <v>1.8590981818181813E-2</v>
      </c>
      <c r="AT19" s="519">
        <f t="shared" si="9"/>
        <v>1.1142981818181814E-2</v>
      </c>
      <c r="AU19" s="519">
        <f t="shared" si="9"/>
        <v>3.6133010101010092E-3</v>
      </c>
      <c r="AV19" s="519">
        <f t="shared" si="9"/>
        <v>1.0532525252525248E-2</v>
      </c>
      <c r="AW19" s="519">
        <f t="shared" si="9"/>
        <v>1.939919191919191E-2</v>
      </c>
      <c r="AX19" s="519">
        <f t="shared" si="9"/>
        <v>2.149494949494949E-2</v>
      </c>
      <c r="AY19" s="519">
        <f t="shared" si="9"/>
        <v>2.0643749494949491E-2</v>
      </c>
      <c r="AZ19" s="519">
        <f t="shared" si="9"/>
        <v>1.5530101010101006E-2</v>
      </c>
      <c r="BA19" s="519">
        <f t="shared" si="9"/>
        <v>7.9982707070707041E-3</v>
      </c>
      <c r="BB19" s="519">
        <f t="shared" si="9"/>
        <v>5.5027070707070705E-4</v>
      </c>
      <c r="BC19" s="519">
        <f t="shared" si="9"/>
        <v>1.0532525252525254E-4</v>
      </c>
      <c r="BD19" s="519">
        <f t="shared" si="9"/>
        <v>7.7381818181818151E-5</v>
      </c>
      <c r="BE19" s="519">
        <f t="shared" si="9"/>
        <v>5.3737373737373728E-5</v>
      </c>
      <c r="BF19" s="519">
        <f t="shared" si="10"/>
        <v>0.16286293333333327</v>
      </c>
    </row>
    <row r="20" spans="3:58">
      <c r="C20" s="488" t="s">
        <v>522</v>
      </c>
      <c r="D20" s="488" t="s">
        <v>520</v>
      </c>
      <c r="E20" s="487">
        <v>42</v>
      </c>
      <c r="F20" s="9">
        <v>50</v>
      </c>
      <c r="G20" s="9">
        <v>0</v>
      </c>
      <c r="H20" s="10">
        <f t="shared" si="11"/>
        <v>6</v>
      </c>
      <c r="I20" s="12">
        <v>380</v>
      </c>
      <c r="J20" s="51">
        <v>0.9</v>
      </c>
      <c r="K20" s="490">
        <f t="shared" si="14"/>
        <v>6.6666666666666661</v>
      </c>
      <c r="L20" s="490">
        <f t="shared" si="12"/>
        <v>280</v>
      </c>
      <c r="M20" s="499">
        <v>3</v>
      </c>
      <c r="N20" s="51">
        <f t="shared" si="0"/>
        <v>10.128952091046065</v>
      </c>
      <c r="O20" s="487">
        <v>1</v>
      </c>
      <c r="P20" s="490">
        <f t="shared" si="1"/>
        <v>10.128952091046065</v>
      </c>
      <c r="Q20" s="9" t="s">
        <v>374</v>
      </c>
      <c r="R20" s="51">
        <v>120</v>
      </c>
      <c r="S20" s="51">
        <v>58.83</v>
      </c>
      <c r="T20" s="490">
        <f t="shared" si="2"/>
        <v>1</v>
      </c>
      <c r="U20" s="51">
        <f t="shared" si="3"/>
        <v>0.11407479224376729</v>
      </c>
      <c r="V20" s="490">
        <f t="shared" si="13"/>
        <v>0.8418152850877193</v>
      </c>
      <c r="W20" s="489" t="s">
        <v>95</v>
      </c>
      <c r="X20" s="1"/>
      <c r="Y20" s="488" t="s">
        <v>522</v>
      </c>
      <c r="Z20" s="488" t="s">
        <v>520</v>
      </c>
      <c r="AA20" s="487">
        <v>40</v>
      </c>
      <c r="AB20" s="10">
        <f t="shared" si="4"/>
        <v>0.9</v>
      </c>
      <c r="AC20" s="499">
        <f t="shared" si="5"/>
        <v>3</v>
      </c>
      <c r="AD20" s="12">
        <v>380</v>
      </c>
      <c r="AE20" s="10">
        <f t="shared" si="6"/>
        <v>10.128952091046065</v>
      </c>
      <c r="AF20" s="9" t="str">
        <f t="shared" si="7"/>
        <v>AL No 1/0 THHN SERIE 8000</v>
      </c>
      <c r="AG20" s="9">
        <v>0.67800000000000005</v>
      </c>
      <c r="AH20" s="519">
        <f t="shared" ref="AH20:AQ29" si="15">$AC20*($AE20*AH$9)^2*$AG20*$AA20/1000</f>
        <v>2.0867959372114497E-2</v>
      </c>
      <c r="AI20" s="519">
        <f t="shared" si="15"/>
        <v>2.0867959372114497E-2</v>
      </c>
      <c r="AJ20" s="519">
        <f t="shared" si="15"/>
        <v>2.0867959372114497E-2</v>
      </c>
      <c r="AK20" s="519">
        <f t="shared" si="15"/>
        <v>2.0867959372114497E-2</v>
      </c>
      <c r="AL20" s="519">
        <f t="shared" si="15"/>
        <v>2.0867959372114497E-2</v>
      </c>
      <c r="AM20" s="519">
        <f t="shared" si="15"/>
        <v>2.0867959372114497E-2</v>
      </c>
      <c r="AN20" s="519">
        <f t="shared" si="15"/>
        <v>2.0867959372114497E-2</v>
      </c>
      <c r="AO20" s="519">
        <f t="shared" si="15"/>
        <v>2.0867959372114497E-2</v>
      </c>
      <c r="AP20" s="519">
        <f t="shared" si="15"/>
        <v>0.96493444136657436</v>
      </c>
      <c r="AQ20" s="519">
        <f t="shared" si="15"/>
        <v>4.8213333333333335</v>
      </c>
      <c r="AR20" s="519">
        <f t="shared" ref="AR20:BE29" si="16">$AC20*($AE20*AR$9)^2*$AG20*$AA20/1000</f>
        <v>6.9123028624192058</v>
      </c>
      <c r="AS20" s="519">
        <f t="shared" si="16"/>
        <v>7.2194792243767285</v>
      </c>
      <c r="AT20" s="519">
        <f t="shared" si="16"/>
        <v>4.3271800554016613</v>
      </c>
      <c r="AU20" s="519">
        <f t="shared" si="16"/>
        <v>1.4031615881809787</v>
      </c>
      <c r="AV20" s="519">
        <f t="shared" si="16"/>
        <v>4.0901200369344402</v>
      </c>
      <c r="AW20" s="519">
        <f t="shared" si="16"/>
        <v>7.5333333333333323</v>
      </c>
      <c r="AX20" s="519">
        <f t="shared" si="16"/>
        <v>8.3471837488457989</v>
      </c>
      <c r="AY20" s="519">
        <f t="shared" si="16"/>
        <v>8.016635272391504</v>
      </c>
      <c r="AZ20" s="519">
        <f t="shared" si="16"/>
        <v>6.0308402585410885</v>
      </c>
      <c r="BA20" s="519">
        <f t="shared" si="16"/>
        <v>3.1059870729455215</v>
      </c>
      <c r="BB20" s="519">
        <f t="shared" si="16"/>
        <v>0.2136879039704524</v>
      </c>
      <c r="BC20" s="519">
        <f t="shared" si="16"/>
        <v>4.0901200369344422E-2</v>
      </c>
      <c r="BD20" s="519">
        <f t="shared" si="16"/>
        <v>3.0049861495844862E-2</v>
      </c>
      <c r="BE20" s="519">
        <f t="shared" si="16"/>
        <v>2.0867959372114497E-2</v>
      </c>
      <c r="BF20" s="519">
        <f t="shared" si="10"/>
        <v>63.244941828254852</v>
      </c>
    </row>
    <row r="21" spans="3:58">
      <c r="C21" s="488" t="s">
        <v>520</v>
      </c>
      <c r="D21" s="488" t="s">
        <v>856</v>
      </c>
      <c r="E21" s="487">
        <v>11</v>
      </c>
      <c r="F21" s="9">
        <v>1</v>
      </c>
      <c r="G21" s="9">
        <v>0</v>
      </c>
      <c r="H21" s="10">
        <f t="shared" si="11"/>
        <v>0.12</v>
      </c>
      <c r="I21" s="12">
        <v>220</v>
      </c>
      <c r="J21" s="51">
        <v>0.9</v>
      </c>
      <c r="K21" s="490">
        <f t="shared" si="14"/>
        <v>0.13333333333333333</v>
      </c>
      <c r="L21" s="490">
        <f t="shared" si="12"/>
        <v>1.4666666666666666</v>
      </c>
      <c r="M21" s="487">
        <v>3</v>
      </c>
      <c r="N21" s="51">
        <f t="shared" si="0"/>
        <v>0.34990925405431861</v>
      </c>
      <c r="O21" s="487">
        <v>1</v>
      </c>
      <c r="P21" s="490">
        <f t="shared" si="1"/>
        <v>0.34990925405431861</v>
      </c>
      <c r="Q21" s="9" t="s">
        <v>937</v>
      </c>
      <c r="R21" s="551">
        <v>20</v>
      </c>
      <c r="S21" s="523">
        <v>532.17999999999995</v>
      </c>
      <c r="T21" s="490">
        <f t="shared" si="2"/>
        <v>1</v>
      </c>
      <c r="U21" s="51">
        <f t="shared" si="3"/>
        <v>5.4053370267774688E-3</v>
      </c>
      <c r="V21" s="490">
        <f t="shared" si="13"/>
        <v>0.84722062211449678</v>
      </c>
      <c r="W21" s="489" t="s">
        <v>95</v>
      </c>
      <c r="X21" s="1"/>
      <c r="Y21" s="488" t="s">
        <v>520</v>
      </c>
      <c r="Z21" s="488" t="s">
        <v>801</v>
      </c>
      <c r="AA21" s="487">
        <v>11</v>
      </c>
      <c r="AB21" s="10">
        <f t="shared" si="4"/>
        <v>0.9</v>
      </c>
      <c r="AC21" s="499">
        <f t="shared" si="5"/>
        <v>3</v>
      </c>
      <c r="AD21" s="12">
        <v>220</v>
      </c>
      <c r="AE21" s="10">
        <f t="shared" si="6"/>
        <v>0.34990925405431861</v>
      </c>
      <c r="AF21" s="9" t="str">
        <f t="shared" si="7"/>
        <v>Cable de Cobre Encauchetado 12 AWG</v>
      </c>
      <c r="AG21" s="9">
        <v>5.32</v>
      </c>
      <c r="AH21" s="519">
        <f t="shared" si="15"/>
        <v>5.3737373737373728E-5</v>
      </c>
      <c r="AI21" s="519">
        <f t="shared" si="15"/>
        <v>5.3737373737373728E-5</v>
      </c>
      <c r="AJ21" s="519">
        <f t="shared" si="15"/>
        <v>5.3737373737373728E-5</v>
      </c>
      <c r="AK21" s="519">
        <f t="shared" si="15"/>
        <v>5.3737373737373728E-5</v>
      </c>
      <c r="AL21" s="519">
        <f t="shared" si="15"/>
        <v>5.3737373737373728E-5</v>
      </c>
      <c r="AM21" s="519">
        <f t="shared" si="15"/>
        <v>5.3737373737373728E-5</v>
      </c>
      <c r="AN21" s="519">
        <f t="shared" si="15"/>
        <v>5.3737373737373728E-5</v>
      </c>
      <c r="AO21" s="519">
        <f t="shared" si="15"/>
        <v>5.3737373737373728E-5</v>
      </c>
      <c r="AP21" s="519">
        <f t="shared" si="15"/>
        <v>2.4848161616161622E-3</v>
      </c>
      <c r="AQ21" s="519">
        <f t="shared" si="15"/>
        <v>1.2415482828282825E-2</v>
      </c>
      <c r="AR21" s="519">
        <f t="shared" si="16"/>
        <v>1.7799967676767676E-2</v>
      </c>
      <c r="AS21" s="519">
        <f t="shared" si="16"/>
        <v>1.8590981818181813E-2</v>
      </c>
      <c r="AT21" s="519">
        <f t="shared" si="16"/>
        <v>1.1142981818181814E-2</v>
      </c>
      <c r="AU21" s="519">
        <f t="shared" si="16"/>
        <v>3.6133010101010092E-3</v>
      </c>
      <c r="AV21" s="519">
        <f t="shared" si="16"/>
        <v>1.0532525252525248E-2</v>
      </c>
      <c r="AW21" s="519">
        <f t="shared" si="16"/>
        <v>1.939919191919191E-2</v>
      </c>
      <c r="AX21" s="519">
        <f t="shared" si="16"/>
        <v>2.149494949494949E-2</v>
      </c>
      <c r="AY21" s="519">
        <f t="shared" si="16"/>
        <v>2.0643749494949491E-2</v>
      </c>
      <c r="AZ21" s="519">
        <f t="shared" si="16"/>
        <v>1.5530101010101006E-2</v>
      </c>
      <c r="BA21" s="519">
        <f t="shared" si="16"/>
        <v>7.9982707070707041E-3</v>
      </c>
      <c r="BB21" s="519">
        <f t="shared" si="16"/>
        <v>5.5027070707070705E-4</v>
      </c>
      <c r="BC21" s="519">
        <f t="shared" si="16"/>
        <v>1.0532525252525254E-4</v>
      </c>
      <c r="BD21" s="519">
        <f t="shared" si="16"/>
        <v>7.7381818181818151E-5</v>
      </c>
      <c r="BE21" s="519">
        <f t="shared" si="16"/>
        <v>5.3737373737373728E-5</v>
      </c>
      <c r="BF21" s="519">
        <f t="shared" si="10"/>
        <v>0.16286293333333327</v>
      </c>
    </row>
    <row r="22" spans="3:58">
      <c r="C22" s="488" t="s">
        <v>520</v>
      </c>
      <c r="D22" s="488" t="s">
        <v>518</v>
      </c>
      <c r="E22" s="487">
        <v>41</v>
      </c>
      <c r="F22" s="9">
        <v>49</v>
      </c>
      <c r="G22" s="9">
        <v>0</v>
      </c>
      <c r="H22" s="10">
        <f t="shared" si="11"/>
        <v>5.88</v>
      </c>
      <c r="I22" s="12">
        <v>380</v>
      </c>
      <c r="J22" s="51">
        <v>0.9</v>
      </c>
      <c r="K22" s="490">
        <f t="shared" si="14"/>
        <v>6.5333333333333332</v>
      </c>
      <c r="L22" s="490">
        <f t="shared" si="12"/>
        <v>267.86666666666667</v>
      </c>
      <c r="M22" s="499">
        <v>3</v>
      </c>
      <c r="N22" s="51">
        <f t="shared" si="0"/>
        <v>9.926373049225143</v>
      </c>
      <c r="O22" s="487">
        <v>1</v>
      </c>
      <c r="P22" s="490">
        <f t="shared" si="1"/>
        <v>9.926373049225143</v>
      </c>
      <c r="Q22" s="9" t="s">
        <v>374</v>
      </c>
      <c r="R22" s="51">
        <v>120</v>
      </c>
      <c r="S22" s="51">
        <v>58.83</v>
      </c>
      <c r="T22" s="490">
        <f t="shared" si="2"/>
        <v>1</v>
      </c>
      <c r="U22" s="51">
        <f t="shared" si="3"/>
        <v>0.10913155124653739</v>
      </c>
      <c r="V22" s="490">
        <f t="shared" si="13"/>
        <v>0.95635217336103417</v>
      </c>
      <c r="W22" s="489" t="s">
        <v>95</v>
      </c>
      <c r="X22" s="1"/>
      <c r="Y22" s="488" t="s">
        <v>520</v>
      </c>
      <c r="Z22" s="488" t="s">
        <v>518</v>
      </c>
      <c r="AA22" s="487">
        <v>42</v>
      </c>
      <c r="AB22" s="10">
        <f t="shared" si="4"/>
        <v>0.9</v>
      </c>
      <c r="AC22" s="499">
        <f t="shared" si="5"/>
        <v>3</v>
      </c>
      <c r="AD22" s="12">
        <v>380</v>
      </c>
      <c r="AE22" s="10">
        <f t="shared" si="6"/>
        <v>9.926373049225143</v>
      </c>
      <c r="AF22" s="9" t="str">
        <f t="shared" si="7"/>
        <v>AL No 1/0 THHN SERIE 8000</v>
      </c>
      <c r="AG22" s="9">
        <v>0.67800000000000005</v>
      </c>
      <c r="AH22" s="519">
        <f t="shared" si="15"/>
        <v>2.1043667590027699E-2</v>
      </c>
      <c r="AI22" s="519">
        <f t="shared" si="15"/>
        <v>2.1043667590027699E-2</v>
      </c>
      <c r="AJ22" s="519">
        <f t="shared" si="15"/>
        <v>2.1043667590027699E-2</v>
      </c>
      <c r="AK22" s="519">
        <f t="shared" si="15"/>
        <v>2.1043667590027699E-2</v>
      </c>
      <c r="AL22" s="519">
        <f t="shared" si="15"/>
        <v>2.1043667590027699E-2</v>
      </c>
      <c r="AM22" s="519">
        <f t="shared" si="15"/>
        <v>2.1043667590027699E-2</v>
      </c>
      <c r="AN22" s="519">
        <f t="shared" si="15"/>
        <v>2.1043667590027699E-2</v>
      </c>
      <c r="AO22" s="519">
        <f t="shared" si="15"/>
        <v>2.1043667590027699E-2</v>
      </c>
      <c r="AP22" s="519">
        <f t="shared" si="15"/>
        <v>0.97305918936288083</v>
      </c>
      <c r="AQ22" s="519">
        <f t="shared" si="15"/>
        <v>4.8619289599999984</v>
      </c>
      <c r="AR22" s="519">
        <f t="shared" si="16"/>
        <v>6.9705044525207756</v>
      </c>
      <c r="AS22" s="519">
        <f t="shared" si="16"/>
        <v>7.2802672394459824</v>
      </c>
      <c r="AT22" s="519">
        <f t="shared" si="16"/>
        <v>4.3636149114681428</v>
      </c>
      <c r="AU22" s="519">
        <f t="shared" si="16"/>
        <v>1.4149762087534621</v>
      </c>
      <c r="AV22" s="519">
        <f t="shared" si="16"/>
        <v>4.124558847645428</v>
      </c>
      <c r="AW22" s="519">
        <f t="shared" si="16"/>
        <v>7.5967639999999994</v>
      </c>
      <c r="AX22" s="519">
        <f t="shared" si="16"/>
        <v>8.417467036011077</v>
      </c>
      <c r="AY22" s="519">
        <f t="shared" si="16"/>
        <v>8.0841353413850392</v>
      </c>
      <c r="AZ22" s="519">
        <f t="shared" si="16"/>
        <v>6.0816199335180041</v>
      </c>
      <c r="BA22" s="519">
        <f t="shared" si="16"/>
        <v>3.1321394840997216</v>
      </c>
      <c r="BB22" s="519">
        <f t="shared" si="16"/>
        <v>0.21548715612188357</v>
      </c>
      <c r="BC22" s="519">
        <f t="shared" si="16"/>
        <v>4.1245588476454292E-2</v>
      </c>
      <c r="BD22" s="519">
        <f t="shared" si="16"/>
        <v>3.0302881329639875E-2</v>
      </c>
      <c r="BE22" s="519">
        <f t="shared" si="16"/>
        <v>2.1043667590027699E-2</v>
      </c>
      <c r="BF22" s="519">
        <f t="shared" si="10"/>
        <v>63.777464238448736</v>
      </c>
    </row>
    <row r="23" spans="3:58">
      <c r="C23" s="488" t="s">
        <v>518</v>
      </c>
      <c r="D23" s="488" t="s">
        <v>855</v>
      </c>
      <c r="E23" s="487">
        <v>11</v>
      </c>
      <c r="F23" s="9">
        <v>1</v>
      </c>
      <c r="G23" s="9">
        <v>0</v>
      </c>
      <c r="H23" s="10">
        <f t="shared" si="11"/>
        <v>0.12</v>
      </c>
      <c r="I23" s="12">
        <v>220</v>
      </c>
      <c r="J23" s="51">
        <v>0.9</v>
      </c>
      <c r="K23" s="490">
        <f t="shared" si="14"/>
        <v>0.13333333333333333</v>
      </c>
      <c r="L23" s="490">
        <f t="shared" si="12"/>
        <v>1.4666666666666666</v>
      </c>
      <c r="M23" s="487">
        <v>3</v>
      </c>
      <c r="N23" s="51">
        <f t="shared" si="0"/>
        <v>0.34990925405431861</v>
      </c>
      <c r="O23" s="487">
        <v>1</v>
      </c>
      <c r="P23" s="490">
        <f t="shared" si="1"/>
        <v>0.34990925405431861</v>
      </c>
      <c r="Q23" s="9" t="s">
        <v>937</v>
      </c>
      <c r="R23" s="551">
        <v>20</v>
      </c>
      <c r="S23" s="523">
        <v>532.17999999999995</v>
      </c>
      <c r="T23" s="490">
        <f t="shared" si="2"/>
        <v>1</v>
      </c>
      <c r="U23" s="51">
        <f t="shared" si="3"/>
        <v>5.4053370267774688E-3</v>
      </c>
      <c r="V23" s="490">
        <f t="shared" si="13"/>
        <v>0.96175751038781165</v>
      </c>
      <c r="W23" s="489" t="s">
        <v>95</v>
      </c>
      <c r="X23" s="1"/>
      <c r="Y23" s="488" t="s">
        <v>518</v>
      </c>
      <c r="Z23" s="488" t="s">
        <v>800</v>
      </c>
      <c r="AA23" s="487">
        <v>11</v>
      </c>
      <c r="AB23" s="10">
        <f t="shared" si="4"/>
        <v>0.9</v>
      </c>
      <c r="AC23" s="499">
        <f t="shared" si="5"/>
        <v>3</v>
      </c>
      <c r="AD23" s="12">
        <v>220</v>
      </c>
      <c r="AE23" s="10">
        <f t="shared" si="6"/>
        <v>0.34990925405431861</v>
      </c>
      <c r="AF23" s="9" t="str">
        <f t="shared" si="7"/>
        <v>Cable de Cobre Encauchetado 12 AWG</v>
      </c>
      <c r="AG23" s="9">
        <v>5.32</v>
      </c>
      <c r="AH23" s="519">
        <f t="shared" si="15"/>
        <v>5.3737373737373728E-5</v>
      </c>
      <c r="AI23" s="519">
        <f t="shared" si="15"/>
        <v>5.3737373737373728E-5</v>
      </c>
      <c r="AJ23" s="519">
        <f t="shared" si="15"/>
        <v>5.3737373737373728E-5</v>
      </c>
      <c r="AK23" s="519">
        <f t="shared" si="15"/>
        <v>5.3737373737373728E-5</v>
      </c>
      <c r="AL23" s="519">
        <f t="shared" si="15"/>
        <v>5.3737373737373728E-5</v>
      </c>
      <c r="AM23" s="519">
        <f t="shared" si="15"/>
        <v>5.3737373737373728E-5</v>
      </c>
      <c r="AN23" s="519">
        <f t="shared" si="15"/>
        <v>5.3737373737373728E-5</v>
      </c>
      <c r="AO23" s="519">
        <f t="shared" si="15"/>
        <v>5.3737373737373728E-5</v>
      </c>
      <c r="AP23" s="519">
        <f t="shared" si="15"/>
        <v>2.4848161616161622E-3</v>
      </c>
      <c r="AQ23" s="519">
        <f t="shared" si="15"/>
        <v>1.2415482828282825E-2</v>
      </c>
      <c r="AR23" s="519">
        <f t="shared" si="16"/>
        <v>1.7799967676767676E-2</v>
      </c>
      <c r="AS23" s="519">
        <f t="shared" si="16"/>
        <v>1.8590981818181813E-2</v>
      </c>
      <c r="AT23" s="519">
        <f t="shared" si="16"/>
        <v>1.1142981818181814E-2</v>
      </c>
      <c r="AU23" s="519">
        <f t="shared" si="16"/>
        <v>3.6133010101010092E-3</v>
      </c>
      <c r="AV23" s="519">
        <f t="shared" si="16"/>
        <v>1.0532525252525248E-2</v>
      </c>
      <c r="AW23" s="519">
        <f t="shared" si="16"/>
        <v>1.939919191919191E-2</v>
      </c>
      <c r="AX23" s="519">
        <f t="shared" si="16"/>
        <v>2.149494949494949E-2</v>
      </c>
      <c r="AY23" s="519">
        <f t="shared" si="16"/>
        <v>2.0643749494949491E-2</v>
      </c>
      <c r="AZ23" s="519">
        <f t="shared" si="16"/>
        <v>1.5530101010101006E-2</v>
      </c>
      <c r="BA23" s="519">
        <f t="shared" si="16"/>
        <v>7.9982707070707041E-3</v>
      </c>
      <c r="BB23" s="519">
        <f t="shared" si="16"/>
        <v>5.5027070707070705E-4</v>
      </c>
      <c r="BC23" s="519">
        <f t="shared" si="16"/>
        <v>1.0532525252525254E-4</v>
      </c>
      <c r="BD23" s="519">
        <f t="shared" si="16"/>
        <v>7.7381818181818151E-5</v>
      </c>
      <c r="BE23" s="519">
        <f t="shared" si="16"/>
        <v>5.3737373737373728E-5</v>
      </c>
      <c r="BF23" s="519">
        <f t="shared" si="10"/>
        <v>0.16286293333333327</v>
      </c>
    </row>
    <row r="24" spans="3:58">
      <c r="C24" s="488" t="s">
        <v>518</v>
      </c>
      <c r="D24" s="488" t="s">
        <v>516</v>
      </c>
      <c r="E24" s="487">
        <v>40</v>
      </c>
      <c r="F24" s="9">
        <v>48</v>
      </c>
      <c r="G24" s="9">
        <v>0</v>
      </c>
      <c r="H24" s="10">
        <f t="shared" si="11"/>
        <v>5.76</v>
      </c>
      <c r="I24" s="12">
        <v>380</v>
      </c>
      <c r="J24" s="51">
        <v>0.9</v>
      </c>
      <c r="K24" s="490">
        <f t="shared" si="14"/>
        <v>6.3999999999999995</v>
      </c>
      <c r="L24" s="490">
        <f t="shared" si="12"/>
        <v>255.99999999999997</v>
      </c>
      <c r="M24" s="499">
        <v>3</v>
      </c>
      <c r="N24" s="51">
        <f t="shared" si="0"/>
        <v>9.7237940074042211</v>
      </c>
      <c r="O24" s="487">
        <v>1</v>
      </c>
      <c r="P24" s="490">
        <f t="shared" si="1"/>
        <v>9.7237940074042211</v>
      </c>
      <c r="Q24" s="9" t="s">
        <v>374</v>
      </c>
      <c r="R24" s="51">
        <v>120</v>
      </c>
      <c r="S24" s="51">
        <v>58.83</v>
      </c>
      <c r="T24" s="490">
        <f t="shared" si="2"/>
        <v>1</v>
      </c>
      <c r="U24" s="51">
        <f t="shared" si="3"/>
        <v>0.10429695290858725</v>
      </c>
      <c r="V24" s="490">
        <f t="shared" si="13"/>
        <v>1.0660544632963989</v>
      </c>
      <c r="W24" s="489" t="s">
        <v>95</v>
      </c>
      <c r="X24" s="1"/>
      <c r="Y24" s="488" t="s">
        <v>518</v>
      </c>
      <c r="Z24" s="488" t="s">
        <v>516</v>
      </c>
      <c r="AA24" s="487">
        <v>40</v>
      </c>
      <c r="AB24" s="10">
        <f t="shared" si="4"/>
        <v>0.9</v>
      </c>
      <c r="AC24" s="499">
        <f t="shared" si="5"/>
        <v>3</v>
      </c>
      <c r="AD24" s="12">
        <v>380</v>
      </c>
      <c r="AE24" s="10">
        <f t="shared" si="6"/>
        <v>9.7237940074042211</v>
      </c>
      <c r="AF24" s="9" t="str">
        <f t="shared" si="7"/>
        <v>AL No 1/0 THHN SERIE 8000</v>
      </c>
      <c r="AG24" s="9">
        <v>0.67800000000000005</v>
      </c>
      <c r="AH24" s="519">
        <f t="shared" si="15"/>
        <v>1.9231911357340713E-2</v>
      </c>
      <c r="AI24" s="519">
        <f t="shared" si="15"/>
        <v>1.9231911357340713E-2</v>
      </c>
      <c r="AJ24" s="519">
        <f t="shared" si="15"/>
        <v>1.9231911357340713E-2</v>
      </c>
      <c r="AK24" s="519">
        <f t="shared" si="15"/>
        <v>1.9231911357340713E-2</v>
      </c>
      <c r="AL24" s="519">
        <f t="shared" si="15"/>
        <v>1.9231911357340713E-2</v>
      </c>
      <c r="AM24" s="519">
        <f t="shared" si="15"/>
        <v>1.9231911357340713E-2</v>
      </c>
      <c r="AN24" s="519">
        <f t="shared" si="15"/>
        <v>1.9231911357340713E-2</v>
      </c>
      <c r="AO24" s="519">
        <f t="shared" si="15"/>
        <v>1.9231911357340713E-2</v>
      </c>
      <c r="AP24" s="519">
        <f t="shared" si="15"/>
        <v>0.88928358116343476</v>
      </c>
      <c r="AQ24" s="519">
        <f t="shared" si="15"/>
        <v>4.4433407999999979</v>
      </c>
      <c r="AR24" s="519">
        <f t="shared" si="16"/>
        <v>6.370378318005538</v>
      </c>
      <c r="AS24" s="519">
        <f t="shared" si="16"/>
        <v>6.6534720531855944</v>
      </c>
      <c r="AT24" s="519">
        <f t="shared" si="16"/>
        <v>3.9879291390581697</v>
      </c>
      <c r="AU24" s="519">
        <f t="shared" si="16"/>
        <v>1.2931537196675893</v>
      </c>
      <c r="AV24" s="519">
        <f t="shared" si="16"/>
        <v>3.7694546260387796</v>
      </c>
      <c r="AW24" s="519">
        <f t="shared" si="16"/>
        <v>6.9427199999999978</v>
      </c>
      <c r="AX24" s="519">
        <f t="shared" si="16"/>
        <v>7.6927645429362848</v>
      </c>
      <c r="AY24" s="519">
        <f t="shared" si="16"/>
        <v>7.3881310670360074</v>
      </c>
      <c r="AZ24" s="519">
        <f t="shared" si="16"/>
        <v>5.5580223822714654</v>
      </c>
      <c r="BA24" s="519">
        <f t="shared" si="16"/>
        <v>2.8624776864265913</v>
      </c>
      <c r="BB24" s="519">
        <f t="shared" si="16"/>
        <v>0.19693477229916892</v>
      </c>
      <c r="BC24" s="519">
        <f t="shared" si="16"/>
        <v>3.7694546260387804E-2</v>
      </c>
      <c r="BD24" s="519">
        <f t="shared" si="16"/>
        <v>2.769395235457062E-2</v>
      </c>
      <c r="BE24" s="519">
        <f t="shared" si="16"/>
        <v>1.9231911357340713E-2</v>
      </c>
      <c r="BF24" s="519">
        <f t="shared" si="10"/>
        <v>58.286538388919645</v>
      </c>
    </row>
    <row r="25" spans="3:58">
      <c r="C25" s="488" t="s">
        <v>516</v>
      </c>
      <c r="D25" s="488" t="s">
        <v>854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51">
        <v>20</v>
      </c>
      <c r="S25" s="523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1.0714598003231763</v>
      </c>
      <c r="W25" s="489" t="s">
        <v>95</v>
      </c>
      <c r="X25" s="1"/>
      <c r="Y25" s="488" t="s">
        <v>516</v>
      </c>
      <c r="Z25" s="488" t="s">
        <v>799</v>
      </c>
      <c r="AA25" s="487">
        <v>11</v>
      </c>
      <c r="AB25" s="10">
        <f t="shared" si="4"/>
        <v>0.9</v>
      </c>
      <c r="AC25" s="499">
        <f t="shared" si="5"/>
        <v>3</v>
      </c>
      <c r="AD25" s="12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9">
        <v>5.32</v>
      </c>
      <c r="AH25" s="519">
        <f t="shared" si="15"/>
        <v>5.3737373737373728E-5</v>
      </c>
      <c r="AI25" s="519">
        <f t="shared" si="15"/>
        <v>5.3737373737373728E-5</v>
      </c>
      <c r="AJ25" s="519">
        <f t="shared" si="15"/>
        <v>5.3737373737373728E-5</v>
      </c>
      <c r="AK25" s="519">
        <f t="shared" si="15"/>
        <v>5.3737373737373728E-5</v>
      </c>
      <c r="AL25" s="519">
        <f t="shared" si="15"/>
        <v>5.3737373737373728E-5</v>
      </c>
      <c r="AM25" s="519">
        <f t="shared" si="15"/>
        <v>5.3737373737373728E-5</v>
      </c>
      <c r="AN25" s="519">
        <f t="shared" si="15"/>
        <v>5.3737373737373728E-5</v>
      </c>
      <c r="AO25" s="519">
        <f t="shared" si="15"/>
        <v>5.3737373737373728E-5</v>
      </c>
      <c r="AP25" s="519">
        <f t="shared" si="15"/>
        <v>2.4848161616161622E-3</v>
      </c>
      <c r="AQ25" s="519">
        <f t="shared" si="15"/>
        <v>1.2415482828282825E-2</v>
      </c>
      <c r="AR25" s="519">
        <f t="shared" si="16"/>
        <v>1.7799967676767676E-2</v>
      </c>
      <c r="AS25" s="519">
        <f t="shared" si="16"/>
        <v>1.8590981818181813E-2</v>
      </c>
      <c r="AT25" s="519">
        <f t="shared" si="16"/>
        <v>1.1142981818181814E-2</v>
      </c>
      <c r="AU25" s="519">
        <f t="shared" si="16"/>
        <v>3.6133010101010092E-3</v>
      </c>
      <c r="AV25" s="519">
        <f t="shared" si="16"/>
        <v>1.0532525252525248E-2</v>
      </c>
      <c r="AW25" s="519">
        <f t="shared" si="16"/>
        <v>1.939919191919191E-2</v>
      </c>
      <c r="AX25" s="519">
        <f t="shared" si="16"/>
        <v>2.149494949494949E-2</v>
      </c>
      <c r="AY25" s="519">
        <f t="shared" si="16"/>
        <v>2.0643749494949491E-2</v>
      </c>
      <c r="AZ25" s="519">
        <f t="shared" si="16"/>
        <v>1.5530101010101006E-2</v>
      </c>
      <c r="BA25" s="519">
        <f t="shared" si="16"/>
        <v>7.9982707070707041E-3</v>
      </c>
      <c r="BB25" s="519">
        <f t="shared" si="16"/>
        <v>5.5027070707070705E-4</v>
      </c>
      <c r="BC25" s="519">
        <f t="shared" si="16"/>
        <v>1.0532525252525254E-4</v>
      </c>
      <c r="BD25" s="519">
        <f t="shared" si="16"/>
        <v>7.7381818181818151E-5</v>
      </c>
      <c r="BE25" s="519">
        <f t="shared" si="16"/>
        <v>5.3737373737373728E-5</v>
      </c>
      <c r="BF25" s="519">
        <f t="shared" si="10"/>
        <v>0.16286293333333327</v>
      </c>
    </row>
    <row r="26" spans="3:58">
      <c r="C26" s="488" t="s">
        <v>516</v>
      </c>
      <c r="D26" s="488" t="s">
        <v>514</v>
      </c>
      <c r="E26" s="487">
        <v>40</v>
      </c>
      <c r="F26" s="9">
        <v>47</v>
      </c>
      <c r="G26" s="9">
        <v>0</v>
      </c>
      <c r="H26" s="10">
        <f t="shared" si="11"/>
        <v>5.64</v>
      </c>
      <c r="I26" s="12">
        <v>380</v>
      </c>
      <c r="J26" s="51">
        <v>0.9</v>
      </c>
      <c r="K26" s="490">
        <f t="shared" si="14"/>
        <v>6.2666666666666657</v>
      </c>
      <c r="L26" s="490">
        <f t="shared" si="12"/>
        <v>250.66666666666663</v>
      </c>
      <c r="M26" s="499">
        <v>3</v>
      </c>
      <c r="N26" s="51">
        <f t="shared" si="0"/>
        <v>9.5212149655832992</v>
      </c>
      <c r="O26" s="487">
        <v>1</v>
      </c>
      <c r="P26" s="490">
        <f t="shared" si="1"/>
        <v>9.5212149655832992</v>
      </c>
      <c r="Q26" s="9" t="s">
        <v>374</v>
      </c>
      <c r="R26" s="51">
        <v>120</v>
      </c>
      <c r="S26" s="51">
        <v>58.83</v>
      </c>
      <c r="T26" s="490">
        <f t="shared" si="2"/>
        <v>1</v>
      </c>
      <c r="U26" s="51">
        <f t="shared" si="3"/>
        <v>0.10212409972299168</v>
      </c>
      <c r="V26" s="490">
        <f t="shared" si="13"/>
        <v>1.1735839000461681</v>
      </c>
      <c r="W26" s="489" t="s">
        <v>95</v>
      </c>
      <c r="X26" s="1"/>
      <c r="Y26" s="488" t="s">
        <v>516</v>
      </c>
      <c r="Z26" s="488" t="s">
        <v>514</v>
      </c>
      <c r="AA26" s="487">
        <v>40</v>
      </c>
      <c r="AB26" s="10">
        <f t="shared" si="4"/>
        <v>0.9</v>
      </c>
      <c r="AC26" s="499">
        <f t="shared" si="5"/>
        <v>3</v>
      </c>
      <c r="AD26" s="12">
        <v>380</v>
      </c>
      <c r="AE26" s="10">
        <f t="shared" si="6"/>
        <v>9.5212149655832992</v>
      </c>
      <c r="AF26" s="9" t="str">
        <f t="shared" si="7"/>
        <v>AL No 1/0 THHN SERIE 8000</v>
      </c>
      <c r="AG26" s="9">
        <v>0.67800000000000005</v>
      </c>
      <c r="AH26" s="519">
        <f t="shared" si="15"/>
        <v>1.8438928901200365E-2</v>
      </c>
      <c r="AI26" s="519">
        <f t="shared" si="15"/>
        <v>1.8438928901200365E-2</v>
      </c>
      <c r="AJ26" s="519">
        <f t="shared" si="15"/>
        <v>1.8438928901200365E-2</v>
      </c>
      <c r="AK26" s="519">
        <f t="shared" si="15"/>
        <v>1.8438928901200365E-2</v>
      </c>
      <c r="AL26" s="519">
        <f t="shared" si="15"/>
        <v>1.8438928901200365E-2</v>
      </c>
      <c r="AM26" s="519">
        <f t="shared" si="15"/>
        <v>1.8438928901200365E-2</v>
      </c>
      <c r="AN26" s="519">
        <f t="shared" si="15"/>
        <v>1.8438928901200365E-2</v>
      </c>
      <c r="AO26" s="519">
        <f t="shared" si="15"/>
        <v>1.8438928901200365E-2</v>
      </c>
      <c r="AP26" s="519">
        <f t="shared" si="15"/>
        <v>0.85261607239150461</v>
      </c>
      <c r="AQ26" s="519">
        <f t="shared" si="15"/>
        <v>4.2601301333333303</v>
      </c>
      <c r="AR26" s="519">
        <f t="shared" si="16"/>
        <v>6.1077108092336081</v>
      </c>
      <c r="AS26" s="519">
        <f t="shared" si="16"/>
        <v>6.3791318426592767</v>
      </c>
      <c r="AT26" s="519">
        <f t="shared" si="16"/>
        <v>3.8234962969529063</v>
      </c>
      <c r="AU26" s="519">
        <f t="shared" si="16"/>
        <v>1.2398335793167121</v>
      </c>
      <c r="AV26" s="519">
        <f t="shared" si="16"/>
        <v>3.6140300646352697</v>
      </c>
      <c r="AW26" s="519">
        <f t="shared" si="16"/>
        <v>6.6564533333333289</v>
      </c>
      <c r="AX26" s="519">
        <f t="shared" si="16"/>
        <v>7.3755715604801422</v>
      </c>
      <c r="AY26" s="519">
        <f t="shared" si="16"/>
        <v>7.0834989266851318</v>
      </c>
      <c r="AZ26" s="519">
        <f t="shared" si="16"/>
        <v>5.3288504524469031</v>
      </c>
      <c r="BA26" s="519">
        <f t="shared" si="16"/>
        <v>2.7444501776546617</v>
      </c>
      <c r="BB26" s="519">
        <f t="shared" si="16"/>
        <v>0.18881463194829168</v>
      </c>
      <c r="BC26" s="519">
        <f t="shared" si="16"/>
        <v>3.6140300646352715E-2</v>
      </c>
      <c r="BD26" s="519">
        <f t="shared" si="16"/>
        <v>2.6552057617728515E-2</v>
      </c>
      <c r="BE26" s="519">
        <f t="shared" si="16"/>
        <v>1.8438928901200365E-2</v>
      </c>
      <c r="BF26" s="519">
        <f t="shared" si="10"/>
        <v>55.883230599445945</v>
      </c>
    </row>
    <row r="27" spans="3:58">
      <c r="C27" s="488" t="s">
        <v>514</v>
      </c>
      <c r="D27" s="488" t="s">
        <v>853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51">
        <v>20</v>
      </c>
      <c r="S27" s="523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1.1789892370729456</v>
      </c>
      <c r="W27" s="489" t="s">
        <v>95</v>
      </c>
      <c r="X27" s="1"/>
      <c r="Y27" s="488" t="s">
        <v>514</v>
      </c>
      <c r="Z27" s="488" t="s">
        <v>798</v>
      </c>
      <c r="AA27" s="487">
        <v>11</v>
      </c>
      <c r="AB27" s="10">
        <f t="shared" si="4"/>
        <v>0.9</v>
      </c>
      <c r="AC27" s="499">
        <f t="shared" si="5"/>
        <v>3</v>
      </c>
      <c r="AD27" s="12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9">
        <v>5.32</v>
      </c>
      <c r="AH27" s="519">
        <f t="shared" si="15"/>
        <v>5.3737373737373728E-5</v>
      </c>
      <c r="AI27" s="519">
        <f t="shared" si="15"/>
        <v>5.3737373737373728E-5</v>
      </c>
      <c r="AJ27" s="519">
        <f t="shared" si="15"/>
        <v>5.3737373737373728E-5</v>
      </c>
      <c r="AK27" s="519">
        <f t="shared" si="15"/>
        <v>5.3737373737373728E-5</v>
      </c>
      <c r="AL27" s="519">
        <f t="shared" si="15"/>
        <v>5.3737373737373728E-5</v>
      </c>
      <c r="AM27" s="519">
        <f t="shared" si="15"/>
        <v>5.3737373737373728E-5</v>
      </c>
      <c r="AN27" s="519">
        <f t="shared" si="15"/>
        <v>5.3737373737373728E-5</v>
      </c>
      <c r="AO27" s="519">
        <f t="shared" si="15"/>
        <v>5.3737373737373728E-5</v>
      </c>
      <c r="AP27" s="519">
        <f t="shared" si="15"/>
        <v>2.4848161616161622E-3</v>
      </c>
      <c r="AQ27" s="519">
        <f t="shared" si="15"/>
        <v>1.2415482828282825E-2</v>
      </c>
      <c r="AR27" s="519">
        <f t="shared" si="16"/>
        <v>1.7799967676767676E-2</v>
      </c>
      <c r="AS27" s="519">
        <f t="shared" si="16"/>
        <v>1.8590981818181813E-2</v>
      </c>
      <c r="AT27" s="519">
        <f t="shared" si="16"/>
        <v>1.1142981818181814E-2</v>
      </c>
      <c r="AU27" s="519">
        <f t="shared" si="16"/>
        <v>3.6133010101010092E-3</v>
      </c>
      <c r="AV27" s="519">
        <f t="shared" si="16"/>
        <v>1.0532525252525248E-2</v>
      </c>
      <c r="AW27" s="519">
        <f t="shared" si="16"/>
        <v>1.939919191919191E-2</v>
      </c>
      <c r="AX27" s="519">
        <f t="shared" si="16"/>
        <v>2.149494949494949E-2</v>
      </c>
      <c r="AY27" s="519">
        <f t="shared" si="16"/>
        <v>2.0643749494949491E-2</v>
      </c>
      <c r="AZ27" s="519">
        <f t="shared" si="16"/>
        <v>1.5530101010101006E-2</v>
      </c>
      <c r="BA27" s="519">
        <f t="shared" si="16"/>
        <v>7.9982707070707041E-3</v>
      </c>
      <c r="BB27" s="519">
        <f t="shared" si="16"/>
        <v>5.5027070707070705E-4</v>
      </c>
      <c r="BC27" s="519">
        <f t="shared" si="16"/>
        <v>1.0532525252525254E-4</v>
      </c>
      <c r="BD27" s="519">
        <f t="shared" si="16"/>
        <v>7.7381818181818151E-5</v>
      </c>
      <c r="BE27" s="519">
        <f t="shared" si="16"/>
        <v>5.3737373737373728E-5</v>
      </c>
      <c r="BF27" s="519">
        <f t="shared" si="10"/>
        <v>0.16286293333333327</v>
      </c>
    </row>
    <row r="28" spans="3:58">
      <c r="C28" s="488" t="s">
        <v>514</v>
      </c>
      <c r="D28" s="488" t="s">
        <v>512</v>
      </c>
      <c r="E28" s="487">
        <v>41</v>
      </c>
      <c r="F28" s="9">
        <v>46</v>
      </c>
      <c r="G28" s="9">
        <v>0</v>
      </c>
      <c r="H28" s="10">
        <f t="shared" si="11"/>
        <v>5.52</v>
      </c>
      <c r="I28" s="12">
        <v>380</v>
      </c>
      <c r="J28" s="51">
        <v>0.9</v>
      </c>
      <c r="K28" s="490">
        <f t="shared" si="14"/>
        <v>6.1333333333333329</v>
      </c>
      <c r="L28" s="490">
        <f t="shared" si="12"/>
        <v>251.46666666666664</v>
      </c>
      <c r="M28" s="499">
        <v>3</v>
      </c>
      <c r="N28" s="51">
        <f t="shared" si="0"/>
        <v>9.3186359237623808</v>
      </c>
      <c r="O28" s="487">
        <v>1</v>
      </c>
      <c r="P28" s="490">
        <f t="shared" si="1"/>
        <v>9.3186359237623808</v>
      </c>
      <c r="Q28" s="9" t="s">
        <v>374</v>
      </c>
      <c r="R28" s="51">
        <v>120</v>
      </c>
      <c r="S28" s="51">
        <v>58.83</v>
      </c>
      <c r="T28" s="490">
        <f t="shared" si="2"/>
        <v>1</v>
      </c>
      <c r="U28" s="51">
        <f t="shared" si="3"/>
        <v>0.102450027700831</v>
      </c>
      <c r="V28" s="490">
        <f t="shared" si="13"/>
        <v>1.2814392647737765</v>
      </c>
      <c r="W28" s="489" t="s">
        <v>95</v>
      </c>
      <c r="X28" s="1"/>
      <c r="Y28" s="488" t="s">
        <v>514</v>
      </c>
      <c r="Z28" s="488" t="s">
        <v>512</v>
      </c>
      <c r="AA28" s="487">
        <v>41</v>
      </c>
      <c r="AB28" s="10">
        <f t="shared" si="4"/>
        <v>0.9</v>
      </c>
      <c r="AC28" s="499">
        <f t="shared" si="5"/>
        <v>3</v>
      </c>
      <c r="AD28" s="12">
        <v>380</v>
      </c>
      <c r="AE28" s="10">
        <f t="shared" si="6"/>
        <v>9.3186359237623808</v>
      </c>
      <c r="AF28" s="9" t="str">
        <f t="shared" si="7"/>
        <v>AL No 1/0 THHN SERIE 8000</v>
      </c>
      <c r="AG28" s="9">
        <v>0.67800000000000005</v>
      </c>
      <c r="AH28" s="519">
        <f t="shared" si="15"/>
        <v>1.8104206832871662E-2</v>
      </c>
      <c r="AI28" s="519">
        <f t="shared" si="15"/>
        <v>1.8104206832871662E-2</v>
      </c>
      <c r="AJ28" s="519">
        <f t="shared" si="15"/>
        <v>1.8104206832871662E-2</v>
      </c>
      <c r="AK28" s="519">
        <f t="shared" si="15"/>
        <v>1.8104206832871662E-2</v>
      </c>
      <c r="AL28" s="519">
        <f t="shared" si="15"/>
        <v>1.8104206832871662E-2</v>
      </c>
      <c r="AM28" s="519">
        <f t="shared" si="15"/>
        <v>1.8104206832871662E-2</v>
      </c>
      <c r="AN28" s="519">
        <f t="shared" si="15"/>
        <v>1.8104206832871662E-2</v>
      </c>
      <c r="AO28" s="519">
        <f t="shared" si="15"/>
        <v>1.8104206832871662E-2</v>
      </c>
      <c r="AP28" s="519">
        <f t="shared" si="15"/>
        <v>0.8371385239519854</v>
      </c>
      <c r="AQ28" s="519">
        <f t="shared" si="15"/>
        <v>4.1827959466666673</v>
      </c>
      <c r="AR28" s="519">
        <f t="shared" si="16"/>
        <v>5.996837471320406</v>
      </c>
      <c r="AS28" s="519">
        <f t="shared" si="16"/>
        <v>6.2633313959002761</v>
      </c>
      <c r="AT28" s="519">
        <f t="shared" si="16"/>
        <v>3.7540883288642659</v>
      </c>
      <c r="AU28" s="519">
        <f t="shared" si="16"/>
        <v>1.2173268674422899</v>
      </c>
      <c r="AV28" s="519">
        <f t="shared" si="16"/>
        <v>3.548424539242844</v>
      </c>
      <c r="AW28" s="519">
        <f t="shared" si="16"/>
        <v>6.5356186666666662</v>
      </c>
      <c r="AX28" s="519">
        <f t="shared" si="16"/>
        <v>7.2416827331486617</v>
      </c>
      <c r="AY28" s="519">
        <f t="shared" si="16"/>
        <v>6.9549120969159741</v>
      </c>
      <c r="AZ28" s="519">
        <f t="shared" si="16"/>
        <v>5.2321157746999081</v>
      </c>
      <c r="BA28" s="519">
        <f t="shared" si="16"/>
        <v>2.6946301450046168</v>
      </c>
      <c r="BB28" s="519">
        <f t="shared" si="16"/>
        <v>0.18538707796860573</v>
      </c>
      <c r="BC28" s="519">
        <f t="shared" si="16"/>
        <v>3.5484245392428442E-2</v>
      </c>
      <c r="BD28" s="519">
        <f t="shared" si="16"/>
        <v>2.6070057839335182E-2</v>
      </c>
      <c r="BE28" s="519">
        <f t="shared" si="16"/>
        <v>1.8104206832871662E-2</v>
      </c>
      <c r="BF28" s="519">
        <f t="shared" si="10"/>
        <v>54.868781732520773</v>
      </c>
    </row>
    <row r="29" spans="3:58">
      <c r="C29" s="488" t="s">
        <v>512</v>
      </c>
      <c r="D29" s="488" t="s">
        <v>852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51">
        <v>20</v>
      </c>
      <c r="S29" s="523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1.2868446018005539</v>
      </c>
      <c r="W29" s="489" t="s">
        <v>95</v>
      </c>
      <c r="X29" s="1"/>
      <c r="Y29" s="488" t="s">
        <v>512</v>
      </c>
      <c r="Z29" s="488" t="s">
        <v>797</v>
      </c>
      <c r="AA29" s="487">
        <v>11</v>
      </c>
      <c r="AB29" s="10">
        <f t="shared" si="4"/>
        <v>0.9</v>
      </c>
      <c r="AC29" s="499">
        <f t="shared" si="5"/>
        <v>3</v>
      </c>
      <c r="AD29" s="12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9">
        <v>5.32</v>
      </c>
      <c r="AH29" s="519">
        <f t="shared" si="15"/>
        <v>5.3737373737373728E-5</v>
      </c>
      <c r="AI29" s="519">
        <f t="shared" si="15"/>
        <v>5.3737373737373728E-5</v>
      </c>
      <c r="AJ29" s="519">
        <f t="shared" si="15"/>
        <v>5.3737373737373728E-5</v>
      </c>
      <c r="AK29" s="519">
        <f t="shared" si="15"/>
        <v>5.3737373737373728E-5</v>
      </c>
      <c r="AL29" s="519">
        <f t="shared" si="15"/>
        <v>5.3737373737373728E-5</v>
      </c>
      <c r="AM29" s="519">
        <f t="shared" si="15"/>
        <v>5.3737373737373728E-5</v>
      </c>
      <c r="AN29" s="519">
        <f t="shared" si="15"/>
        <v>5.3737373737373728E-5</v>
      </c>
      <c r="AO29" s="519">
        <f t="shared" si="15"/>
        <v>5.3737373737373728E-5</v>
      </c>
      <c r="AP29" s="519">
        <f t="shared" si="15"/>
        <v>2.4848161616161622E-3</v>
      </c>
      <c r="AQ29" s="519">
        <f t="shared" si="15"/>
        <v>1.2415482828282825E-2</v>
      </c>
      <c r="AR29" s="519">
        <f t="shared" si="16"/>
        <v>1.7799967676767676E-2</v>
      </c>
      <c r="AS29" s="519">
        <f t="shared" si="16"/>
        <v>1.8590981818181813E-2</v>
      </c>
      <c r="AT29" s="519">
        <f t="shared" si="16"/>
        <v>1.1142981818181814E-2</v>
      </c>
      <c r="AU29" s="519">
        <f t="shared" si="16"/>
        <v>3.6133010101010092E-3</v>
      </c>
      <c r="AV29" s="519">
        <f t="shared" si="16"/>
        <v>1.0532525252525248E-2</v>
      </c>
      <c r="AW29" s="519">
        <f t="shared" si="16"/>
        <v>1.939919191919191E-2</v>
      </c>
      <c r="AX29" s="519">
        <f t="shared" si="16"/>
        <v>2.149494949494949E-2</v>
      </c>
      <c r="AY29" s="519">
        <f t="shared" si="16"/>
        <v>2.0643749494949491E-2</v>
      </c>
      <c r="AZ29" s="519">
        <f t="shared" si="16"/>
        <v>1.5530101010101006E-2</v>
      </c>
      <c r="BA29" s="519">
        <f t="shared" si="16"/>
        <v>7.9982707070707041E-3</v>
      </c>
      <c r="BB29" s="519">
        <f t="shared" si="16"/>
        <v>5.5027070707070705E-4</v>
      </c>
      <c r="BC29" s="519">
        <f t="shared" si="16"/>
        <v>1.0532525252525254E-4</v>
      </c>
      <c r="BD29" s="519">
        <f t="shared" si="16"/>
        <v>7.7381818181818151E-5</v>
      </c>
      <c r="BE29" s="519">
        <f t="shared" si="16"/>
        <v>5.3737373737373728E-5</v>
      </c>
      <c r="BF29" s="519">
        <f t="shared" si="10"/>
        <v>0.16286293333333327</v>
      </c>
    </row>
    <row r="30" spans="3:58">
      <c r="C30" s="488" t="s">
        <v>512</v>
      </c>
      <c r="D30" s="488" t="s">
        <v>510</v>
      </c>
      <c r="E30" s="487">
        <v>42</v>
      </c>
      <c r="F30" s="9">
        <v>45</v>
      </c>
      <c r="G30" s="9">
        <v>0</v>
      </c>
      <c r="H30" s="10">
        <f t="shared" si="11"/>
        <v>5.4</v>
      </c>
      <c r="I30" s="12">
        <v>380</v>
      </c>
      <c r="J30" s="51">
        <v>0.9</v>
      </c>
      <c r="K30" s="490">
        <f t="shared" si="14"/>
        <v>6</v>
      </c>
      <c r="L30" s="490">
        <f t="shared" si="12"/>
        <v>252</v>
      </c>
      <c r="M30" s="499">
        <v>3</v>
      </c>
      <c r="N30" s="51">
        <f t="shared" si="0"/>
        <v>9.1160568819414589</v>
      </c>
      <c r="O30" s="487">
        <v>1</v>
      </c>
      <c r="P30" s="490">
        <f t="shared" si="1"/>
        <v>9.1160568819414589</v>
      </c>
      <c r="Q30" s="9" t="s">
        <v>374</v>
      </c>
      <c r="R30" s="51">
        <v>120</v>
      </c>
      <c r="S30" s="51">
        <v>58.83</v>
      </c>
      <c r="T30" s="490">
        <f t="shared" si="2"/>
        <v>1</v>
      </c>
      <c r="U30" s="51">
        <f t="shared" si="3"/>
        <v>0.10266731301939058</v>
      </c>
      <c r="V30" s="490">
        <f t="shared" si="13"/>
        <v>1.3895119148199444</v>
      </c>
      <c r="W30" s="489" t="s">
        <v>95</v>
      </c>
      <c r="X30" s="1"/>
      <c r="Y30" s="488" t="s">
        <v>512</v>
      </c>
      <c r="Z30" s="488" t="s">
        <v>510</v>
      </c>
      <c r="AA30" s="487">
        <v>42</v>
      </c>
      <c r="AB30" s="10">
        <f t="shared" si="4"/>
        <v>0.9</v>
      </c>
      <c r="AC30" s="499">
        <f t="shared" si="5"/>
        <v>3</v>
      </c>
      <c r="AD30" s="12">
        <v>380</v>
      </c>
      <c r="AE30" s="10">
        <f t="shared" si="6"/>
        <v>9.1160568819414589</v>
      </c>
      <c r="AF30" s="9" t="str">
        <f t="shared" si="7"/>
        <v>AL No 1/0 THHN SERIE 8000</v>
      </c>
      <c r="AG30" s="9">
        <v>0.67800000000000005</v>
      </c>
      <c r="AH30" s="519">
        <f t="shared" ref="AH30:AQ39" si="17">$AC30*($AE30*AH$9)^2*$AG30*$AA30/1000</f>
        <v>1.7748199445983378E-2</v>
      </c>
      <c r="AI30" s="519">
        <f t="shared" si="17"/>
        <v>1.7748199445983378E-2</v>
      </c>
      <c r="AJ30" s="519">
        <f t="shared" si="17"/>
        <v>1.7748199445983378E-2</v>
      </c>
      <c r="AK30" s="519">
        <f t="shared" si="17"/>
        <v>1.7748199445983378E-2</v>
      </c>
      <c r="AL30" s="519">
        <f t="shared" si="17"/>
        <v>1.7748199445983378E-2</v>
      </c>
      <c r="AM30" s="519">
        <f t="shared" si="17"/>
        <v>1.7748199445983378E-2</v>
      </c>
      <c r="AN30" s="519">
        <f t="shared" si="17"/>
        <v>1.7748199445983378E-2</v>
      </c>
      <c r="AO30" s="519">
        <f t="shared" si="17"/>
        <v>1.7748199445983378E-2</v>
      </c>
      <c r="AP30" s="519">
        <f t="shared" si="17"/>
        <v>0.82067674238227162</v>
      </c>
      <c r="AQ30" s="519">
        <f t="shared" si="17"/>
        <v>4.1005440000000002</v>
      </c>
      <c r="AR30" s="519">
        <f t="shared" ref="AR30:BE39" si="18">$AC30*($AE30*AR$9)^2*$AG30*$AA30/1000</f>
        <v>5.8789135844875338</v>
      </c>
      <c r="AS30" s="519">
        <f t="shared" si="18"/>
        <v>6.1401670803324118</v>
      </c>
      <c r="AT30" s="519">
        <f t="shared" si="18"/>
        <v>3.6802666371191131</v>
      </c>
      <c r="AU30" s="519">
        <f t="shared" si="18"/>
        <v>1.1933889307479222</v>
      </c>
      <c r="AV30" s="519">
        <f t="shared" si="18"/>
        <v>3.4786470914127423</v>
      </c>
      <c r="AW30" s="519">
        <f t="shared" si="18"/>
        <v>6.4070999999999998</v>
      </c>
      <c r="AX30" s="519">
        <f t="shared" si="18"/>
        <v>7.0992797783933517</v>
      </c>
      <c r="AY30" s="519">
        <f t="shared" si="18"/>
        <v>6.8181482991689739</v>
      </c>
      <c r="AZ30" s="519">
        <f t="shared" si="18"/>
        <v>5.1292296398891954</v>
      </c>
      <c r="BA30" s="519">
        <f t="shared" si="18"/>
        <v>2.6416420055401657</v>
      </c>
      <c r="BB30" s="519">
        <f t="shared" si="18"/>
        <v>0.18174156232686983</v>
      </c>
      <c r="BC30" s="519">
        <f t="shared" si="18"/>
        <v>3.4786470914127433E-2</v>
      </c>
      <c r="BD30" s="519">
        <f t="shared" si="18"/>
        <v>2.5557407202216061E-2</v>
      </c>
      <c r="BE30" s="519">
        <f t="shared" si="18"/>
        <v>1.7748199445983378E-2</v>
      </c>
      <c r="BF30" s="519">
        <f t="shared" si="10"/>
        <v>53.78982302493074</v>
      </c>
    </row>
    <row r="31" spans="3:58">
      <c r="C31" s="488" t="s">
        <v>510</v>
      </c>
      <c r="D31" s="488" t="s">
        <v>851</v>
      </c>
      <c r="E31" s="487">
        <v>11</v>
      </c>
      <c r="F31" s="9">
        <v>1</v>
      </c>
      <c r="G31" s="9">
        <v>0</v>
      </c>
      <c r="H31" s="10">
        <f t="shared" si="11"/>
        <v>0.12</v>
      </c>
      <c r="I31" s="12">
        <v>220</v>
      </c>
      <c r="J31" s="51">
        <v>0.9</v>
      </c>
      <c r="K31" s="490">
        <f t="shared" si="14"/>
        <v>0.13333333333333333</v>
      </c>
      <c r="L31" s="490">
        <f t="shared" si="12"/>
        <v>1.4666666666666666</v>
      </c>
      <c r="M31" s="487">
        <v>3</v>
      </c>
      <c r="N31" s="51">
        <f t="shared" si="0"/>
        <v>0.34990925405431861</v>
      </c>
      <c r="O31" s="487">
        <v>1</v>
      </c>
      <c r="P31" s="490">
        <f t="shared" si="1"/>
        <v>0.34990925405431861</v>
      </c>
      <c r="Q31" s="9" t="s">
        <v>937</v>
      </c>
      <c r="R31" s="551">
        <v>20</v>
      </c>
      <c r="S31" s="523">
        <v>532.17999999999995</v>
      </c>
      <c r="T31" s="490">
        <f t="shared" si="2"/>
        <v>1</v>
      </c>
      <c r="U31" s="51">
        <f t="shared" si="3"/>
        <v>5.4053370267774688E-3</v>
      </c>
      <c r="V31" s="490">
        <f t="shared" si="13"/>
        <v>1.3949172518467219</v>
      </c>
      <c r="W31" s="489" t="s">
        <v>95</v>
      </c>
      <c r="X31" s="1"/>
      <c r="Y31" s="488" t="s">
        <v>510</v>
      </c>
      <c r="Z31" s="488" t="s">
        <v>796</v>
      </c>
      <c r="AA31" s="487">
        <v>11</v>
      </c>
      <c r="AB31" s="10">
        <f t="shared" si="4"/>
        <v>0.9</v>
      </c>
      <c r="AC31" s="499">
        <f t="shared" si="5"/>
        <v>3</v>
      </c>
      <c r="AD31" s="12">
        <v>220</v>
      </c>
      <c r="AE31" s="10">
        <f t="shared" si="6"/>
        <v>0.34990925405431861</v>
      </c>
      <c r="AF31" s="9" t="str">
        <f t="shared" si="7"/>
        <v>Cable de Cobre Encauchetado 12 AWG</v>
      </c>
      <c r="AG31" s="9">
        <v>5.32</v>
      </c>
      <c r="AH31" s="519">
        <f t="shared" si="17"/>
        <v>5.3737373737373728E-5</v>
      </c>
      <c r="AI31" s="519">
        <f t="shared" si="17"/>
        <v>5.3737373737373728E-5</v>
      </c>
      <c r="AJ31" s="519">
        <f t="shared" si="17"/>
        <v>5.3737373737373728E-5</v>
      </c>
      <c r="AK31" s="519">
        <f t="shared" si="17"/>
        <v>5.3737373737373728E-5</v>
      </c>
      <c r="AL31" s="519">
        <f t="shared" si="17"/>
        <v>5.3737373737373728E-5</v>
      </c>
      <c r="AM31" s="519">
        <f t="shared" si="17"/>
        <v>5.3737373737373728E-5</v>
      </c>
      <c r="AN31" s="519">
        <f t="shared" si="17"/>
        <v>5.3737373737373728E-5</v>
      </c>
      <c r="AO31" s="519">
        <f t="shared" si="17"/>
        <v>5.3737373737373728E-5</v>
      </c>
      <c r="AP31" s="519">
        <f t="shared" si="17"/>
        <v>2.4848161616161622E-3</v>
      </c>
      <c r="AQ31" s="519">
        <f t="shared" si="17"/>
        <v>1.2415482828282825E-2</v>
      </c>
      <c r="AR31" s="519">
        <f t="shared" si="18"/>
        <v>1.7799967676767676E-2</v>
      </c>
      <c r="AS31" s="519">
        <f t="shared" si="18"/>
        <v>1.8590981818181813E-2</v>
      </c>
      <c r="AT31" s="519">
        <f t="shared" si="18"/>
        <v>1.1142981818181814E-2</v>
      </c>
      <c r="AU31" s="519">
        <f t="shared" si="18"/>
        <v>3.6133010101010092E-3</v>
      </c>
      <c r="AV31" s="519">
        <f t="shared" si="18"/>
        <v>1.0532525252525248E-2</v>
      </c>
      <c r="AW31" s="519">
        <f t="shared" si="18"/>
        <v>1.939919191919191E-2</v>
      </c>
      <c r="AX31" s="519">
        <f t="shared" si="18"/>
        <v>2.149494949494949E-2</v>
      </c>
      <c r="AY31" s="519">
        <f t="shared" si="18"/>
        <v>2.0643749494949491E-2</v>
      </c>
      <c r="AZ31" s="519">
        <f t="shared" si="18"/>
        <v>1.5530101010101006E-2</v>
      </c>
      <c r="BA31" s="519">
        <f t="shared" si="18"/>
        <v>7.9982707070707041E-3</v>
      </c>
      <c r="BB31" s="519">
        <f t="shared" si="18"/>
        <v>5.5027070707070705E-4</v>
      </c>
      <c r="BC31" s="519">
        <f t="shared" si="18"/>
        <v>1.0532525252525254E-4</v>
      </c>
      <c r="BD31" s="519">
        <f t="shared" si="18"/>
        <v>7.7381818181818151E-5</v>
      </c>
      <c r="BE31" s="519">
        <f t="shared" si="18"/>
        <v>5.3737373737373728E-5</v>
      </c>
      <c r="BF31" s="519">
        <f t="shared" si="10"/>
        <v>0.16286293333333327</v>
      </c>
    </row>
    <row r="32" spans="3:58">
      <c r="C32" s="488" t="s">
        <v>510</v>
      </c>
      <c r="D32" s="488" t="s">
        <v>508</v>
      </c>
      <c r="E32" s="487">
        <v>41</v>
      </c>
      <c r="F32" s="9">
        <v>44</v>
      </c>
      <c r="G32" s="9">
        <v>0</v>
      </c>
      <c r="H32" s="10">
        <f t="shared" si="11"/>
        <v>5.28</v>
      </c>
      <c r="I32" s="12">
        <v>380</v>
      </c>
      <c r="J32" s="51">
        <v>0.9</v>
      </c>
      <c r="K32" s="490">
        <f t="shared" si="14"/>
        <v>5.8666666666666671</v>
      </c>
      <c r="L32" s="490">
        <f t="shared" si="12"/>
        <v>240.53333333333336</v>
      </c>
      <c r="M32" s="499">
        <v>3</v>
      </c>
      <c r="N32" s="51">
        <f t="shared" si="0"/>
        <v>8.913477840120537</v>
      </c>
      <c r="O32" s="487">
        <v>1</v>
      </c>
      <c r="P32" s="490">
        <f t="shared" si="1"/>
        <v>8.913477840120537</v>
      </c>
      <c r="Q32" s="9" t="s">
        <v>374</v>
      </c>
      <c r="R32" s="51">
        <v>120</v>
      </c>
      <c r="S32" s="51">
        <v>58.83</v>
      </c>
      <c r="T32" s="490">
        <f t="shared" si="2"/>
        <v>1</v>
      </c>
      <c r="U32" s="51">
        <f t="shared" si="3"/>
        <v>9.7995678670360117E-2</v>
      </c>
      <c r="V32" s="490">
        <f t="shared" si="13"/>
        <v>1.4929129305170821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10">
        <f t="shared" si="4"/>
        <v>0.9</v>
      </c>
      <c r="AC32" s="499">
        <f t="shared" si="5"/>
        <v>3</v>
      </c>
      <c r="AD32" s="12">
        <v>380</v>
      </c>
      <c r="AE32" s="10">
        <f t="shared" si="6"/>
        <v>8.913477840120537</v>
      </c>
      <c r="AF32" s="9" t="str">
        <f t="shared" si="7"/>
        <v>AL No 1/0 THHN SERIE 8000</v>
      </c>
      <c r="AG32" s="9">
        <v>0.67800000000000005</v>
      </c>
      <c r="AH32" s="519">
        <f t="shared" si="17"/>
        <v>1.6564151431209602E-2</v>
      </c>
      <c r="AI32" s="519">
        <f t="shared" si="17"/>
        <v>1.6564151431209602E-2</v>
      </c>
      <c r="AJ32" s="519">
        <f t="shared" si="17"/>
        <v>1.6564151431209602E-2</v>
      </c>
      <c r="AK32" s="519">
        <f t="shared" si="17"/>
        <v>1.6564151431209602E-2</v>
      </c>
      <c r="AL32" s="519">
        <f t="shared" si="17"/>
        <v>1.6564151431209602E-2</v>
      </c>
      <c r="AM32" s="519">
        <f t="shared" si="17"/>
        <v>1.6564151431209602E-2</v>
      </c>
      <c r="AN32" s="519">
        <f t="shared" si="17"/>
        <v>1.6564151431209602E-2</v>
      </c>
      <c r="AO32" s="519">
        <f t="shared" si="17"/>
        <v>1.6564151431209602E-2</v>
      </c>
      <c r="AP32" s="519">
        <f t="shared" si="17"/>
        <v>0.76592636217913224</v>
      </c>
      <c r="AQ32" s="519">
        <f t="shared" si="17"/>
        <v>3.8269815466666666</v>
      </c>
      <c r="AR32" s="519">
        <f t="shared" si="18"/>
        <v>5.486709520073866</v>
      </c>
      <c r="AS32" s="519">
        <f t="shared" si="18"/>
        <v>5.7305338291412742</v>
      </c>
      <c r="AT32" s="519">
        <f t="shared" si="18"/>
        <v>3.4347424407756222</v>
      </c>
      <c r="AU32" s="519">
        <f t="shared" si="18"/>
        <v>1.1137735422345332</v>
      </c>
      <c r="AV32" s="519">
        <f t="shared" si="18"/>
        <v>3.2465736805170815</v>
      </c>
      <c r="AW32" s="519">
        <f t="shared" si="18"/>
        <v>5.9796586666666647</v>
      </c>
      <c r="AX32" s="519">
        <f t="shared" si="18"/>
        <v>6.6256605724838407</v>
      </c>
      <c r="AY32" s="519">
        <f t="shared" si="18"/>
        <v>6.3632844138134796</v>
      </c>
      <c r="AZ32" s="519">
        <f t="shared" si="18"/>
        <v>4.7870397636195738</v>
      </c>
      <c r="BA32" s="519">
        <f t="shared" si="18"/>
        <v>2.4654082990212367</v>
      </c>
      <c r="BB32" s="519">
        <f t="shared" si="18"/>
        <v>0.16961691065558634</v>
      </c>
      <c r="BC32" s="519">
        <f t="shared" si="18"/>
        <v>3.2465736805170821E-2</v>
      </c>
      <c r="BD32" s="519">
        <f t="shared" si="18"/>
        <v>2.3852378060941832E-2</v>
      </c>
      <c r="BE32" s="519">
        <f t="shared" si="18"/>
        <v>1.6564151431209602E-2</v>
      </c>
      <c r="BF32" s="519">
        <f t="shared" si="10"/>
        <v>50.201305025595559</v>
      </c>
    </row>
    <row r="33" spans="3:58">
      <c r="C33" s="488" t="s">
        <v>508</v>
      </c>
      <c r="D33" s="488" t="s">
        <v>850</v>
      </c>
      <c r="E33" s="487">
        <v>11</v>
      </c>
      <c r="F33" s="9">
        <v>1</v>
      </c>
      <c r="G33" s="9">
        <v>0</v>
      </c>
      <c r="H33" s="10">
        <f t="shared" si="11"/>
        <v>0.12</v>
      </c>
      <c r="I33" s="12">
        <v>220</v>
      </c>
      <c r="J33" s="51">
        <v>0.9</v>
      </c>
      <c r="K33" s="490">
        <f t="shared" si="14"/>
        <v>0.13333333333333333</v>
      </c>
      <c r="L33" s="490">
        <f t="shared" si="12"/>
        <v>1.4666666666666666</v>
      </c>
      <c r="M33" s="487">
        <v>3</v>
      </c>
      <c r="N33" s="51">
        <f t="shared" si="0"/>
        <v>0.34990925405431861</v>
      </c>
      <c r="O33" s="487">
        <v>1</v>
      </c>
      <c r="P33" s="490">
        <f t="shared" si="1"/>
        <v>0.34990925405431861</v>
      </c>
      <c r="Q33" s="9" t="s">
        <v>937</v>
      </c>
      <c r="R33" s="551">
        <v>20</v>
      </c>
      <c r="S33" s="523">
        <v>532.17999999999995</v>
      </c>
      <c r="T33" s="490">
        <f t="shared" si="2"/>
        <v>1</v>
      </c>
      <c r="U33" s="51">
        <f t="shared" si="3"/>
        <v>5.4053370267774688E-3</v>
      </c>
      <c r="V33" s="490">
        <f t="shared" si="13"/>
        <v>1.4983182675438595</v>
      </c>
      <c r="W33" s="489" t="s">
        <v>95</v>
      </c>
      <c r="X33" s="1"/>
      <c r="Y33" s="488" t="s">
        <v>508</v>
      </c>
      <c r="Z33" s="488" t="s">
        <v>795</v>
      </c>
      <c r="AA33" s="487">
        <v>11</v>
      </c>
      <c r="AB33" s="10">
        <f t="shared" si="4"/>
        <v>0.9</v>
      </c>
      <c r="AC33" s="499">
        <f t="shared" si="5"/>
        <v>3</v>
      </c>
      <c r="AD33" s="12">
        <v>220</v>
      </c>
      <c r="AE33" s="10">
        <f t="shared" si="6"/>
        <v>0.34990925405431861</v>
      </c>
      <c r="AF33" s="9" t="str">
        <f t="shared" si="7"/>
        <v>Cable de Cobre Encauchetado 12 AWG</v>
      </c>
      <c r="AG33" s="9">
        <v>5.32</v>
      </c>
      <c r="AH33" s="519">
        <f t="shared" si="17"/>
        <v>5.3737373737373728E-5</v>
      </c>
      <c r="AI33" s="519">
        <f t="shared" si="17"/>
        <v>5.3737373737373728E-5</v>
      </c>
      <c r="AJ33" s="519">
        <f t="shared" si="17"/>
        <v>5.3737373737373728E-5</v>
      </c>
      <c r="AK33" s="519">
        <f t="shared" si="17"/>
        <v>5.3737373737373728E-5</v>
      </c>
      <c r="AL33" s="519">
        <f t="shared" si="17"/>
        <v>5.3737373737373728E-5</v>
      </c>
      <c r="AM33" s="519">
        <f t="shared" si="17"/>
        <v>5.3737373737373728E-5</v>
      </c>
      <c r="AN33" s="519">
        <f t="shared" si="17"/>
        <v>5.3737373737373728E-5</v>
      </c>
      <c r="AO33" s="519">
        <f t="shared" si="17"/>
        <v>5.3737373737373728E-5</v>
      </c>
      <c r="AP33" s="519">
        <f t="shared" si="17"/>
        <v>2.4848161616161622E-3</v>
      </c>
      <c r="AQ33" s="519">
        <f t="shared" si="17"/>
        <v>1.2415482828282825E-2</v>
      </c>
      <c r="AR33" s="519">
        <f t="shared" si="18"/>
        <v>1.7799967676767676E-2</v>
      </c>
      <c r="AS33" s="519">
        <f t="shared" si="18"/>
        <v>1.8590981818181813E-2</v>
      </c>
      <c r="AT33" s="519">
        <f t="shared" si="18"/>
        <v>1.1142981818181814E-2</v>
      </c>
      <c r="AU33" s="519">
        <f t="shared" si="18"/>
        <v>3.6133010101010092E-3</v>
      </c>
      <c r="AV33" s="519">
        <f t="shared" si="18"/>
        <v>1.0532525252525248E-2</v>
      </c>
      <c r="AW33" s="519">
        <f t="shared" si="18"/>
        <v>1.939919191919191E-2</v>
      </c>
      <c r="AX33" s="519">
        <f t="shared" si="18"/>
        <v>2.149494949494949E-2</v>
      </c>
      <c r="AY33" s="519">
        <f t="shared" si="18"/>
        <v>2.0643749494949491E-2</v>
      </c>
      <c r="AZ33" s="519">
        <f t="shared" si="18"/>
        <v>1.5530101010101006E-2</v>
      </c>
      <c r="BA33" s="519">
        <f t="shared" si="18"/>
        <v>7.9982707070707041E-3</v>
      </c>
      <c r="BB33" s="519">
        <f t="shared" si="18"/>
        <v>5.5027070707070705E-4</v>
      </c>
      <c r="BC33" s="519">
        <f t="shared" si="18"/>
        <v>1.0532525252525254E-4</v>
      </c>
      <c r="BD33" s="519">
        <f t="shared" si="18"/>
        <v>7.7381818181818151E-5</v>
      </c>
      <c r="BE33" s="519">
        <f t="shared" si="18"/>
        <v>5.3737373737373728E-5</v>
      </c>
      <c r="BF33" s="519">
        <f t="shared" si="10"/>
        <v>0.16286293333333327</v>
      </c>
    </row>
    <row r="34" spans="3:58">
      <c r="C34" s="488" t="s">
        <v>508</v>
      </c>
      <c r="D34" s="488" t="s">
        <v>506</v>
      </c>
      <c r="E34" s="487">
        <v>39</v>
      </c>
      <c r="F34" s="9">
        <v>43</v>
      </c>
      <c r="G34" s="9">
        <v>0</v>
      </c>
      <c r="H34" s="10">
        <f t="shared" si="11"/>
        <v>5.16</v>
      </c>
      <c r="I34" s="12">
        <v>380</v>
      </c>
      <c r="J34" s="51">
        <v>0.9</v>
      </c>
      <c r="K34" s="490">
        <f t="shared" si="14"/>
        <v>5.7333333333333334</v>
      </c>
      <c r="L34" s="490">
        <f t="shared" si="12"/>
        <v>223.6</v>
      </c>
      <c r="M34" s="499">
        <v>3</v>
      </c>
      <c r="N34" s="51">
        <f t="shared" si="0"/>
        <v>8.7108987982996169</v>
      </c>
      <c r="O34" s="487">
        <v>1</v>
      </c>
      <c r="P34" s="490">
        <f t="shared" si="1"/>
        <v>8.7108987982996169</v>
      </c>
      <c r="Q34" s="9" t="s">
        <v>374</v>
      </c>
      <c r="R34" s="51">
        <v>120</v>
      </c>
      <c r="S34" s="51">
        <v>58.83</v>
      </c>
      <c r="T34" s="490">
        <f t="shared" si="2"/>
        <v>1</v>
      </c>
      <c r="U34" s="51">
        <f t="shared" si="3"/>
        <v>9.1096869806094175E-2</v>
      </c>
      <c r="V34" s="490">
        <f t="shared" si="13"/>
        <v>1.5894151373499537</v>
      </c>
      <c r="W34" s="489" t="s">
        <v>95</v>
      </c>
      <c r="X34" s="1"/>
      <c r="Y34" s="488" t="s">
        <v>508</v>
      </c>
      <c r="Z34" s="488" t="s">
        <v>506</v>
      </c>
      <c r="AA34" s="487">
        <v>40</v>
      </c>
      <c r="AB34" s="10">
        <f t="shared" si="4"/>
        <v>0.9</v>
      </c>
      <c r="AC34" s="499">
        <f t="shared" si="5"/>
        <v>3</v>
      </c>
      <c r="AD34" s="12">
        <v>380</v>
      </c>
      <c r="AE34" s="10">
        <f t="shared" si="6"/>
        <v>8.7108987982996169</v>
      </c>
      <c r="AF34" s="9" t="str">
        <f t="shared" si="7"/>
        <v>AL No 1/0 THHN SERIE 8000</v>
      </c>
      <c r="AG34" s="9">
        <v>0.67800000000000005</v>
      </c>
      <c r="AH34" s="519">
        <f t="shared" si="17"/>
        <v>1.5433942751615887E-2</v>
      </c>
      <c r="AI34" s="519">
        <f t="shared" si="17"/>
        <v>1.5433942751615887E-2</v>
      </c>
      <c r="AJ34" s="519">
        <f t="shared" si="17"/>
        <v>1.5433942751615887E-2</v>
      </c>
      <c r="AK34" s="519">
        <f t="shared" si="17"/>
        <v>1.5433942751615887E-2</v>
      </c>
      <c r="AL34" s="519">
        <f t="shared" si="17"/>
        <v>1.5433942751615887E-2</v>
      </c>
      <c r="AM34" s="519">
        <f t="shared" si="17"/>
        <v>1.5433942751615887E-2</v>
      </c>
      <c r="AN34" s="519">
        <f t="shared" si="17"/>
        <v>1.5433942751615887E-2</v>
      </c>
      <c r="AO34" s="519">
        <f t="shared" si="17"/>
        <v>1.5433942751615887E-2</v>
      </c>
      <c r="AP34" s="519">
        <f t="shared" si="17"/>
        <v>0.71366551283471846</v>
      </c>
      <c r="AQ34" s="519">
        <f t="shared" si="17"/>
        <v>3.5658581333333337</v>
      </c>
      <c r="AR34" s="519">
        <f t="shared" si="18"/>
        <v>5.1123391970452454</v>
      </c>
      <c r="AS34" s="519">
        <f t="shared" si="18"/>
        <v>5.3395268343490319</v>
      </c>
      <c r="AT34" s="519">
        <f t="shared" si="18"/>
        <v>3.2003823689750694</v>
      </c>
      <c r="AU34" s="519">
        <f t="shared" si="18"/>
        <v>1.0377783106186516</v>
      </c>
      <c r="AV34" s="519">
        <f t="shared" si="18"/>
        <v>3.0250527793167121</v>
      </c>
      <c r="AW34" s="519">
        <f t="shared" si="18"/>
        <v>5.5716533333333329</v>
      </c>
      <c r="AX34" s="519">
        <f t="shared" si="18"/>
        <v>6.1735771006463533</v>
      </c>
      <c r="AY34" s="519">
        <f t="shared" si="18"/>
        <v>5.9291034474607569</v>
      </c>
      <c r="AZ34" s="519">
        <f t="shared" si="18"/>
        <v>4.4604094552169897</v>
      </c>
      <c r="BA34" s="519">
        <f t="shared" si="18"/>
        <v>2.2971880391505084</v>
      </c>
      <c r="BB34" s="519">
        <f t="shared" si="18"/>
        <v>0.15804357377654665</v>
      </c>
      <c r="BC34" s="519">
        <f t="shared" si="18"/>
        <v>3.0250527793167128E-2</v>
      </c>
      <c r="BD34" s="519">
        <f t="shared" si="18"/>
        <v>2.2224877562326873E-2</v>
      </c>
      <c r="BE34" s="519">
        <f t="shared" si="18"/>
        <v>1.5433942751615887E-2</v>
      </c>
      <c r="BF34" s="519">
        <f t="shared" si="10"/>
        <v>46.775958976177279</v>
      </c>
    </row>
    <row r="35" spans="3:58">
      <c r="C35" s="488" t="s">
        <v>506</v>
      </c>
      <c r="D35" s="488" t="s">
        <v>849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51">
        <v>20</v>
      </c>
      <c r="S35" s="523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1.5948204743767311</v>
      </c>
      <c r="W35" s="489" t="s">
        <v>95</v>
      </c>
      <c r="X35" s="1"/>
      <c r="Y35" s="488" t="s">
        <v>506</v>
      </c>
      <c r="Z35" s="488" t="s">
        <v>794</v>
      </c>
      <c r="AA35" s="487">
        <v>11</v>
      </c>
      <c r="AB35" s="10">
        <f t="shared" si="4"/>
        <v>0.9</v>
      </c>
      <c r="AC35" s="499">
        <f t="shared" si="5"/>
        <v>3</v>
      </c>
      <c r="AD35" s="12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9">
        <v>5.32</v>
      </c>
      <c r="AH35" s="519">
        <f t="shared" si="17"/>
        <v>5.3737373737373728E-5</v>
      </c>
      <c r="AI35" s="519">
        <f t="shared" si="17"/>
        <v>5.3737373737373728E-5</v>
      </c>
      <c r="AJ35" s="519">
        <f t="shared" si="17"/>
        <v>5.3737373737373728E-5</v>
      </c>
      <c r="AK35" s="519">
        <f t="shared" si="17"/>
        <v>5.3737373737373728E-5</v>
      </c>
      <c r="AL35" s="519">
        <f t="shared" si="17"/>
        <v>5.3737373737373728E-5</v>
      </c>
      <c r="AM35" s="519">
        <f t="shared" si="17"/>
        <v>5.3737373737373728E-5</v>
      </c>
      <c r="AN35" s="519">
        <f t="shared" si="17"/>
        <v>5.3737373737373728E-5</v>
      </c>
      <c r="AO35" s="519">
        <f t="shared" si="17"/>
        <v>5.3737373737373728E-5</v>
      </c>
      <c r="AP35" s="519">
        <f t="shared" si="17"/>
        <v>2.4848161616161622E-3</v>
      </c>
      <c r="AQ35" s="519">
        <f t="shared" si="17"/>
        <v>1.2415482828282825E-2</v>
      </c>
      <c r="AR35" s="519">
        <f t="shared" si="18"/>
        <v>1.7799967676767676E-2</v>
      </c>
      <c r="AS35" s="519">
        <f t="shared" si="18"/>
        <v>1.8590981818181813E-2</v>
      </c>
      <c r="AT35" s="519">
        <f t="shared" si="18"/>
        <v>1.1142981818181814E-2</v>
      </c>
      <c r="AU35" s="519">
        <f t="shared" si="18"/>
        <v>3.6133010101010092E-3</v>
      </c>
      <c r="AV35" s="519">
        <f t="shared" si="18"/>
        <v>1.0532525252525248E-2</v>
      </c>
      <c r="AW35" s="519">
        <f t="shared" si="18"/>
        <v>1.939919191919191E-2</v>
      </c>
      <c r="AX35" s="519">
        <f t="shared" si="18"/>
        <v>2.149494949494949E-2</v>
      </c>
      <c r="AY35" s="519">
        <f t="shared" si="18"/>
        <v>2.0643749494949491E-2</v>
      </c>
      <c r="AZ35" s="519">
        <f t="shared" si="18"/>
        <v>1.5530101010101006E-2</v>
      </c>
      <c r="BA35" s="519">
        <f t="shared" si="18"/>
        <v>7.9982707070707041E-3</v>
      </c>
      <c r="BB35" s="519">
        <f t="shared" si="18"/>
        <v>5.5027070707070705E-4</v>
      </c>
      <c r="BC35" s="519">
        <f t="shared" si="18"/>
        <v>1.0532525252525254E-4</v>
      </c>
      <c r="BD35" s="519">
        <f t="shared" si="18"/>
        <v>7.7381818181818151E-5</v>
      </c>
      <c r="BE35" s="519">
        <f t="shared" si="18"/>
        <v>5.3737373737373728E-5</v>
      </c>
      <c r="BF35" s="519">
        <f t="shared" si="10"/>
        <v>0.16286293333333327</v>
      </c>
    </row>
    <row r="36" spans="3:58">
      <c r="C36" s="488" t="s">
        <v>506</v>
      </c>
      <c r="D36" s="488" t="s">
        <v>504</v>
      </c>
      <c r="E36" s="487">
        <v>40</v>
      </c>
      <c r="F36" s="9">
        <v>42</v>
      </c>
      <c r="G36" s="9">
        <v>0</v>
      </c>
      <c r="H36" s="10">
        <f t="shared" si="11"/>
        <v>5.04</v>
      </c>
      <c r="I36" s="12">
        <v>380</v>
      </c>
      <c r="J36" s="51">
        <v>0.9</v>
      </c>
      <c r="K36" s="490">
        <f t="shared" si="14"/>
        <v>5.6</v>
      </c>
      <c r="L36" s="490">
        <f t="shared" si="12"/>
        <v>224</v>
      </c>
      <c r="M36" s="499">
        <v>3</v>
      </c>
      <c r="N36" s="51">
        <f t="shared" si="0"/>
        <v>8.508319756478695</v>
      </c>
      <c r="O36" s="487">
        <v>1</v>
      </c>
      <c r="P36" s="490">
        <f t="shared" si="1"/>
        <v>8.508319756478695</v>
      </c>
      <c r="Q36" s="9" t="s">
        <v>374</v>
      </c>
      <c r="R36" s="51">
        <v>120</v>
      </c>
      <c r="S36" s="51">
        <v>58.83</v>
      </c>
      <c r="T36" s="490">
        <f t="shared" si="2"/>
        <v>1</v>
      </c>
      <c r="U36" s="51">
        <f t="shared" si="3"/>
        <v>9.1259833795013845E-2</v>
      </c>
      <c r="V36" s="490">
        <f t="shared" si="13"/>
        <v>1.686080308171745</v>
      </c>
      <c r="W36" s="489" t="s">
        <v>95</v>
      </c>
      <c r="X36" s="1"/>
      <c r="Y36" s="488" t="s">
        <v>506</v>
      </c>
      <c r="Z36" s="488" t="s">
        <v>504</v>
      </c>
      <c r="AA36" s="487">
        <v>40</v>
      </c>
      <c r="AB36" s="10">
        <f t="shared" si="4"/>
        <v>0.9</v>
      </c>
      <c r="AC36" s="499">
        <f t="shared" si="5"/>
        <v>3</v>
      </c>
      <c r="AD36" s="12">
        <v>380</v>
      </c>
      <c r="AE36" s="10">
        <f t="shared" si="6"/>
        <v>8.508319756478695</v>
      </c>
      <c r="AF36" s="9" t="str">
        <f t="shared" si="7"/>
        <v>AL No 1/0 THHN SERIE 8000</v>
      </c>
      <c r="AG36" s="9">
        <v>0.67800000000000005</v>
      </c>
      <c r="AH36" s="519">
        <f t="shared" si="17"/>
        <v>1.4724432132963986E-2</v>
      </c>
      <c r="AI36" s="519">
        <f t="shared" si="17"/>
        <v>1.4724432132963986E-2</v>
      </c>
      <c r="AJ36" s="519">
        <f t="shared" si="17"/>
        <v>1.4724432132963986E-2</v>
      </c>
      <c r="AK36" s="519">
        <f t="shared" si="17"/>
        <v>1.4724432132963986E-2</v>
      </c>
      <c r="AL36" s="519">
        <f t="shared" si="17"/>
        <v>1.4724432132963986E-2</v>
      </c>
      <c r="AM36" s="519">
        <f t="shared" si="17"/>
        <v>1.4724432132963986E-2</v>
      </c>
      <c r="AN36" s="519">
        <f t="shared" si="17"/>
        <v>1.4724432132963986E-2</v>
      </c>
      <c r="AO36" s="519">
        <f t="shared" si="17"/>
        <v>1.4724432132963986E-2</v>
      </c>
      <c r="AP36" s="519">
        <f t="shared" si="17"/>
        <v>0.68085774182825487</v>
      </c>
      <c r="AQ36" s="519">
        <f t="shared" si="17"/>
        <v>3.4019327999999995</v>
      </c>
      <c r="AR36" s="519">
        <f t="shared" si="18"/>
        <v>4.8773208997229913</v>
      </c>
      <c r="AS36" s="519">
        <f t="shared" si="18"/>
        <v>5.0940645407202219</v>
      </c>
      <c r="AT36" s="519">
        <f t="shared" si="18"/>
        <v>3.0532582470914122</v>
      </c>
      <c r="AU36" s="519">
        <f t="shared" si="18"/>
        <v>0.99007081662049834</v>
      </c>
      <c r="AV36" s="519">
        <f t="shared" si="18"/>
        <v>2.8859886980609417</v>
      </c>
      <c r="AW36" s="519">
        <f t="shared" si="18"/>
        <v>5.3155199999999985</v>
      </c>
      <c r="AX36" s="519">
        <f t="shared" si="18"/>
        <v>5.8897728531855948</v>
      </c>
      <c r="AY36" s="519">
        <f t="shared" si="18"/>
        <v>5.6565378481994459</v>
      </c>
      <c r="AZ36" s="519">
        <f t="shared" si="18"/>
        <v>4.2553608864265922</v>
      </c>
      <c r="BA36" s="519">
        <f t="shared" si="18"/>
        <v>2.1915844786703595</v>
      </c>
      <c r="BB36" s="519">
        <f t="shared" si="18"/>
        <v>0.15077818504155124</v>
      </c>
      <c r="BC36" s="519">
        <f t="shared" si="18"/>
        <v>2.8859886980609421E-2</v>
      </c>
      <c r="BD36" s="519">
        <f t="shared" si="18"/>
        <v>2.1203182271468137E-2</v>
      </c>
      <c r="BE36" s="519">
        <f t="shared" si="18"/>
        <v>1.4724432132963986E-2</v>
      </c>
      <c r="BF36" s="519">
        <f t="shared" si="10"/>
        <v>44.625630954016628</v>
      </c>
    </row>
    <row r="37" spans="3:58">
      <c r="C37" s="488" t="s">
        <v>504</v>
      </c>
      <c r="D37" s="488" t="s">
        <v>848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51">
        <v>20</v>
      </c>
      <c r="S37" s="523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1.6914856451985225</v>
      </c>
      <c r="W37" s="489" t="s">
        <v>95</v>
      </c>
      <c r="X37" s="1"/>
      <c r="Y37" s="488" t="s">
        <v>504</v>
      </c>
      <c r="Z37" s="488" t="s">
        <v>793</v>
      </c>
      <c r="AA37" s="487">
        <v>11</v>
      </c>
      <c r="AB37" s="10">
        <f t="shared" si="4"/>
        <v>0.9</v>
      </c>
      <c r="AC37" s="499">
        <f t="shared" si="5"/>
        <v>3</v>
      </c>
      <c r="AD37" s="12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9">
        <v>5.32</v>
      </c>
      <c r="AH37" s="519">
        <f t="shared" si="17"/>
        <v>5.3737373737373728E-5</v>
      </c>
      <c r="AI37" s="519">
        <f t="shared" si="17"/>
        <v>5.3737373737373728E-5</v>
      </c>
      <c r="AJ37" s="519">
        <f t="shared" si="17"/>
        <v>5.3737373737373728E-5</v>
      </c>
      <c r="AK37" s="519">
        <f t="shared" si="17"/>
        <v>5.3737373737373728E-5</v>
      </c>
      <c r="AL37" s="519">
        <f t="shared" si="17"/>
        <v>5.3737373737373728E-5</v>
      </c>
      <c r="AM37" s="519">
        <f t="shared" si="17"/>
        <v>5.3737373737373728E-5</v>
      </c>
      <c r="AN37" s="519">
        <f t="shared" si="17"/>
        <v>5.3737373737373728E-5</v>
      </c>
      <c r="AO37" s="519">
        <f t="shared" si="17"/>
        <v>5.3737373737373728E-5</v>
      </c>
      <c r="AP37" s="519">
        <f t="shared" si="17"/>
        <v>2.4848161616161622E-3</v>
      </c>
      <c r="AQ37" s="519">
        <f t="shared" si="17"/>
        <v>1.2415482828282825E-2</v>
      </c>
      <c r="AR37" s="519">
        <f t="shared" si="18"/>
        <v>1.7799967676767676E-2</v>
      </c>
      <c r="AS37" s="519">
        <f t="shared" si="18"/>
        <v>1.8590981818181813E-2</v>
      </c>
      <c r="AT37" s="519">
        <f t="shared" si="18"/>
        <v>1.1142981818181814E-2</v>
      </c>
      <c r="AU37" s="519">
        <f t="shared" si="18"/>
        <v>3.6133010101010092E-3</v>
      </c>
      <c r="AV37" s="519">
        <f t="shared" si="18"/>
        <v>1.0532525252525248E-2</v>
      </c>
      <c r="AW37" s="519">
        <f t="shared" si="18"/>
        <v>1.939919191919191E-2</v>
      </c>
      <c r="AX37" s="519">
        <f t="shared" si="18"/>
        <v>2.149494949494949E-2</v>
      </c>
      <c r="AY37" s="519">
        <f t="shared" si="18"/>
        <v>2.0643749494949491E-2</v>
      </c>
      <c r="AZ37" s="519">
        <f t="shared" si="18"/>
        <v>1.5530101010101006E-2</v>
      </c>
      <c r="BA37" s="519">
        <f t="shared" si="18"/>
        <v>7.9982707070707041E-3</v>
      </c>
      <c r="BB37" s="519">
        <f t="shared" si="18"/>
        <v>5.5027070707070705E-4</v>
      </c>
      <c r="BC37" s="519">
        <f t="shared" si="18"/>
        <v>1.0532525252525254E-4</v>
      </c>
      <c r="BD37" s="519">
        <f t="shared" si="18"/>
        <v>7.7381818181818151E-5</v>
      </c>
      <c r="BE37" s="519">
        <f t="shared" si="18"/>
        <v>5.3737373737373728E-5</v>
      </c>
      <c r="BF37" s="519">
        <f t="shared" si="10"/>
        <v>0.16286293333333327</v>
      </c>
    </row>
    <row r="38" spans="3:58">
      <c r="C38" s="488" t="s">
        <v>504</v>
      </c>
      <c r="D38" s="488" t="s">
        <v>502</v>
      </c>
      <c r="E38" s="487">
        <v>42</v>
      </c>
      <c r="F38" s="9">
        <v>41</v>
      </c>
      <c r="G38" s="9">
        <v>0</v>
      </c>
      <c r="H38" s="10">
        <f t="shared" si="11"/>
        <v>4.92</v>
      </c>
      <c r="I38" s="12">
        <v>380</v>
      </c>
      <c r="J38" s="51">
        <v>0.9</v>
      </c>
      <c r="K38" s="490">
        <f t="shared" si="14"/>
        <v>5.4666666666666668</v>
      </c>
      <c r="L38" s="490">
        <f t="shared" si="12"/>
        <v>229.6</v>
      </c>
      <c r="M38" s="499">
        <v>3</v>
      </c>
      <c r="N38" s="51">
        <f t="shared" si="0"/>
        <v>8.3057407146577749</v>
      </c>
      <c r="O38" s="487">
        <v>1</v>
      </c>
      <c r="P38" s="490">
        <f t="shared" si="1"/>
        <v>8.3057407146577749</v>
      </c>
      <c r="Q38" s="9" t="s">
        <v>374</v>
      </c>
      <c r="R38" s="51">
        <v>120</v>
      </c>
      <c r="S38" s="51">
        <v>58.83</v>
      </c>
      <c r="T38" s="490">
        <f t="shared" si="2"/>
        <v>1</v>
      </c>
      <c r="U38" s="51">
        <f t="shared" si="3"/>
        <v>9.354132963988919E-2</v>
      </c>
      <c r="V38" s="490">
        <f t="shared" si="13"/>
        <v>1.7850269748384118</v>
      </c>
      <c r="W38" s="489" t="s">
        <v>95</v>
      </c>
      <c r="X38" s="1"/>
      <c r="Y38" s="488" t="s">
        <v>504</v>
      </c>
      <c r="Z38" s="488" t="s">
        <v>502</v>
      </c>
      <c r="AA38" s="487">
        <v>42</v>
      </c>
      <c r="AB38" s="10">
        <f t="shared" si="4"/>
        <v>0.9</v>
      </c>
      <c r="AC38" s="499">
        <f t="shared" si="5"/>
        <v>3</v>
      </c>
      <c r="AD38" s="12">
        <v>380</v>
      </c>
      <c r="AE38" s="10">
        <f t="shared" si="6"/>
        <v>8.3057407146577749</v>
      </c>
      <c r="AF38" s="9" t="str">
        <f t="shared" si="7"/>
        <v>AL No 1/0 THHN SERIE 8000</v>
      </c>
      <c r="AG38" s="9">
        <v>0.67800000000000005</v>
      </c>
      <c r="AH38" s="519">
        <f t="shared" si="17"/>
        <v>1.4733196675900282E-2</v>
      </c>
      <c r="AI38" s="519">
        <f t="shared" si="17"/>
        <v>1.4733196675900282E-2</v>
      </c>
      <c r="AJ38" s="519">
        <f t="shared" si="17"/>
        <v>1.4733196675900282E-2</v>
      </c>
      <c r="AK38" s="519">
        <f t="shared" si="17"/>
        <v>1.4733196675900282E-2</v>
      </c>
      <c r="AL38" s="519">
        <f t="shared" si="17"/>
        <v>1.4733196675900282E-2</v>
      </c>
      <c r="AM38" s="519">
        <f t="shared" si="17"/>
        <v>1.4733196675900282E-2</v>
      </c>
      <c r="AN38" s="519">
        <f t="shared" si="17"/>
        <v>1.4733196675900282E-2</v>
      </c>
      <c r="AO38" s="519">
        <f t="shared" si="17"/>
        <v>1.4733196675900282E-2</v>
      </c>
      <c r="AP38" s="519">
        <f t="shared" si="17"/>
        <v>0.68126301429362901</v>
      </c>
      <c r="AQ38" s="519">
        <f t="shared" si="17"/>
        <v>3.4039577600000008</v>
      </c>
      <c r="AR38" s="519">
        <f t="shared" si="18"/>
        <v>4.8802240669252086</v>
      </c>
      <c r="AS38" s="519">
        <f t="shared" si="18"/>
        <v>5.0970967219944621</v>
      </c>
      <c r="AT38" s="519">
        <f t="shared" si="18"/>
        <v>3.0550756627146822</v>
      </c>
      <c r="AU38" s="519">
        <f t="shared" si="18"/>
        <v>0.99066014448753481</v>
      </c>
      <c r="AV38" s="519">
        <f t="shared" si="18"/>
        <v>2.887706548476455</v>
      </c>
      <c r="AW38" s="519">
        <f t="shared" si="18"/>
        <v>5.3186840000000011</v>
      </c>
      <c r="AX38" s="519">
        <f t="shared" si="18"/>
        <v>5.8932786703601128</v>
      </c>
      <c r="AY38" s="519">
        <f t="shared" si="18"/>
        <v>5.6599048350138519</v>
      </c>
      <c r="AZ38" s="519">
        <f t="shared" si="18"/>
        <v>4.2578938393351802</v>
      </c>
      <c r="BA38" s="519">
        <f t="shared" si="18"/>
        <v>2.192888993240997</v>
      </c>
      <c r="BB38" s="519">
        <f t="shared" si="18"/>
        <v>0.15086793396121889</v>
      </c>
      <c r="BC38" s="519">
        <f t="shared" si="18"/>
        <v>2.8877065484764555E-2</v>
      </c>
      <c r="BD38" s="519">
        <f t="shared" si="18"/>
        <v>2.1215803213296407E-2</v>
      </c>
      <c r="BE38" s="519">
        <f t="shared" si="18"/>
        <v>1.4733196675900282E-2</v>
      </c>
      <c r="BF38" s="519">
        <f t="shared" si="10"/>
        <v>44.652193829584498</v>
      </c>
    </row>
    <row r="39" spans="3:58">
      <c r="C39" s="488" t="s">
        <v>502</v>
      </c>
      <c r="D39" s="488" t="s">
        <v>847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51">
        <v>20</v>
      </c>
      <c r="S39" s="523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1.7904323118651893</v>
      </c>
      <c r="W39" s="489" t="s">
        <v>95</v>
      </c>
      <c r="X39" s="1"/>
      <c r="Y39" s="488" t="s">
        <v>502</v>
      </c>
      <c r="Z39" s="488" t="s">
        <v>734</v>
      </c>
      <c r="AA39" s="487">
        <v>11</v>
      </c>
      <c r="AB39" s="10">
        <f t="shared" si="4"/>
        <v>0.9</v>
      </c>
      <c r="AC39" s="499">
        <f t="shared" si="5"/>
        <v>3</v>
      </c>
      <c r="AD39" s="12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9">
        <v>5.32</v>
      </c>
      <c r="AH39" s="519">
        <f t="shared" si="17"/>
        <v>5.3737373737373728E-5</v>
      </c>
      <c r="AI39" s="519">
        <f t="shared" si="17"/>
        <v>5.3737373737373728E-5</v>
      </c>
      <c r="AJ39" s="519">
        <f t="shared" si="17"/>
        <v>5.3737373737373728E-5</v>
      </c>
      <c r="AK39" s="519">
        <f t="shared" si="17"/>
        <v>5.3737373737373728E-5</v>
      </c>
      <c r="AL39" s="519">
        <f t="shared" si="17"/>
        <v>5.3737373737373728E-5</v>
      </c>
      <c r="AM39" s="519">
        <f t="shared" si="17"/>
        <v>5.3737373737373728E-5</v>
      </c>
      <c r="AN39" s="519">
        <f t="shared" si="17"/>
        <v>5.3737373737373728E-5</v>
      </c>
      <c r="AO39" s="519">
        <f t="shared" si="17"/>
        <v>5.3737373737373728E-5</v>
      </c>
      <c r="AP39" s="519">
        <f t="shared" si="17"/>
        <v>2.4848161616161622E-3</v>
      </c>
      <c r="AQ39" s="519">
        <f t="shared" si="17"/>
        <v>1.2415482828282825E-2</v>
      </c>
      <c r="AR39" s="519">
        <f t="shared" si="18"/>
        <v>1.7799967676767676E-2</v>
      </c>
      <c r="AS39" s="519">
        <f t="shared" si="18"/>
        <v>1.8590981818181813E-2</v>
      </c>
      <c r="AT39" s="519">
        <f t="shared" si="18"/>
        <v>1.1142981818181814E-2</v>
      </c>
      <c r="AU39" s="519">
        <f t="shared" si="18"/>
        <v>3.6133010101010092E-3</v>
      </c>
      <c r="AV39" s="519">
        <f t="shared" si="18"/>
        <v>1.0532525252525248E-2</v>
      </c>
      <c r="AW39" s="519">
        <f t="shared" si="18"/>
        <v>1.939919191919191E-2</v>
      </c>
      <c r="AX39" s="519">
        <f t="shared" si="18"/>
        <v>2.149494949494949E-2</v>
      </c>
      <c r="AY39" s="519">
        <f t="shared" si="18"/>
        <v>2.0643749494949491E-2</v>
      </c>
      <c r="AZ39" s="519">
        <f t="shared" si="18"/>
        <v>1.5530101010101006E-2</v>
      </c>
      <c r="BA39" s="519">
        <f t="shared" si="18"/>
        <v>7.9982707070707041E-3</v>
      </c>
      <c r="BB39" s="519">
        <f t="shared" si="18"/>
        <v>5.5027070707070705E-4</v>
      </c>
      <c r="BC39" s="519">
        <f t="shared" si="18"/>
        <v>1.0532525252525254E-4</v>
      </c>
      <c r="BD39" s="519">
        <f t="shared" si="18"/>
        <v>7.7381818181818151E-5</v>
      </c>
      <c r="BE39" s="519">
        <f t="shared" si="18"/>
        <v>5.3737373737373728E-5</v>
      </c>
      <c r="BF39" s="519">
        <f t="shared" si="10"/>
        <v>0.16286293333333327</v>
      </c>
    </row>
    <row r="40" spans="3:58">
      <c r="C40" s="488" t="s">
        <v>502</v>
      </c>
      <c r="D40" s="488" t="s">
        <v>500</v>
      </c>
      <c r="E40" s="487">
        <v>41</v>
      </c>
      <c r="F40" s="9">
        <v>40</v>
      </c>
      <c r="G40" s="9">
        <v>0</v>
      </c>
      <c r="H40" s="10">
        <f t="shared" si="11"/>
        <v>4.8</v>
      </c>
      <c r="I40" s="12">
        <v>380</v>
      </c>
      <c r="J40" s="51">
        <v>0.9</v>
      </c>
      <c r="K40" s="490">
        <f t="shared" si="14"/>
        <v>5.333333333333333</v>
      </c>
      <c r="L40" s="490">
        <f t="shared" si="12"/>
        <v>218.66666666666666</v>
      </c>
      <c r="M40" s="499">
        <v>3</v>
      </c>
      <c r="N40" s="51">
        <f t="shared" si="0"/>
        <v>8.1031616728368512</v>
      </c>
      <c r="O40" s="487">
        <v>1</v>
      </c>
      <c r="P40" s="490">
        <f t="shared" si="1"/>
        <v>8.1031616728368512</v>
      </c>
      <c r="Q40" s="9" t="s">
        <v>374</v>
      </c>
      <c r="R40" s="51">
        <v>120</v>
      </c>
      <c r="S40" s="51">
        <v>58.83</v>
      </c>
      <c r="T40" s="490">
        <f t="shared" si="2"/>
        <v>1</v>
      </c>
      <c r="U40" s="51">
        <f t="shared" si="3"/>
        <v>8.9086980609418276E-2</v>
      </c>
      <c r="V40" s="490">
        <f t="shared" si="13"/>
        <v>1.8795192924746076</v>
      </c>
      <c r="W40" s="489" t="s">
        <v>95</v>
      </c>
      <c r="X40" s="1"/>
      <c r="Y40" s="488" t="s">
        <v>502</v>
      </c>
      <c r="Z40" s="488" t="s">
        <v>500</v>
      </c>
      <c r="AA40" s="487">
        <v>41</v>
      </c>
      <c r="AB40" s="10">
        <f t="shared" si="4"/>
        <v>0.9</v>
      </c>
      <c r="AC40" s="499">
        <f t="shared" si="5"/>
        <v>3</v>
      </c>
      <c r="AD40" s="12">
        <v>380</v>
      </c>
      <c r="AE40" s="10">
        <f t="shared" si="6"/>
        <v>8.1031616728368512</v>
      </c>
      <c r="AF40" s="9" t="str">
        <f t="shared" si="7"/>
        <v>AL No 1/0 THHN SERIE 8000</v>
      </c>
      <c r="AG40" s="9">
        <v>0.67800000000000005</v>
      </c>
      <c r="AH40" s="519">
        <f t="shared" ref="AH40:AQ49" si="19">$AC40*($AE40*AH$9)^2*$AG40*$AA40/1000</f>
        <v>1.3689381348107104E-2</v>
      </c>
      <c r="AI40" s="519">
        <f t="shared" si="19"/>
        <v>1.3689381348107104E-2</v>
      </c>
      <c r="AJ40" s="519">
        <f t="shared" si="19"/>
        <v>1.3689381348107104E-2</v>
      </c>
      <c r="AK40" s="519">
        <f t="shared" si="19"/>
        <v>1.3689381348107104E-2</v>
      </c>
      <c r="AL40" s="519">
        <f t="shared" si="19"/>
        <v>1.3689381348107104E-2</v>
      </c>
      <c r="AM40" s="519">
        <f t="shared" si="19"/>
        <v>1.3689381348107104E-2</v>
      </c>
      <c r="AN40" s="519">
        <f t="shared" si="19"/>
        <v>1.3689381348107104E-2</v>
      </c>
      <c r="AO40" s="519">
        <f t="shared" si="19"/>
        <v>1.3689381348107104E-2</v>
      </c>
      <c r="AP40" s="519">
        <f t="shared" si="19"/>
        <v>0.63299699353647254</v>
      </c>
      <c r="AQ40" s="519">
        <f t="shared" si="19"/>
        <v>3.1627946666666658</v>
      </c>
      <c r="AR40" s="519">
        <f t="shared" ref="AR40:BE49" si="20">$AC40*($AE40*AR$9)^2*$AG40*$AA40/1000</f>
        <v>4.5344706777469979</v>
      </c>
      <c r="AS40" s="519">
        <f t="shared" si="20"/>
        <v>4.7359783711911341</v>
      </c>
      <c r="AT40" s="519">
        <f t="shared" si="20"/>
        <v>2.8386301163434893</v>
      </c>
      <c r="AU40" s="519">
        <f t="shared" si="20"/>
        <v>0.92047400184672157</v>
      </c>
      <c r="AV40" s="519">
        <f t="shared" si="20"/>
        <v>2.6831187442289921</v>
      </c>
      <c r="AW40" s="519">
        <f t="shared" si="20"/>
        <v>4.9418666666666642</v>
      </c>
      <c r="AX40" s="519">
        <f t="shared" si="20"/>
        <v>5.4757525392428432</v>
      </c>
      <c r="AY40" s="519">
        <f t="shared" si="20"/>
        <v>5.2589127386888261</v>
      </c>
      <c r="AZ40" s="519">
        <f t="shared" si="20"/>
        <v>3.9562312096029535</v>
      </c>
      <c r="BA40" s="519">
        <f t="shared" si="20"/>
        <v>2.0375275198522611</v>
      </c>
      <c r="BB40" s="519">
        <f t="shared" si="20"/>
        <v>0.14017926500461678</v>
      </c>
      <c r="BC40" s="519">
        <f t="shared" si="20"/>
        <v>2.6831187442289926E-2</v>
      </c>
      <c r="BD40" s="519">
        <f t="shared" si="20"/>
        <v>1.9712709141274227E-2</v>
      </c>
      <c r="BE40" s="519">
        <f t="shared" si="20"/>
        <v>1.3689381348107104E-2</v>
      </c>
      <c r="BF40" s="519">
        <f t="shared" si="10"/>
        <v>41.488681839335165</v>
      </c>
    </row>
    <row r="41" spans="3:58">
      <c r="C41" s="488" t="s">
        <v>500</v>
      </c>
      <c r="D41" s="488" t="s">
        <v>846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51">
        <v>20</v>
      </c>
      <c r="S41" s="523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1.8849246295013851</v>
      </c>
      <c r="W41" s="489" t="s">
        <v>95</v>
      </c>
      <c r="X41" s="1"/>
      <c r="Y41" s="488" t="s">
        <v>500</v>
      </c>
      <c r="Z41" s="488" t="s">
        <v>792</v>
      </c>
      <c r="AA41" s="487">
        <v>11</v>
      </c>
      <c r="AB41" s="10">
        <f t="shared" si="4"/>
        <v>0.9</v>
      </c>
      <c r="AC41" s="499">
        <f t="shared" si="5"/>
        <v>3</v>
      </c>
      <c r="AD41" s="12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9">
        <v>5.32</v>
      </c>
      <c r="AH41" s="519">
        <f t="shared" si="19"/>
        <v>5.3737373737373728E-5</v>
      </c>
      <c r="AI41" s="519">
        <f t="shared" si="19"/>
        <v>5.3737373737373728E-5</v>
      </c>
      <c r="AJ41" s="519">
        <f t="shared" si="19"/>
        <v>5.3737373737373728E-5</v>
      </c>
      <c r="AK41" s="519">
        <f t="shared" si="19"/>
        <v>5.3737373737373728E-5</v>
      </c>
      <c r="AL41" s="519">
        <f t="shared" si="19"/>
        <v>5.3737373737373728E-5</v>
      </c>
      <c r="AM41" s="519">
        <f t="shared" si="19"/>
        <v>5.3737373737373728E-5</v>
      </c>
      <c r="AN41" s="519">
        <f t="shared" si="19"/>
        <v>5.3737373737373728E-5</v>
      </c>
      <c r="AO41" s="519">
        <f t="shared" si="19"/>
        <v>5.3737373737373728E-5</v>
      </c>
      <c r="AP41" s="519">
        <f t="shared" si="19"/>
        <v>2.4848161616161622E-3</v>
      </c>
      <c r="AQ41" s="519">
        <f t="shared" si="19"/>
        <v>1.2415482828282825E-2</v>
      </c>
      <c r="AR41" s="519">
        <f t="shared" si="20"/>
        <v>1.7799967676767676E-2</v>
      </c>
      <c r="AS41" s="519">
        <f t="shared" si="20"/>
        <v>1.8590981818181813E-2</v>
      </c>
      <c r="AT41" s="519">
        <f t="shared" si="20"/>
        <v>1.1142981818181814E-2</v>
      </c>
      <c r="AU41" s="519">
        <f t="shared" si="20"/>
        <v>3.6133010101010092E-3</v>
      </c>
      <c r="AV41" s="519">
        <f t="shared" si="20"/>
        <v>1.0532525252525248E-2</v>
      </c>
      <c r="AW41" s="519">
        <f t="shared" si="20"/>
        <v>1.939919191919191E-2</v>
      </c>
      <c r="AX41" s="519">
        <f t="shared" si="20"/>
        <v>2.149494949494949E-2</v>
      </c>
      <c r="AY41" s="519">
        <f t="shared" si="20"/>
        <v>2.0643749494949491E-2</v>
      </c>
      <c r="AZ41" s="519">
        <f t="shared" si="20"/>
        <v>1.5530101010101006E-2</v>
      </c>
      <c r="BA41" s="519">
        <f t="shared" si="20"/>
        <v>7.9982707070707041E-3</v>
      </c>
      <c r="BB41" s="519">
        <f t="shared" si="20"/>
        <v>5.5027070707070705E-4</v>
      </c>
      <c r="BC41" s="519">
        <f t="shared" si="20"/>
        <v>1.0532525252525254E-4</v>
      </c>
      <c r="BD41" s="519">
        <f t="shared" si="20"/>
        <v>7.7381818181818151E-5</v>
      </c>
      <c r="BE41" s="519">
        <f t="shared" si="20"/>
        <v>5.3737373737373728E-5</v>
      </c>
      <c r="BF41" s="519">
        <f t="shared" si="10"/>
        <v>0.16286293333333327</v>
      </c>
    </row>
    <row r="42" spans="3:58">
      <c r="C42" s="488" t="s">
        <v>500</v>
      </c>
      <c r="D42" s="488" t="s">
        <v>498</v>
      </c>
      <c r="E42" s="487">
        <v>40</v>
      </c>
      <c r="F42" s="9">
        <v>39</v>
      </c>
      <c r="G42" s="9">
        <v>0</v>
      </c>
      <c r="H42" s="10">
        <f t="shared" si="11"/>
        <v>4.68</v>
      </c>
      <c r="I42" s="12">
        <v>380</v>
      </c>
      <c r="J42" s="51">
        <v>0.9</v>
      </c>
      <c r="K42" s="490">
        <f t="shared" si="14"/>
        <v>5.1999999999999993</v>
      </c>
      <c r="L42" s="490">
        <f t="shared" si="12"/>
        <v>207.99999999999997</v>
      </c>
      <c r="M42" s="499">
        <v>3</v>
      </c>
      <c r="N42" s="51">
        <f t="shared" ref="N42:N73" si="21">+IF(M42=3,K42*SQRT(3)*1000/(3*I42),IF(M42=2,K42*SQRT(3)*1000/(2*I42),K42*SQRT(3)*1000/(1*I42)))</f>
        <v>7.9005826310159311</v>
      </c>
      <c r="O42" s="487">
        <v>1</v>
      </c>
      <c r="P42" s="490">
        <f t="shared" ref="P42:P73" si="22">+N42/O42</f>
        <v>7.9005826310159311</v>
      </c>
      <c r="Q42" s="9" t="s">
        <v>374</v>
      </c>
      <c r="R42" s="51">
        <v>120</v>
      </c>
      <c r="S42" s="51">
        <v>58.83</v>
      </c>
      <c r="T42" s="490">
        <f t="shared" ref="T42:T73" si="23">+IF(M42=3,1,IF(M42=2,2.25,6))</f>
        <v>1</v>
      </c>
      <c r="U42" s="51">
        <f t="shared" ref="U42:U73" si="24">L42*S42*T42/(($T$7^2))</f>
        <v>8.4741274238227124E-2</v>
      </c>
      <c r="V42" s="490">
        <f t="shared" si="13"/>
        <v>1.9696659037396123</v>
      </c>
      <c r="W42" s="489" t="s">
        <v>95</v>
      </c>
      <c r="X42" s="1"/>
      <c r="Y42" s="488" t="s">
        <v>500</v>
      </c>
      <c r="Z42" s="488" t="s">
        <v>498</v>
      </c>
      <c r="AA42" s="487">
        <v>40</v>
      </c>
      <c r="AB42" s="10">
        <f t="shared" ref="AB42:AB65" si="25">J42</f>
        <v>0.9</v>
      </c>
      <c r="AC42" s="499">
        <f t="shared" ref="AC42:AC65" si="26">M42</f>
        <v>3</v>
      </c>
      <c r="AD42" s="12">
        <v>380</v>
      </c>
      <c r="AE42" s="10">
        <f t="shared" ref="AE42:AE73" si="27">N42</f>
        <v>7.9005826310159311</v>
      </c>
      <c r="AF42" s="9" t="str">
        <f t="shared" ref="AF42:AF65" si="28">Q42</f>
        <v>AL No 1/0 THHN SERIE 8000</v>
      </c>
      <c r="AG42" s="9">
        <v>0.67800000000000005</v>
      </c>
      <c r="AH42" s="519">
        <f t="shared" si="19"/>
        <v>1.2696066481994459E-2</v>
      </c>
      <c r="AI42" s="519">
        <f t="shared" si="19"/>
        <v>1.2696066481994459E-2</v>
      </c>
      <c r="AJ42" s="519">
        <f t="shared" si="19"/>
        <v>1.2696066481994459E-2</v>
      </c>
      <c r="AK42" s="519">
        <f t="shared" si="19"/>
        <v>1.2696066481994459E-2</v>
      </c>
      <c r="AL42" s="519">
        <f t="shared" si="19"/>
        <v>1.2696066481994459E-2</v>
      </c>
      <c r="AM42" s="519">
        <f t="shared" si="19"/>
        <v>1.2696066481994459E-2</v>
      </c>
      <c r="AN42" s="519">
        <f t="shared" si="19"/>
        <v>1.2696066481994459E-2</v>
      </c>
      <c r="AO42" s="519">
        <f t="shared" si="19"/>
        <v>1.2696066481994459E-2</v>
      </c>
      <c r="AP42" s="519">
        <f t="shared" si="19"/>
        <v>0.58706611412742393</v>
      </c>
      <c r="AQ42" s="519">
        <f t="shared" si="19"/>
        <v>2.9332991999999996</v>
      </c>
      <c r="AR42" s="519">
        <f t="shared" si="20"/>
        <v>4.2054450614958441</v>
      </c>
      <c r="AS42" s="519">
        <f t="shared" si="20"/>
        <v>4.3923311601108033</v>
      </c>
      <c r="AT42" s="519">
        <f t="shared" si="20"/>
        <v>2.632656345706371</v>
      </c>
      <c r="AU42" s="519">
        <f t="shared" si="20"/>
        <v>0.85368351024930711</v>
      </c>
      <c r="AV42" s="519">
        <f t="shared" si="20"/>
        <v>2.4884290304709138</v>
      </c>
      <c r="AW42" s="519">
        <f t="shared" si="20"/>
        <v>4.5832799999999994</v>
      </c>
      <c r="AX42" s="519">
        <f t="shared" si="20"/>
        <v>5.0784265927977836</v>
      </c>
      <c r="AY42" s="519">
        <f t="shared" si="20"/>
        <v>4.8773208997229913</v>
      </c>
      <c r="AZ42" s="519">
        <f t="shared" si="20"/>
        <v>3.6691632132963985</v>
      </c>
      <c r="BA42" s="519">
        <f t="shared" si="20"/>
        <v>1.8896825351800552</v>
      </c>
      <c r="BB42" s="519">
        <f t="shared" si="20"/>
        <v>0.13000772077562328</v>
      </c>
      <c r="BC42" s="519">
        <f t="shared" si="20"/>
        <v>2.488429030470915E-2</v>
      </c>
      <c r="BD42" s="519">
        <f t="shared" si="20"/>
        <v>1.8282335734072022E-2</v>
      </c>
      <c r="BE42" s="519">
        <f t="shared" si="20"/>
        <v>1.2696066481994459E-2</v>
      </c>
      <c r="BF42" s="519">
        <f t="shared" ref="BF42:BF73" si="29">SUM(AH42:BE42)</f>
        <v>38.478222608310247</v>
      </c>
    </row>
    <row r="43" spans="3:58">
      <c r="C43" s="488" t="s">
        <v>498</v>
      </c>
      <c r="D43" s="488" t="s">
        <v>845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51">
        <v>20</v>
      </c>
      <c r="S43" s="523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61" si="32">+U43+V42</f>
        <v>1.9750712407663897</v>
      </c>
      <c r="W43" s="489" t="s">
        <v>95</v>
      </c>
      <c r="X43" s="1"/>
      <c r="Y43" s="488" t="s">
        <v>498</v>
      </c>
      <c r="Z43" s="488" t="s">
        <v>791</v>
      </c>
      <c r="AA43" s="487">
        <v>11</v>
      </c>
      <c r="AB43" s="10">
        <f t="shared" si="25"/>
        <v>0.9</v>
      </c>
      <c r="AC43" s="499">
        <f t="shared" si="26"/>
        <v>3</v>
      </c>
      <c r="AD43" s="12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9">
        <v>5.32</v>
      </c>
      <c r="AH43" s="519">
        <f t="shared" si="19"/>
        <v>5.3737373737373728E-5</v>
      </c>
      <c r="AI43" s="519">
        <f t="shared" si="19"/>
        <v>5.3737373737373728E-5</v>
      </c>
      <c r="AJ43" s="519">
        <f t="shared" si="19"/>
        <v>5.3737373737373728E-5</v>
      </c>
      <c r="AK43" s="519">
        <f t="shared" si="19"/>
        <v>5.3737373737373728E-5</v>
      </c>
      <c r="AL43" s="519">
        <f t="shared" si="19"/>
        <v>5.3737373737373728E-5</v>
      </c>
      <c r="AM43" s="519">
        <f t="shared" si="19"/>
        <v>5.3737373737373728E-5</v>
      </c>
      <c r="AN43" s="519">
        <f t="shared" si="19"/>
        <v>5.3737373737373728E-5</v>
      </c>
      <c r="AO43" s="519">
        <f t="shared" si="19"/>
        <v>5.3737373737373728E-5</v>
      </c>
      <c r="AP43" s="519">
        <f t="shared" si="19"/>
        <v>2.4848161616161622E-3</v>
      </c>
      <c r="AQ43" s="519">
        <f t="shared" si="19"/>
        <v>1.2415482828282825E-2</v>
      </c>
      <c r="AR43" s="519">
        <f t="shared" si="20"/>
        <v>1.7799967676767676E-2</v>
      </c>
      <c r="AS43" s="519">
        <f t="shared" si="20"/>
        <v>1.8590981818181813E-2</v>
      </c>
      <c r="AT43" s="519">
        <f t="shared" si="20"/>
        <v>1.1142981818181814E-2</v>
      </c>
      <c r="AU43" s="519">
        <f t="shared" si="20"/>
        <v>3.6133010101010092E-3</v>
      </c>
      <c r="AV43" s="519">
        <f t="shared" si="20"/>
        <v>1.0532525252525248E-2</v>
      </c>
      <c r="AW43" s="519">
        <f t="shared" si="20"/>
        <v>1.939919191919191E-2</v>
      </c>
      <c r="AX43" s="519">
        <f t="shared" si="20"/>
        <v>2.149494949494949E-2</v>
      </c>
      <c r="AY43" s="519">
        <f t="shared" si="20"/>
        <v>2.0643749494949491E-2</v>
      </c>
      <c r="AZ43" s="519">
        <f t="shared" si="20"/>
        <v>1.5530101010101006E-2</v>
      </c>
      <c r="BA43" s="519">
        <f t="shared" si="20"/>
        <v>7.9982707070707041E-3</v>
      </c>
      <c r="BB43" s="519">
        <f t="shared" si="20"/>
        <v>5.5027070707070705E-4</v>
      </c>
      <c r="BC43" s="519">
        <f t="shared" si="20"/>
        <v>1.0532525252525254E-4</v>
      </c>
      <c r="BD43" s="519">
        <f t="shared" si="20"/>
        <v>7.7381818181818151E-5</v>
      </c>
      <c r="BE43" s="519">
        <f t="shared" si="20"/>
        <v>5.3737373737373728E-5</v>
      </c>
      <c r="BF43" s="519">
        <f t="shared" si="29"/>
        <v>0.16286293333333327</v>
      </c>
    </row>
    <row r="44" spans="3:58">
      <c r="C44" s="488" t="s">
        <v>498</v>
      </c>
      <c r="D44" s="488" t="s">
        <v>496</v>
      </c>
      <c r="E44" s="487">
        <v>66</v>
      </c>
      <c r="F44" s="9">
        <v>37</v>
      </c>
      <c r="G44" s="9">
        <v>0</v>
      </c>
      <c r="H44" s="10">
        <f t="shared" si="30"/>
        <v>4.4400000000000004</v>
      </c>
      <c r="I44" s="12">
        <v>380</v>
      </c>
      <c r="J44" s="51">
        <v>0.9</v>
      </c>
      <c r="K44" s="490">
        <f t="shared" ref="K44:K75" si="33">+H44/J44</f>
        <v>4.9333333333333336</v>
      </c>
      <c r="L44" s="490">
        <f t="shared" si="31"/>
        <v>325.60000000000002</v>
      </c>
      <c r="M44" s="499">
        <v>3</v>
      </c>
      <c r="N44" s="51">
        <f t="shared" si="21"/>
        <v>7.4954245473740881</v>
      </c>
      <c r="O44" s="487">
        <v>1</v>
      </c>
      <c r="P44" s="490">
        <f t="shared" si="22"/>
        <v>7.4954245473740881</v>
      </c>
      <c r="Q44" s="9" t="s">
        <v>374</v>
      </c>
      <c r="R44" s="51">
        <v>120</v>
      </c>
      <c r="S44" s="51">
        <v>58.83</v>
      </c>
      <c r="T44" s="490">
        <f t="shared" si="23"/>
        <v>1</v>
      </c>
      <c r="U44" s="51">
        <f t="shared" si="24"/>
        <v>0.13265268698060945</v>
      </c>
      <c r="V44" s="490">
        <f t="shared" si="32"/>
        <v>2.1077239277469992</v>
      </c>
      <c r="W44" s="489" t="s">
        <v>95</v>
      </c>
      <c r="X44" s="1"/>
      <c r="Y44" s="488" t="s">
        <v>498</v>
      </c>
      <c r="Z44" s="488" t="s">
        <v>496</v>
      </c>
      <c r="AA44" s="487">
        <v>42</v>
      </c>
      <c r="AB44" s="10">
        <f t="shared" si="25"/>
        <v>0.9</v>
      </c>
      <c r="AC44" s="499">
        <f t="shared" si="26"/>
        <v>3</v>
      </c>
      <c r="AD44" s="12">
        <v>380</v>
      </c>
      <c r="AE44" s="10">
        <f t="shared" si="27"/>
        <v>7.4954245473740881</v>
      </c>
      <c r="AF44" s="9" t="str">
        <f t="shared" si="28"/>
        <v>AL No 1/0 THHN SERIE 8000</v>
      </c>
      <c r="AG44" s="9">
        <v>0.67800000000000005</v>
      </c>
      <c r="AH44" s="519">
        <f t="shared" si="19"/>
        <v>1.1998659279778395E-2</v>
      </c>
      <c r="AI44" s="519">
        <f t="shared" si="19"/>
        <v>1.1998659279778395E-2</v>
      </c>
      <c r="AJ44" s="519">
        <f t="shared" si="19"/>
        <v>1.1998659279778395E-2</v>
      </c>
      <c r="AK44" s="519">
        <f t="shared" si="19"/>
        <v>1.1998659279778395E-2</v>
      </c>
      <c r="AL44" s="519">
        <f t="shared" si="19"/>
        <v>1.1998659279778395E-2</v>
      </c>
      <c r="AM44" s="519">
        <f t="shared" si="19"/>
        <v>1.1998659279778395E-2</v>
      </c>
      <c r="AN44" s="519">
        <f t="shared" si="19"/>
        <v>1.1998659279778395E-2</v>
      </c>
      <c r="AO44" s="519">
        <f t="shared" si="19"/>
        <v>1.1998659279778395E-2</v>
      </c>
      <c r="AP44" s="519">
        <f t="shared" si="19"/>
        <v>0.55481800509695278</v>
      </c>
      <c r="AQ44" s="519">
        <f t="shared" si="19"/>
        <v>2.7721702399999986</v>
      </c>
      <c r="AR44" s="519">
        <f t="shared" si="20"/>
        <v>3.9744358998337943</v>
      </c>
      <c r="AS44" s="519">
        <f t="shared" si="20"/>
        <v>4.1510561644321324</v>
      </c>
      <c r="AT44" s="519">
        <f t="shared" si="20"/>
        <v>2.4880419882548472</v>
      </c>
      <c r="AU44" s="519">
        <f t="shared" si="20"/>
        <v>0.80678984997229897</v>
      </c>
      <c r="AV44" s="519">
        <f t="shared" si="20"/>
        <v>2.3517372188365648</v>
      </c>
      <c r="AW44" s="519">
        <f t="shared" si="20"/>
        <v>4.3315159999999979</v>
      </c>
      <c r="AX44" s="519">
        <f t="shared" si="20"/>
        <v>4.7994637119113568</v>
      </c>
      <c r="AY44" s="519">
        <f t="shared" si="20"/>
        <v>4.6094049489196678</v>
      </c>
      <c r="AZ44" s="519">
        <f t="shared" si="20"/>
        <v>3.4676125318559547</v>
      </c>
      <c r="BA44" s="519">
        <f t="shared" si="20"/>
        <v>1.7858804472022158</v>
      </c>
      <c r="BB44" s="519">
        <f t="shared" si="20"/>
        <v>0.12286627102493074</v>
      </c>
      <c r="BC44" s="519">
        <f t="shared" si="20"/>
        <v>2.3517372188365651E-2</v>
      </c>
      <c r="BD44" s="519">
        <f t="shared" si="20"/>
        <v>1.7278069362880885E-2</v>
      </c>
      <c r="BE44" s="519">
        <f t="shared" si="20"/>
        <v>1.1998659279778395E-2</v>
      </c>
      <c r="BF44" s="519">
        <f t="shared" si="29"/>
        <v>36.364576652409966</v>
      </c>
    </row>
    <row r="45" spans="3:58">
      <c r="C45" s="488" t="s">
        <v>496</v>
      </c>
      <c r="D45" s="488" t="s">
        <v>844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51">
        <v>20</v>
      </c>
      <c r="S45" s="523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2.1131292647737765</v>
      </c>
      <c r="W45" s="489" t="s">
        <v>95</v>
      </c>
      <c r="X45" s="1"/>
      <c r="Y45" s="488" t="s">
        <v>496</v>
      </c>
      <c r="Z45" s="488" t="s">
        <v>790</v>
      </c>
      <c r="AA45" s="487">
        <v>11</v>
      </c>
      <c r="AB45" s="10">
        <f t="shared" si="25"/>
        <v>0.9</v>
      </c>
      <c r="AC45" s="499">
        <f t="shared" si="26"/>
        <v>3</v>
      </c>
      <c r="AD45" s="12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9">
        <v>5.32</v>
      </c>
      <c r="AH45" s="519">
        <f t="shared" si="19"/>
        <v>5.3737373737373728E-5</v>
      </c>
      <c r="AI45" s="519">
        <f t="shared" si="19"/>
        <v>5.3737373737373728E-5</v>
      </c>
      <c r="AJ45" s="519">
        <f t="shared" si="19"/>
        <v>5.3737373737373728E-5</v>
      </c>
      <c r="AK45" s="519">
        <f t="shared" si="19"/>
        <v>5.3737373737373728E-5</v>
      </c>
      <c r="AL45" s="519">
        <f t="shared" si="19"/>
        <v>5.3737373737373728E-5</v>
      </c>
      <c r="AM45" s="519">
        <f t="shared" si="19"/>
        <v>5.3737373737373728E-5</v>
      </c>
      <c r="AN45" s="519">
        <f t="shared" si="19"/>
        <v>5.3737373737373728E-5</v>
      </c>
      <c r="AO45" s="519">
        <f t="shared" si="19"/>
        <v>5.3737373737373728E-5</v>
      </c>
      <c r="AP45" s="519">
        <f t="shared" si="19"/>
        <v>2.4848161616161622E-3</v>
      </c>
      <c r="AQ45" s="519">
        <f t="shared" si="19"/>
        <v>1.2415482828282825E-2</v>
      </c>
      <c r="AR45" s="519">
        <f t="shared" si="20"/>
        <v>1.7799967676767676E-2</v>
      </c>
      <c r="AS45" s="519">
        <f t="shared" si="20"/>
        <v>1.8590981818181813E-2</v>
      </c>
      <c r="AT45" s="519">
        <f t="shared" si="20"/>
        <v>1.1142981818181814E-2</v>
      </c>
      <c r="AU45" s="519">
        <f t="shared" si="20"/>
        <v>3.6133010101010092E-3</v>
      </c>
      <c r="AV45" s="519">
        <f t="shared" si="20"/>
        <v>1.0532525252525248E-2</v>
      </c>
      <c r="AW45" s="519">
        <f t="shared" si="20"/>
        <v>1.939919191919191E-2</v>
      </c>
      <c r="AX45" s="519">
        <f t="shared" si="20"/>
        <v>2.149494949494949E-2</v>
      </c>
      <c r="AY45" s="519">
        <f t="shared" si="20"/>
        <v>2.0643749494949491E-2</v>
      </c>
      <c r="AZ45" s="519">
        <f t="shared" si="20"/>
        <v>1.5530101010101006E-2</v>
      </c>
      <c r="BA45" s="519">
        <f t="shared" si="20"/>
        <v>7.9982707070707041E-3</v>
      </c>
      <c r="BB45" s="519">
        <f t="shared" si="20"/>
        <v>5.5027070707070705E-4</v>
      </c>
      <c r="BC45" s="519">
        <f t="shared" si="20"/>
        <v>1.0532525252525254E-4</v>
      </c>
      <c r="BD45" s="519">
        <f t="shared" si="20"/>
        <v>7.7381818181818151E-5</v>
      </c>
      <c r="BE45" s="519">
        <f t="shared" si="20"/>
        <v>5.3737373737373728E-5</v>
      </c>
      <c r="BF45" s="519">
        <f t="shared" si="29"/>
        <v>0.16286293333333327</v>
      </c>
    </row>
    <row r="46" spans="3:58">
      <c r="C46" s="488" t="s">
        <v>496</v>
      </c>
      <c r="D46" s="488" t="s">
        <v>494</v>
      </c>
      <c r="E46" s="487">
        <v>110</v>
      </c>
      <c r="F46" s="9">
        <v>36</v>
      </c>
      <c r="G46" s="9">
        <v>0</v>
      </c>
      <c r="H46" s="10">
        <f t="shared" si="30"/>
        <v>4.32</v>
      </c>
      <c r="I46" s="12">
        <v>380</v>
      </c>
      <c r="J46" s="51">
        <v>0.9</v>
      </c>
      <c r="K46" s="490">
        <f t="shared" si="33"/>
        <v>4.8</v>
      </c>
      <c r="L46" s="490">
        <f t="shared" si="31"/>
        <v>528</v>
      </c>
      <c r="M46" s="499">
        <v>3</v>
      </c>
      <c r="N46" s="51">
        <f t="shared" si="21"/>
        <v>7.2928455055531662</v>
      </c>
      <c r="O46" s="487">
        <v>1</v>
      </c>
      <c r="P46" s="490">
        <f t="shared" si="22"/>
        <v>7.2928455055531662</v>
      </c>
      <c r="Q46" s="9" t="s">
        <v>374</v>
      </c>
      <c r="R46" s="51">
        <v>120</v>
      </c>
      <c r="S46" s="51">
        <v>58.83</v>
      </c>
      <c r="T46" s="490">
        <f t="shared" si="23"/>
        <v>1</v>
      </c>
      <c r="U46" s="51">
        <f t="shared" si="24"/>
        <v>0.2151124653739612</v>
      </c>
      <c r="V46" s="490">
        <f t="shared" si="32"/>
        <v>2.3282417301477376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10">
        <f t="shared" si="25"/>
        <v>0.9</v>
      </c>
      <c r="AC46" s="499">
        <f t="shared" si="26"/>
        <v>3</v>
      </c>
      <c r="AD46" s="12">
        <v>380</v>
      </c>
      <c r="AE46" s="10">
        <f t="shared" si="27"/>
        <v>7.2928455055531662</v>
      </c>
      <c r="AF46" s="9" t="str">
        <f t="shared" si="28"/>
        <v>AL No 1/0 THHN SERIE 8000</v>
      </c>
      <c r="AG46" s="9">
        <v>0.67800000000000005</v>
      </c>
      <c r="AH46" s="519">
        <f t="shared" si="19"/>
        <v>5.4089750692520779E-3</v>
      </c>
      <c r="AI46" s="519">
        <f t="shared" si="19"/>
        <v>5.4089750692520779E-3</v>
      </c>
      <c r="AJ46" s="519">
        <f t="shared" si="19"/>
        <v>5.4089750692520779E-3</v>
      </c>
      <c r="AK46" s="519">
        <f t="shared" si="19"/>
        <v>5.4089750692520779E-3</v>
      </c>
      <c r="AL46" s="519">
        <f t="shared" si="19"/>
        <v>5.4089750692520779E-3</v>
      </c>
      <c r="AM46" s="519">
        <f t="shared" si="19"/>
        <v>5.4089750692520779E-3</v>
      </c>
      <c r="AN46" s="519">
        <f t="shared" si="19"/>
        <v>5.4089750692520779E-3</v>
      </c>
      <c r="AO46" s="519">
        <f t="shared" si="19"/>
        <v>5.4089750692520779E-3</v>
      </c>
      <c r="AP46" s="519">
        <f t="shared" si="19"/>
        <v>0.25011100720221607</v>
      </c>
      <c r="AQ46" s="519">
        <f t="shared" si="19"/>
        <v>1.2496895999999997</v>
      </c>
      <c r="AR46" s="519">
        <f t="shared" si="20"/>
        <v>1.7916689019390575</v>
      </c>
      <c r="AS46" s="519">
        <f t="shared" si="20"/>
        <v>1.8712890149584482</v>
      </c>
      <c r="AT46" s="519">
        <f t="shared" si="20"/>
        <v>1.1216050703601104</v>
      </c>
      <c r="AU46" s="519">
        <f t="shared" si="20"/>
        <v>0.3636994836565095</v>
      </c>
      <c r="AV46" s="519">
        <f t="shared" si="20"/>
        <v>1.0601591135734068</v>
      </c>
      <c r="AW46" s="519">
        <f t="shared" si="20"/>
        <v>1.9526399999999993</v>
      </c>
      <c r="AX46" s="519">
        <f t="shared" si="20"/>
        <v>2.1635900277008306</v>
      </c>
      <c r="AY46" s="519">
        <f t="shared" si="20"/>
        <v>2.0779118626038775</v>
      </c>
      <c r="AZ46" s="519">
        <f t="shared" si="20"/>
        <v>1.5631937950138499</v>
      </c>
      <c r="BA46" s="519">
        <f t="shared" si="20"/>
        <v>0.80507184930747899</v>
      </c>
      <c r="BB46" s="519">
        <f t="shared" si="20"/>
        <v>5.5387904709141268E-2</v>
      </c>
      <c r="BC46" s="519">
        <f t="shared" si="20"/>
        <v>1.0601591135734069E-2</v>
      </c>
      <c r="BD46" s="519">
        <f t="shared" si="20"/>
        <v>7.7889240997229877E-3</v>
      </c>
      <c r="BE46" s="519">
        <f t="shared" si="20"/>
        <v>5.4089750692520779E-3</v>
      </c>
      <c r="BF46" s="519">
        <f t="shared" si="29"/>
        <v>16.393088921883656</v>
      </c>
    </row>
    <row r="47" spans="3:58">
      <c r="C47" s="488" t="s">
        <v>494</v>
      </c>
      <c r="D47" s="488" t="s">
        <v>843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51">
        <v>20</v>
      </c>
      <c r="S47" s="523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2.3336470671745149</v>
      </c>
      <c r="W47" s="489" t="s">
        <v>95</v>
      </c>
      <c r="X47" s="1"/>
      <c r="Y47" s="488" t="s">
        <v>494</v>
      </c>
      <c r="Z47" s="488" t="s">
        <v>789</v>
      </c>
      <c r="AA47" s="487">
        <v>11</v>
      </c>
      <c r="AB47" s="10">
        <f t="shared" si="25"/>
        <v>0.9</v>
      </c>
      <c r="AC47" s="499">
        <f t="shared" si="26"/>
        <v>3</v>
      </c>
      <c r="AD47" s="12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9">
        <v>5.32</v>
      </c>
      <c r="AH47" s="519">
        <f t="shared" si="19"/>
        <v>5.3737373737373728E-5</v>
      </c>
      <c r="AI47" s="519">
        <f t="shared" si="19"/>
        <v>5.3737373737373728E-5</v>
      </c>
      <c r="AJ47" s="519">
        <f t="shared" si="19"/>
        <v>5.3737373737373728E-5</v>
      </c>
      <c r="AK47" s="519">
        <f t="shared" si="19"/>
        <v>5.3737373737373728E-5</v>
      </c>
      <c r="AL47" s="519">
        <f t="shared" si="19"/>
        <v>5.3737373737373728E-5</v>
      </c>
      <c r="AM47" s="519">
        <f t="shared" si="19"/>
        <v>5.3737373737373728E-5</v>
      </c>
      <c r="AN47" s="519">
        <f t="shared" si="19"/>
        <v>5.3737373737373728E-5</v>
      </c>
      <c r="AO47" s="519">
        <f t="shared" si="19"/>
        <v>5.3737373737373728E-5</v>
      </c>
      <c r="AP47" s="519">
        <f t="shared" si="19"/>
        <v>2.4848161616161622E-3</v>
      </c>
      <c r="AQ47" s="519">
        <f t="shared" si="19"/>
        <v>1.2415482828282825E-2</v>
      </c>
      <c r="AR47" s="519">
        <f t="shared" si="20"/>
        <v>1.7799967676767676E-2</v>
      </c>
      <c r="AS47" s="519">
        <f t="shared" si="20"/>
        <v>1.8590981818181813E-2</v>
      </c>
      <c r="AT47" s="519">
        <f t="shared" si="20"/>
        <v>1.1142981818181814E-2</v>
      </c>
      <c r="AU47" s="519">
        <f t="shared" si="20"/>
        <v>3.6133010101010092E-3</v>
      </c>
      <c r="AV47" s="519">
        <f t="shared" si="20"/>
        <v>1.0532525252525248E-2</v>
      </c>
      <c r="AW47" s="519">
        <f t="shared" si="20"/>
        <v>1.939919191919191E-2</v>
      </c>
      <c r="AX47" s="519">
        <f t="shared" si="20"/>
        <v>2.149494949494949E-2</v>
      </c>
      <c r="AY47" s="519">
        <f t="shared" si="20"/>
        <v>2.0643749494949491E-2</v>
      </c>
      <c r="AZ47" s="519">
        <f t="shared" si="20"/>
        <v>1.5530101010101006E-2</v>
      </c>
      <c r="BA47" s="519">
        <f t="shared" si="20"/>
        <v>7.9982707070707041E-3</v>
      </c>
      <c r="BB47" s="519">
        <f t="shared" si="20"/>
        <v>5.5027070707070705E-4</v>
      </c>
      <c r="BC47" s="519">
        <f t="shared" si="20"/>
        <v>1.0532525252525254E-4</v>
      </c>
      <c r="BD47" s="519">
        <f t="shared" si="20"/>
        <v>7.7381818181818151E-5</v>
      </c>
      <c r="BE47" s="519">
        <f t="shared" si="20"/>
        <v>5.3737373737373728E-5</v>
      </c>
      <c r="BF47" s="519">
        <f t="shared" si="29"/>
        <v>0.16286293333333327</v>
      </c>
    </row>
    <row r="48" spans="3:58">
      <c r="C48" s="488" t="s">
        <v>494</v>
      </c>
      <c r="D48" s="488" t="s">
        <v>492</v>
      </c>
      <c r="E48" s="487">
        <v>31</v>
      </c>
      <c r="F48" s="9">
        <v>35</v>
      </c>
      <c r="G48" s="9">
        <v>0</v>
      </c>
      <c r="H48" s="10">
        <f t="shared" si="30"/>
        <v>4.2</v>
      </c>
      <c r="I48" s="12">
        <v>380</v>
      </c>
      <c r="J48" s="51">
        <v>0.9</v>
      </c>
      <c r="K48" s="490">
        <f t="shared" si="33"/>
        <v>4.666666666666667</v>
      </c>
      <c r="L48" s="490">
        <f t="shared" si="31"/>
        <v>144.66666666666669</v>
      </c>
      <c r="M48" s="499">
        <v>3</v>
      </c>
      <c r="N48" s="51">
        <f t="shared" si="21"/>
        <v>7.0902664637322461</v>
      </c>
      <c r="O48" s="487">
        <v>1</v>
      </c>
      <c r="P48" s="490">
        <f t="shared" si="22"/>
        <v>7.0902664637322461</v>
      </c>
      <c r="Q48" s="9" t="s">
        <v>374</v>
      </c>
      <c r="R48" s="51">
        <v>120</v>
      </c>
      <c r="S48" s="51">
        <v>58.83</v>
      </c>
      <c r="T48" s="490">
        <f t="shared" si="23"/>
        <v>1</v>
      </c>
      <c r="U48" s="51">
        <f t="shared" si="24"/>
        <v>5.893864265927979E-2</v>
      </c>
      <c r="V48" s="490">
        <f t="shared" si="32"/>
        <v>2.3925857098337948</v>
      </c>
      <c r="W48" s="489" t="s">
        <v>95</v>
      </c>
      <c r="X48" s="1"/>
      <c r="Y48" s="488" t="s">
        <v>494</v>
      </c>
      <c r="Z48" s="488" t="s">
        <v>492</v>
      </c>
      <c r="AA48" s="487">
        <v>31</v>
      </c>
      <c r="AB48" s="10">
        <f t="shared" si="25"/>
        <v>0.9</v>
      </c>
      <c r="AC48" s="499">
        <f t="shared" si="26"/>
        <v>3</v>
      </c>
      <c r="AD48" s="12">
        <v>380</v>
      </c>
      <c r="AE48" s="10">
        <f t="shared" si="27"/>
        <v>7.0902664637322461</v>
      </c>
      <c r="AF48" s="9" t="str">
        <f t="shared" si="28"/>
        <v>AL No 1/0 THHN SERIE 8000</v>
      </c>
      <c r="AG48" s="9">
        <v>0.67800000000000005</v>
      </c>
      <c r="AH48" s="519">
        <f t="shared" si="19"/>
        <v>7.9246075715604814E-3</v>
      </c>
      <c r="AI48" s="519">
        <f t="shared" si="19"/>
        <v>7.9246075715604814E-3</v>
      </c>
      <c r="AJ48" s="519">
        <f t="shared" si="19"/>
        <v>7.9246075715604814E-3</v>
      </c>
      <c r="AK48" s="519">
        <f t="shared" si="19"/>
        <v>7.9246075715604814E-3</v>
      </c>
      <c r="AL48" s="519">
        <f t="shared" si="19"/>
        <v>7.9246075715604814E-3</v>
      </c>
      <c r="AM48" s="519">
        <f t="shared" si="19"/>
        <v>7.9246075715604814E-3</v>
      </c>
      <c r="AN48" s="519">
        <f t="shared" si="19"/>
        <v>7.9246075715604814E-3</v>
      </c>
      <c r="AO48" s="519">
        <f t="shared" si="19"/>
        <v>7.9246075715604814E-3</v>
      </c>
      <c r="AP48" s="519">
        <f t="shared" si="19"/>
        <v>0.36643385410895674</v>
      </c>
      <c r="AQ48" s="519">
        <f t="shared" si="19"/>
        <v>1.8309013333333335</v>
      </c>
      <c r="AR48" s="519">
        <f t="shared" si="20"/>
        <v>2.6249470120036937</v>
      </c>
      <c r="AS48" s="519">
        <f t="shared" si="20"/>
        <v>2.7415972354570646</v>
      </c>
      <c r="AT48" s="519">
        <f t="shared" si="20"/>
        <v>1.643246626038781</v>
      </c>
      <c r="AU48" s="519">
        <f t="shared" si="20"/>
        <v>0.53285061311172688</v>
      </c>
      <c r="AV48" s="519">
        <f t="shared" si="20"/>
        <v>1.5532230840258543</v>
      </c>
      <c r="AW48" s="519">
        <f t="shared" si="20"/>
        <v>2.860783333333333</v>
      </c>
      <c r="AX48" s="519">
        <f t="shared" si="20"/>
        <v>3.1698430286241921</v>
      </c>
      <c r="AY48" s="519">
        <f t="shared" si="20"/>
        <v>3.0443172446906743</v>
      </c>
      <c r="AZ48" s="519">
        <f t="shared" si="20"/>
        <v>2.2902115881809788</v>
      </c>
      <c r="BA48" s="519">
        <f t="shared" si="20"/>
        <v>1.1794985909510618</v>
      </c>
      <c r="BB48" s="519">
        <f t="shared" si="20"/>
        <v>8.1147981532779315E-2</v>
      </c>
      <c r="BC48" s="519">
        <f t="shared" si="20"/>
        <v>1.5532230840258546E-2</v>
      </c>
      <c r="BD48" s="519">
        <f t="shared" si="20"/>
        <v>1.141143490304709E-2</v>
      </c>
      <c r="BE48" s="519">
        <f t="shared" si="20"/>
        <v>7.9246075715604814E-3</v>
      </c>
      <c r="BF48" s="519">
        <f t="shared" si="29"/>
        <v>24.017266659279777</v>
      </c>
    </row>
    <row r="49" spans="3:58">
      <c r="C49" s="488" t="s">
        <v>492</v>
      </c>
      <c r="D49" s="488" t="s">
        <v>842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51">
        <v>20</v>
      </c>
      <c r="S49" s="523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2.3979910468605721</v>
      </c>
      <c r="W49" s="489" t="s">
        <v>95</v>
      </c>
      <c r="X49" s="1"/>
      <c r="Y49" s="488" t="s">
        <v>492</v>
      </c>
      <c r="Z49" s="488" t="s">
        <v>788</v>
      </c>
      <c r="AA49" s="487">
        <v>11</v>
      </c>
      <c r="AB49" s="10">
        <f t="shared" si="25"/>
        <v>0.9</v>
      </c>
      <c r="AC49" s="499">
        <f t="shared" si="26"/>
        <v>3</v>
      </c>
      <c r="AD49" s="12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9">
        <v>5.32</v>
      </c>
      <c r="AH49" s="519">
        <f t="shared" si="19"/>
        <v>5.3737373737373728E-5</v>
      </c>
      <c r="AI49" s="519">
        <f t="shared" si="19"/>
        <v>5.3737373737373728E-5</v>
      </c>
      <c r="AJ49" s="519">
        <f t="shared" si="19"/>
        <v>5.3737373737373728E-5</v>
      </c>
      <c r="AK49" s="519">
        <f t="shared" si="19"/>
        <v>5.3737373737373728E-5</v>
      </c>
      <c r="AL49" s="519">
        <f t="shared" si="19"/>
        <v>5.3737373737373728E-5</v>
      </c>
      <c r="AM49" s="519">
        <f t="shared" si="19"/>
        <v>5.3737373737373728E-5</v>
      </c>
      <c r="AN49" s="519">
        <f t="shared" si="19"/>
        <v>5.3737373737373728E-5</v>
      </c>
      <c r="AO49" s="519">
        <f t="shared" si="19"/>
        <v>5.3737373737373728E-5</v>
      </c>
      <c r="AP49" s="519">
        <f t="shared" si="19"/>
        <v>2.4848161616161622E-3</v>
      </c>
      <c r="AQ49" s="519">
        <f t="shared" si="19"/>
        <v>1.2415482828282825E-2</v>
      </c>
      <c r="AR49" s="519">
        <f t="shared" si="20"/>
        <v>1.7799967676767676E-2</v>
      </c>
      <c r="AS49" s="519">
        <f t="shared" si="20"/>
        <v>1.8590981818181813E-2</v>
      </c>
      <c r="AT49" s="519">
        <f t="shared" si="20"/>
        <v>1.1142981818181814E-2</v>
      </c>
      <c r="AU49" s="519">
        <f t="shared" si="20"/>
        <v>3.6133010101010092E-3</v>
      </c>
      <c r="AV49" s="519">
        <f t="shared" si="20"/>
        <v>1.0532525252525248E-2</v>
      </c>
      <c r="AW49" s="519">
        <f t="shared" si="20"/>
        <v>1.939919191919191E-2</v>
      </c>
      <c r="AX49" s="519">
        <f t="shared" si="20"/>
        <v>2.149494949494949E-2</v>
      </c>
      <c r="AY49" s="519">
        <f t="shared" si="20"/>
        <v>2.0643749494949491E-2</v>
      </c>
      <c r="AZ49" s="519">
        <f t="shared" si="20"/>
        <v>1.5530101010101006E-2</v>
      </c>
      <c r="BA49" s="519">
        <f t="shared" si="20"/>
        <v>7.9982707070707041E-3</v>
      </c>
      <c r="BB49" s="519">
        <f t="shared" si="20"/>
        <v>5.5027070707070705E-4</v>
      </c>
      <c r="BC49" s="519">
        <f t="shared" si="20"/>
        <v>1.0532525252525254E-4</v>
      </c>
      <c r="BD49" s="519">
        <f t="shared" si="20"/>
        <v>7.7381818181818151E-5</v>
      </c>
      <c r="BE49" s="519">
        <f t="shared" si="20"/>
        <v>5.3737373737373728E-5</v>
      </c>
      <c r="BF49" s="519">
        <f t="shared" si="29"/>
        <v>0.16286293333333327</v>
      </c>
    </row>
    <row r="50" spans="3:58">
      <c r="C50" s="488" t="s">
        <v>492</v>
      </c>
      <c r="D50" s="488" t="s">
        <v>490</v>
      </c>
      <c r="E50" s="487">
        <v>29</v>
      </c>
      <c r="F50" s="9">
        <v>34</v>
      </c>
      <c r="G50" s="9">
        <v>0</v>
      </c>
      <c r="H50" s="10">
        <f t="shared" si="30"/>
        <v>4.08</v>
      </c>
      <c r="I50" s="12">
        <v>380</v>
      </c>
      <c r="J50" s="51">
        <v>0.9</v>
      </c>
      <c r="K50" s="490">
        <f t="shared" si="33"/>
        <v>4.5333333333333332</v>
      </c>
      <c r="L50" s="490">
        <f t="shared" si="31"/>
        <v>131.46666666666667</v>
      </c>
      <c r="M50" s="499">
        <v>3</v>
      </c>
      <c r="N50" s="51">
        <f t="shared" si="21"/>
        <v>6.8876874219113242</v>
      </c>
      <c r="O50" s="487">
        <v>1</v>
      </c>
      <c r="P50" s="490">
        <f t="shared" si="22"/>
        <v>6.8876874219113242</v>
      </c>
      <c r="Q50" s="9" t="s">
        <v>374</v>
      </c>
      <c r="R50" s="51">
        <v>120</v>
      </c>
      <c r="S50" s="51">
        <v>58.83</v>
      </c>
      <c r="T50" s="490">
        <f t="shared" si="23"/>
        <v>1</v>
      </c>
      <c r="U50" s="51">
        <f t="shared" si="24"/>
        <v>5.3560831024930748E-2</v>
      </c>
      <c r="V50" s="490">
        <f t="shared" si="32"/>
        <v>2.4515518778855028</v>
      </c>
      <c r="W50" s="489" t="s">
        <v>95</v>
      </c>
      <c r="X50" s="1"/>
      <c r="Y50" s="488" t="s">
        <v>492</v>
      </c>
      <c r="Z50" s="488" t="s">
        <v>490</v>
      </c>
      <c r="AA50" s="487">
        <v>29</v>
      </c>
      <c r="AB50" s="10">
        <f t="shared" si="25"/>
        <v>0.9</v>
      </c>
      <c r="AC50" s="499">
        <f t="shared" si="26"/>
        <v>3</v>
      </c>
      <c r="AD50" s="12">
        <v>380</v>
      </c>
      <c r="AE50" s="10">
        <f t="shared" si="27"/>
        <v>6.8876874219113242</v>
      </c>
      <c r="AF50" s="9" t="str">
        <f t="shared" si="28"/>
        <v>AL No 1/0 THHN SERIE 8000</v>
      </c>
      <c r="AG50" s="9">
        <v>0.67800000000000005</v>
      </c>
      <c r="AH50" s="519">
        <f t="shared" ref="AH50:AQ59" si="34">$AC50*($AE50*AH$9)^2*$AG50*$AA50/1000</f>
        <v>6.9957746999076646E-3</v>
      </c>
      <c r="AI50" s="519">
        <f t="shared" si="34"/>
        <v>6.9957746999076646E-3</v>
      </c>
      <c r="AJ50" s="519">
        <f t="shared" si="34"/>
        <v>6.9957746999076646E-3</v>
      </c>
      <c r="AK50" s="519">
        <f t="shared" si="34"/>
        <v>6.9957746999076646E-3</v>
      </c>
      <c r="AL50" s="519">
        <f t="shared" si="34"/>
        <v>6.9957746999076646E-3</v>
      </c>
      <c r="AM50" s="519">
        <f t="shared" si="34"/>
        <v>6.9957746999076646E-3</v>
      </c>
      <c r="AN50" s="519">
        <f t="shared" si="34"/>
        <v>6.9957746999076646E-3</v>
      </c>
      <c r="AO50" s="519">
        <f t="shared" si="34"/>
        <v>6.9957746999076646E-3</v>
      </c>
      <c r="AP50" s="519">
        <f t="shared" si="34"/>
        <v>0.32348462212373041</v>
      </c>
      <c r="AQ50" s="519">
        <f t="shared" si="34"/>
        <v>1.6163037866666665</v>
      </c>
      <c r="AR50" s="519">
        <f t="shared" ref="AR50:BE59" si="35">$AC50*($AE50*AR$9)^2*$AG50*$AA50/1000</f>
        <v>2.3172804115974146</v>
      </c>
      <c r="AS50" s="519">
        <f t="shared" si="35"/>
        <v>2.4202582151800547</v>
      </c>
      <c r="AT50" s="519">
        <f t="shared" si="35"/>
        <v>1.4506438417728529</v>
      </c>
      <c r="AU50" s="519">
        <f t="shared" si="35"/>
        <v>0.47039589082179117</v>
      </c>
      <c r="AV50" s="519">
        <f t="shared" si="35"/>
        <v>1.3711718411819021</v>
      </c>
      <c r="AW50" s="519">
        <f t="shared" si="35"/>
        <v>2.5254746666666659</v>
      </c>
      <c r="AX50" s="519">
        <f t="shared" si="35"/>
        <v>2.7983098799630657</v>
      </c>
      <c r="AY50" s="519">
        <f t="shared" si="35"/>
        <v>2.6874968087165274</v>
      </c>
      <c r="AZ50" s="519">
        <f t="shared" si="35"/>
        <v>2.0217788882733143</v>
      </c>
      <c r="BA50" s="519">
        <f t="shared" si="35"/>
        <v>1.0412511063342562</v>
      </c>
      <c r="BB50" s="519">
        <f t="shared" si="35"/>
        <v>7.1636732927054483E-2</v>
      </c>
      <c r="BC50" s="519">
        <f t="shared" si="35"/>
        <v>1.3711718411819025E-2</v>
      </c>
      <c r="BD50" s="519">
        <f t="shared" si="35"/>
        <v>1.0073915567867034E-2</v>
      </c>
      <c r="BE50" s="519">
        <f t="shared" si="35"/>
        <v>6.9957746999076646E-3</v>
      </c>
      <c r="BF50" s="519">
        <f t="shared" si="29"/>
        <v>21.202234298504152</v>
      </c>
    </row>
    <row r="51" spans="3:58">
      <c r="C51" s="488" t="s">
        <v>490</v>
      </c>
      <c r="D51" s="488" t="s">
        <v>841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51">
        <v>20</v>
      </c>
      <c r="S51" s="523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2.45695721491228</v>
      </c>
      <c r="W51" s="489" t="s">
        <v>95</v>
      </c>
      <c r="X51" s="1"/>
      <c r="Y51" s="488" t="s">
        <v>490</v>
      </c>
      <c r="Z51" s="488" t="s">
        <v>787</v>
      </c>
      <c r="AA51" s="487">
        <v>11</v>
      </c>
      <c r="AB51" s="10">
        <f t="shared" si="25"/>
        <v>0.9</v>
      </c>
      <c r="AC51" s="499">
        <f t="shared" si="26"/>
        <v>3</v>
      </c>
      <c r="AD51" s="12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9">
        <v>5.32</v>
      </c>
      <c r="AH51" s="519">
        <f t="shared" si="34"/>
        <v>5.3737373737373728E-5</v>
      </c>
      <c r="AI51" s="519">
        <f t="shared" si="34"/>
        <v>5.3737373737373728E-5</v>
      </c>
      <c r="AJ51" s="519">
        <f t="shared" si="34"/>
        <v>5.3737373737373728E-5</v>
      </c>
      <c r="AK51" s="519">
        <f t="shared" si="34"/>
        <v>5.3737373737373728E-5</v>
      </c>
      <c r="AL51" s="519">
        <f t="shared" si="34"/>
        <v>5.3737373737373728E-5</v>
      </c>
      <c r="AM51" s="519">
        <f t="shared" si="34"/>
        <v>5.3737373737373728E-5</v>
      </c>
      <c r="AN51" s="519">
        <f t="shared" si="34"/>
        <v>5.3737373737373728E-5</v>
      </c>
      <c r="AO51" s="519">
        <f t="shared" si="34"/>
        <v>5.3737373737373728E-5</v>
      </c>
      <c r="AP51" s="519">
        <f t="shared" si="34"/>
        <v>2.4848161616161622E-3</v>
      </c>
      <c r="AQ51" s="519">
        <f t="shared" si="34"/>
        <v>1.2415482828282825E-2</v>
      </c>
      <c r="AR51" s="519">
        <f t="shared" si="35"/>
        <v>1.7799967676767676E-2</v>
      </c>
      <c r="AS51" s="519">
        <f t="shared" si="35"/>
        <v>1.8590981818181813E-2</v>
      </c>
      <c r="AT51" s="519">
        <f t="shared" si="35"/>
        <v>1.1142981818181814E-2</v>
      </c>
      <c r="AU51" s="519">
        <f t="shared" si="35"/>
        <v>3.6133010101010092E-3</v>
      </c>
      <c r="AV51" s="519">
        <f t="shared" si="35"/>
        <v>1.0532525252525248E-2</v>
      </c>
      <c r="AW51" s="519">
        <f t="shared" si="35"/>
        <v>1.939919191919191E-2</v>
      </c>
      <c r="AX51" s="519">
        <f t="shared" si="35"/>
        <v>2.149494949494949E-2</v>
      </c>
      <c r="AY51" s="519">
        <f t="shared" si="35"/>
        <v>2.0643749494949491E-2</v>
      </c>
      <c r="AZ51" s="519">
        <f t="shared" si="35"/>
        <v>1.5530101010101006E-2</v>
      </c>
      <c r="BA51" s="519">
        <f t="shared" si="35"/>
        <v>7.9982707070707041E-3</v>
      </c>
      <c r="BB51" s="519">
        <f t="shared" si="35"/>
        <v>5.5027070707070705E-4</v>
      </c>
      <c r="BC51" s="519">
        <f t="shared" si="35"/>
        <v>1.0532525252525254E-4</v>
      </c>
      <c r="BD51" s="519">
        <f t="shared" si="35"/>
        <v>7.7381818181818151E-5</v>
      </c>
      <c r="BE51" s="519">
        <f t="shared" si="35"/>
        <v>5.3737373737373728E-5</v>
      </c>
      <c r="BF51" s="519">
        <f t="shared" si="29"/>
        <v>0.16286293333333327</v>
      </c>
    </row>
    <row r="52" spans="3:58">
      <c r="C52" s="488" t="s">
        <v>490</v>
      </c>
      <c r="D52" s="488" t="s">
        <v>488</v>
      </c>
      <c r="E52" s="487">
        <v>29</v>
      </c>
      <c r="F52" s="9">
        <v>33</v>
      </c>
      <c r="G52" s="9">
        <v>0</v>
      </c>
      <c r="H52" s="10">
        <f t="shared" si="30"/>
        <v>3.96</v>
      </c>
      <c r="I52" s="12">
        <v>380</v>
      </c>
      <c r="J52" s="51">
        <v>0.9</v>
      </c>
      <c r="K52" s="490">
        <f t="shared" si="33"/>
        <v>4.3999999999999995</v>
      </c>
      <c r="L52" s="490">
        <f t="shared" si="31"/>
        <v>127.59999999999998</v>
      </c>
      <c r="M52" s="499">
        <v>3</v>
      </c>
      <c r="N52" s="51">
        <f t="shared" si="21"/>
        <v>6.6851083800904023</v>
      </c>
      <c r="O52" s="487">
        <v>1</v>
      </c>
      <c r="P52" s="490">
        <f t="shared" si="22"/>
        <v>6.6851083800904023</v>
      </c>
      <c r="Q52" s="9" t="s">
        <v>374</v>
      </c>
      <c r="R52" s="51">
        <v>120</v>
      </c>
      <c r="S52" s="51">
        <v>58.83</v>
      </c>
      <c r="T52" s="490">
        <f t="shared" si="23"/>
        <v>1</v>
      </c>
      <c r="U52" s="51">
        <f t="shared" si="24"/>
        <v>5.1985512465373952E-2</v>
      </c>
      <c r="V52" s="490">
        <f t="shared" si="32"/>
        <v>2.5089427273776539</v>
      </c>
      <c r="W52" s="489" t="s">
        <v>95</v>
      </c>
      <c r="X52" s="1"/>
      <c r="Y52" s="488" t="s">
        <v>490</v>
      </c>
      <c r="Z52" s="488" t="s">
        <v>488</v>
      </c>
      <c r="AA52" s="487">
        <v>29</v>
      </c>
      <c r="AB52" s="10">
        <f t="shared" si="25"/>
        <v>0.9</v>
      </c>
      <c r="AC52" s="499">
        <f t="shared" si="26"/>
        <v>3</v>
      </c>
      <c r="AD52" s="12">
        <v>380</v>
      </c>
      <c r="AE52" s="10">
        <f t="shared" si="27"/>
        <v>6.6851083800904023</v>
      </c>
      <c r="AF52" s="9" t="str">
        <f t="shared" si="28"/>
        <v>AL No 1/0 THHN SERIE 8000</v>
      </c>
      <c r="AG52" s="9">
        <v>0.67800000000000005</v>
      </c>
      <c r="AH52" s="519">
        <f t="shared" si="34"/>
        <v>6.5903102493074786E-3</v>
      </c>
      <c r="AI52" s="519">
        <f t="shared" si="34"/>
        <v>6.5903102493074786E-3</v>
      </c>
      <c r="AJ52" s="519">
        <f t="shared" si="34"/>
        <v>6.5903102493074786E-3</v>
      </c>
      <c r="AK52" s="519">
        <f t="shared" si="34"/>
        <v>6.5903102493074786E-3</v>
      </c>
      <c r="AL52" s="519">
        <f t="shared" si="34"/>
        <v>6.5903102493074786E-3</v>
      </c>
      <c r="AM52" s="519">
        <f t="shared" si="34"/>
        <v>6.5903102493074786E-3</v>
      </c>
      <c r="AN52" s="519">
        <f t="shared" si="34"/>
        <v>6.5903102493074786E-3</v>
      </c>
      <c r="AO52" s="519">
        <f t="shared" si="34"/>
        <v>6.5903102493074786E-3</v>
      </c>
      <c r="AP52" s="519">
        <f t="shared" si="34"/>
        <v>0.30473594592797781</v>
      </c>
      <c r="AQ52" s="519">
        <f t="shared" si="34"/>
        <v>1.5226252799999995</v>
      </c>
      <c r="AR52" s="519">
        <f t="shared" si="35"/>
        <v>2.1829743669806092</v>
      </c>
      <c r="AS52" s="519">
        <f t="shared" si="35"/>
        <v>2.2799837338504148</v>
      </c>
      <c r="AT52" s="519">
        <f t="shared" si="35"/>
        <v>1.3665667332963984</v>
      </c>
      <c r="AU52" s="519">
        <f t="shared" si="35"/>
        <v>0.44313246116343463</v>
      </c>
      <c r="AV52" s="519">
        <f t="shared" si="35"/>
        <v>1.2917008088642656</v>
      </c>
      <c r="AW52" s="519">
        <f t="shared" si="35"/>
        <v>2.3791019999999992</v>
      </c>
      <c r="AX52" s="519">
        <f t="shared" si="35"/>
        <v>2.6361240997229909</v>
      </c>
      <c r="AY52" s="519">
        <f t="shared" si="35"/>
        <v>2.53173358537396</v>
      </c>
      <c r="AZ52" s="519">
        <f t="shared" si="35"/>
        <v>1.9045996620498604</v>
      </c>
      <c r="BA52" s="519">
        <f t="shared" si="35"/>
        <v>0.98090177750692509</v>
      </c>
      <c r="BB52" s="519">
        <f t="shared" si="35"/>
        <v>6.7484776952908596E-2</v>
      </c>
      <c r="BC52" s="519">
        <f t="shared" si="35"/>
        <v>1.2917008088642655E-2</v>
      </c>
      <c r="BD52" s="519">
        <f t="shared" si="35"/>
        <v>9.4900467590027654E-3</v>
      </c>
      <c r="BE52" s="519">
        <f t="shared" si="35"/>
        <v>6.5903102493074786E-3</v>
      </c>
      <c r="BF52" s="519">
        <f t="shared" si="29"/>
        <v>19.973385078781156</v>
      </c>
    </row>
    <row r="53" spans="3:58">
      <c r="C53" s="488" t="s">
        <v>488</v>
      </c>
      <c r="D53" s="488" t="s">
        <v>840</v>
      </c>
      <c r="E53" s="487">
        <v>11</v>
      </c>
      <c r="F53" s="9">
        <v>1</v>
      </c>
      <c r="G53" s="9">
        <v>0</v>
      </c>
      <c r="H53" s="10">
        <f t="shared" si="30"/>
        <v>0.12</v>
      </c>
      <c r="I53" s="12">
        <v>220</v>
      </c>
      <c r="J53" s="51">
        <v>0.9</v>
      </c>
      <c r="K53" s="490">
        <f t="shared" si="33"/>
        <v>0.13333333333333333</v>
      </c>
      <c r="L53" s="490">
        <f t="shared" si="31"/>
        <v>1.4666666666666666</v>
      </c>
      <c r="M53" s="487">
        <v>3</v>
      </c>
      <c r="N53" s="51">
        <f t="shared" si="21"/>
        <v>0.34990925405431861</v>
      </c>
      <c r="O53" s="487">
        <v>1</v>
      </c>
      <c r="P53" s="490">
        <f t="shared" si="22"/>
        <v>0.34990925405431861</v>
      </c>
      <c r="Q53" s="9" t="s">
        <v>937</v>
      </c>
      <c r="R53" s="551">
        <v>20</v>
      </c>
      <c r="S53" s="523">
        <v>532.17999999999995</v>
      </c>
      <c r="T53" s="490">
        <f t="shared" si="23"/>
        <v>1</v>
      </c>
      <c r="U53" s="51">
        <f t="shared" si="24"/>
        <v>5.4053370267774688E-3</v>
      </c>
      <c r="V53" s="490">
        <f t="shared" si="32"/>
        <v>2.5143480644044311</v>
      </c>
      <c r="W53" s="489" t="s">
        <v>95</v>
      </c>
      <c r="X53" s="1"/>
      <c r="Y53" s="488" t="s">
        <v>488</v>
      </c>
      <c r="Z53" s="488" t="s">
        <v>786</v>
      </c>
      <c r="AA53" s="487">
        <v>11</v>
      </c>
      <c r="AB53" s="10">
        <f t="shared" si="25"/>
        <v>0.9</v>
      </c>
      <c r="AC53" s="499">
        <f t="shared" si="26"/>
        <v>3</v>
      </c>
      <c r="AD53" s="12">
        <v>220</v>
      </c>
      <c r="AE53" s="10">
        <f t="shared" si="27"/>
        <v>0.34990925405431861</v>
      </c>
      <c r="AF53" s="9" t="str">
        <f t="shared" si="28"/>
        <v>Cable de Cobre Encauchetado 12 AWG</v>
      </c>
      <c r="AG53" s="9">
        <v>5.32</v>
      </c>
      <c r="AH53" s="519">
        <f t="shared" si="34"/>
        <v>5.3737373737373728E-5</v>
      </c>
      <c r="AI53" s="519">
        <f t="shared" si="34"/>
        <v>5.3737373737373728E-5</v>
      </c>
      <c r="AJ53" s="519">
        <f t="shared" si="34"/>
        <v>5.3737373737373728E-5</v>
      </c>
      <c r="AK53" s="519">
        <f t="shared" si="34"/>
        <v>5.3737373737373728E-5</v>
      </c>
      <c r="AL53" s="519">
        <f t="shared" si="34"/>
        <v>5.3737373737373728E-5</v>
      </c>
      <c r="AM53" s="519">
        <f t="shared" si="34"/>
        <v>5.3737373737373728E-5</v>
      </c>
      <c r="AN53" s="519">
        <f t="shared" si="34"/>
        <v>5.3737373737373728E-5</v>
      </c>
      <c r="AO53" s="519">
        <f t="shared" si="34"/>
        <v>5.3737373737373728E-5</v>
      </c>
      <c r="AP53" s="519">
        <f t="shared" si="34"/>
        <v>2.4848161616161622E-3</v>
      </c>
      <c r="AQ53" s="519">
        <f t="shared" si="34"/>
        <v>1.2415482828282825E-2</v>
      </c>
      <c r="AR53" s="519">
        <f t="shared" si="35"/>
        <v>1.7799967676767676E-2</v>
      </c>
      <c r="AS53" s="519">
        <f t="shared" si="35"/>
        <v>1.8590981818181813E-2</v>
      </c>
      <c r="AT53" s="519">
        <f t="shared" si="35"/>
        <v>1.1142981818181814E-2</v>
      </c>
      <c r="AU53" s="519">
        <f t="shared" si="35"/>
        <v>3.6133010101010092E-3</v>
      </c>
      <c r="AV53" s="519">
        <f t="shared" si="35"/>
        <v>1.0532525252525248E-2</v>
      </c>
      <c r="AW53" s="519">
        <f t="shared" si="35"/>
        <v>1.939919191919191E-2</v>
      </c>
      <c r="AX53" s="519">
        <f t="shared" si="35"/>
        <v>2.149494949494949E-2</v>
      </c>
      <c r="AY53" s="519">
        <f t="shared" si="35"/>
        <v>2.0643749494949491E-2</v>
      </c>
      <c r="AZ53" s="519">
        <f t="shared" si="35"/>
        <v>1.5530101010101006E-2</v>
      </c>
      <c r="BA53" s="519">
        <f t="shared" si="35"/>
        <v>7.9982707070707041E-3</v>
      </c>
      <c r="BB53" s="519">
        <f t="shared" si="35"/>
        <v>5.5027070707070705E-4</v>
      </c>
      <c r="BC53" s="519">
        <f t="shared" si="35"/>
        <v>1.0532525252525254E-4</v>
      </c>
      <c r="BD53" s="519">
        <f t="shared" si="35"/>
        <v>7.7381818181818151E-5</v>
      </c>
      <c r="BE53" s="519">
        <f t="shared" si="35"/>
        <v>5.3737373737373728E-5</v>
      </c>
      <c r="BF53" s="519">
        <f t="shared" si="29"/>
        <v>0.16286293333333327</v>
      </c>
    </row>
    <row r="54" spans="3:58">
      <c r="C54" s="488" t="s">
        <v>488</v>
      </c>
      <c r="D54" s="488" t="s">
        <v>486</v>
      </c>
      <c r="E54" s="487">
        <v>40</v>
      </c>
      <c r="F54" s="9">
        <v>32</v>
      </c>
      <c r="G54" s="9">
        <v>0</v>
      </c>
      <c r="H54" s="10">
        <f t="shared" si="30"/>
        <v>3.84</v>
      </c>
      <c r="I54" s="12">
        <v>380</v>
      </c>
      <c r="J54" s="51">
        <v>0.9</v>
      </c>
      <c r="K54" s="490">
        <f t="shared" si="33"/>
        <v>4.2666666666666666</v>
      </c>
      <c r="L54" s="490">
        <f t="shared" si="31"/>
        <v>170.66666666666666</v>
      </c>
      <c r="M54" s="499">
        <v>3</v>
      </c>
      <c r="N54" s="51">
        <f t="shared" si="21"/>
        <v>6.4825293382694822</v>
      </c>
      <c r="O54" s="487">
        <v>1</v>
      </c>
      <c r="P54" s="490">
        <f t="shared" si="22"/>
        <v>6.4825293382694822</v>
      </c>
      <c r="Q54" s="9" t="s">
        <v>374</v>
      </c>
      <c r="R54" s="51">
        <v>120</v>
      </c>
      <c r="S54" s="51">
        <v>58.83</v>
      </c>
      <c r="T54" s="490">
        <f t="shared" si="23"/>
        <v>1</v>
      </c>
      <c r="U54" s="51">
        <f t="shared" si="24"/>
        <v>6.9531301939058168E-2</v>
      </c>
      <c r="V54" s="490">
        <f t="shared" si="32"/>
        <v>2.5838793663434894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10">
        <f t="shared" si="25"/>
        <v>0.9</v>
      </c>
      <c r="AC54" s="499">
        <f t="shared" si="26"/>
        <v>3</v>
      </c>
      <c r="AD54" s="12">
        <v>380</v>
      </c>
      <c r="AE54" s="10">
        <f t="shared" si="27"/>
        <v>6.4825293382694822</v>
      </c>
      <c r="AF54" s="9" t="str">
        <f t="shared" si="28"/>
        <v>AL No 1/0 THHN SERIE 8000</v>
      </c>
      <c r="AG54" s="9">
        <v>0.67800000000000005</v>
      </c>
      <c r="AH54" s="519">
        <f t="shared" si="34"/>
        <v>8.5475161588180991E-3</v>
      </c>
      <c r="AI54" s="519">
        <f t="shared" si="34"/>
        <v>8.5475161588180991E-3</v>
      </c>
      <c r="AJ54" s="519">
        <f t="shared" si="34"/>
        <v>8.5475161588180991E-3</v>
      </c>
      <c r="AK54" s="519">
        <f t="shared" si="34"/>
        <v>8.5475161588180991E-3</v>
      </c>
      <c r="AL54" s="519">
        <f t="shared" si="34"/>
        <v>8.5475161588180991E-3</v>
      </c>
      <c r="AM54" s="519">
        <f t="shared" si="34"/>
        <v>8.5475161588180991E-3</v>
      </c>
      <c r="AN54" s="519">
        <f t="shared" si="34"/>
        <v>8.5475161588180991E-3</v>
      </c>
      <c r="AO54" s="519">
        <f t="shared" si="34"/>
        <v>8.5475161588180991E-3</v>
      </c>
      <c r="AP54" s="519">
        <f t="shared" si="34"/>
        <v>0.39523714718374897</v>
      </c>
      <c r="AQ54" s="519">
        <f t="shared" si="34"/>
        <v>1.9748181333333334</v>
      </c>
      <c r="AR54" s="519">
        <f t="shared" si="35"/>
        <v>2.8312792524469068</v>
      </c>
      <c r="AS54" s="519">
        <f t="shared" si="35"/>
        <v>2.9570986903047096</v>
      </c>
      <c r="AT54" s="519">
        <f t="shared" si="35"/>
        <v>1.7724129506925206</v>
      </c>
      <c r="AU54" s="519">
        <f t="shared" si="35"/>
        <v>0.57473498651892885</v>
      </c>
      <c r="AV54" s="519">
        <f t="shared" si="35"/>
        <v>1.6753131671283472</v>
      </c>
      <c r="AW54" s="519">
        <f t="shared" si="35"/>
        <v>3.0856533333333327</v>
      </c>
      <c r="AX54" s="519">
        <f t="shared" si="35"/>
        <v>3.4190064635272392</v>
      </c>
      <c r="AY54" s="519">
        <f t="shared" si="35"/>
        <v>3.2836138075715602</v>
      </c>
      <c r="AZ54" s="519">
        <f t="shared" si="35"/>
        <v>2.4702321698984306</v>
      </c>
      <c r="BA54" s="519">
        <f t="shared" si="35"/>
        <v>1.2722123050784857</v>
      </c>
      <c r="BB54" s="519">
        <f t="shared" si="35"/>
        <v>8.7526565466297349E-2</v>
      </c>
      <c r="BC54" s="519">
        <f t="shared" si="35"/>
        <v>1.6753131671283478E-2</v>
      </c>
      <c r="BD54" s="519">
        <f t="shared" si="35"/>
        <v>1.2308423268698059E-2</v>
      </c>
      <c r="BE54" s="519">
        <f t="shared" si="35"/>
        <v>8.5475161588180991E-3</v>
      </c>
      <c r="BF54" s="519">
        <f t="shared" si="29"/>
        <v>25.905128172853189</v>
      </c>
    </row>
    <row r="55" spans="3:58">
      <c r="C55" s="488" t="s">
        <v>486</v>
      </c>
      <c r="D55" s="488" t="s">
        <v>839</v>
      </c>
      <c r="E55" s="487">
        <v>11</v>
      </c>
      <c r="F55" s="9">
        <v>1</v>
      </c>
      <c r="G55" s="9">
        <v>0</v>
      </c>
      <c r="H55" s="10">
        <f t="shared" si="30"/>
        <v>0.12</v>
      </c>
      <c r="I55" s="12">
        <v>220</v>
      </c>
      <c r="J55" s="51">
        <v>0.9</v>
      </c>
      <c r="K55" s="490">
        <f t="shared" si="33"/>
        <v>0.13333333333333333</v>
      </c>
      <c r="L55" s="490">
        <f t="shared" si="31"/>
        <v>1.4666666666666666</v>
      </c>
      <c r="M55" s="487">
        <v>3</v>
      </c>
      <c r="N55" s="51">
        <f t="shared" si="21"/>
        <v>0.34990925405431861</v>
      </c>
      <c r="O55" s="487">
        <v>1</v>
      </c>
      <c r="P55" s="490">
        <f t="shared" si="22"/>
        <v>0.34990925405431861</v>
      </c>
      <c r="Q55" s="9" t="s">
        <v>937</v>
      </c>
      <c r="R55" s="551">
        <v>20</v>
      </c>
      <c r="S55" s="523">
        <v>532.17999999999995</v>
      </c>
      <c r="T55" s="490">
        <f t="shared" si="23"/>
        <v>1</v>
      </c>
      <c r="U55" s="51">
        <f t="shared" si="24"/>
        <v>5.4053370267774688E-3</v>
      </c>
      <c r="V55" s="490">
        <f t="shared" si="32"/>
        <v>2.5892847033702666</v>
      </c>
      <c r="W55" s="489" t="s">
        <v>95</v>
      </c>
      <c r="X55" s="1"/>
      <c r="Y55" s="488" t="s">
        <v>486</v>
      </c>
      <c r="Z55" s="488" t="s">
        <v>785</v>
      </c>
      <c r="AA55" s="487">
        <v>11</v>
      </c>
      <c r="AB55" s="10">
        <f t="shared" si="25"/>
        <v>0.9</v>
      </c>
      <c r="AC55" s="499">
        <f t="shared" si="26"/>
        <v>3</v>
      </c>
      <c r="AD55" s="12">
        <v>220</v>
      </c>
      <c r="AE55" s="10">
        <f t="shared" si="27"/>
        <v>0.34990925405431861</v>
      </c>
      <c r="AF55" s="9" t="str">
        <f t="shared" si="28"/>
        <v>Cable de Cobre Encauchetado 12 AWG</v>
      </c>
      <c r="AG55" s="9">
        <v>5.32</v>
      </c>
      <c r="AH55" s="519">
        <f t="shared" si="34"/>
        <v>5.3737373737373728E-5</v>
      </c>
      <c r="AI55" s="519">
        <f t="shared" si="34"/>
        <v>5.3737373737373728E-5</v>
      </c>
      <c r="AJ55" s="519">
        <f t="shared" si="34"/>
        <v>5.3737373737373728E-5</v>
      </c>
      <c r="AK55" s="519">
        <f t="shared" si="34"/>
        <v>5.3737373737373728E-5</v>
      </c>
      <c r="AL55" s="519">
        <f t="shared" si="34"/>
        <v>5.3737373737373728E-5</v>
      </c>
      <c r="AM55" s="519">
        <f t="shared" si="34"/>
        <v>5.3737373737373728E-5</v>
      </c>
      <c r="AN55" s="519">
        <f t="shared" si="34"/>
        <v>5.3737373737373728E-5</v>
      </c>
      <c r="AO55" s="519">
        <f t="shared" si="34"/>
        <v>5.3737373737373728E-5</v>
      </c>
      <c r="AP55" s="519">
        <f t="shared" si="34"/>
        <v>2.4848161616161622E-3</v>
      </c>
      <c r="AQ55" s="519">
        <f t="shared" si="34"/>
        <v>1.2415482828282825E-2</v>
      </c>
      <c r="AR55" s="519">
        <f t="shared" si="35"/>
        <v>1.7799967676767676E-2</v>
      </c>
      <c r="AS55" s="519">
        <f t="shared" si="35"/>
        <v>1.8590981818181813E-2</v>
      </c>
      <c r="AT55" s="519">
        <f t="shared" si="35"/>
        <v>1.1142981818181814E-2</v>
      </c>
      <c r="AU55" s="519">
        <f t="shared" si="35"/>
        <v>3.6133010101010092E-3</v>
      </c>
      <c r="AV55" s="519">
        <f t="shared" si="35"/>
        <v>1.0532525252525248E-2</v>
      </c>
      <c r="AW55" s="519">
        <f t="shared" si="35"/>
        <v>1.939919191919191E-2</v>
      </c>
      <c r="AX55" s="519">
        <f t="shared" si="35"/>
        <v>2.149494949494949E-2</v>
      </c>
      <c r="AY55" s="519">
        <f t="shared" si="35"/>
        <v>2.0643749494949491E-2</v>
      </c>
      <c r="AZ55" s="519">
        <f t="shared" si="35"/>
        <v>1.5530101010101006E-2</v>
      </c>
      <c r="BA55" s="519">
        <f t="shared" si="35"/>
        <v>7.9982707070707041E-3</v>
      </c>
      <c r="BB55" s="519">
        <f t="shared" si="35"/>
        <v>5.5027070707070705E-4</v>
      </c>
      <c r="BC55" s="519">
        <f t="shared" si="35"/>
        <v>1.0532525252525254E-4</v>
      </c>
      <c r="BD55" s="519">
        <f t="shared" si="35"/>
        <v>7.7381818181818151E-5</v>
      </c>
      <c r="BE55" s="519">
        <f t="shared" si="35"/>
        <v>5.3737373737373728E-5</v>
      </c>
      <c r="BF55" s="519">
        <f t="shared" si="29"/>
        <v>0.16286293333333327</v>
      </c>
    </row>
    <row r="56" spans="3:58">
      <c r="C56" s="488" t="s">
        <v>486</v>
      </c>
      <c r="D56" s="488" t="s">
        <v>484</v>
      </c>
      <c r="E56" s="487">
        <v>91</v>
      </c>
      <c r="F56" s="9">
        <v>31</v>
      </c>
      <c r="G56" s="9">
        <v>0</v>
      </c>
      <c r="H56" s="10">
        <f t="shared" si="30"/>
        <v>3.72</v>
      </c>
      <c r="I56" s="12">
        <v>380</v>
      </c>
      <c r="J56" s="51">
        <v>0.9</v>
      </c>
      <c r="K56" s="490">
        <f t="shared" si="33"/>
        <v>4.1333333333333337</v>
      </c>
      <c r="L56" s="490">
        <f t="shared" si="31"/>
        <v>376.13333333333338</v>
      </c>
      <c r="M56" s="499">
        <v>3</v>
      </c>
      <c r="N56" s="51">
        <f t="shared" si="21"/>
        <v>6.2799502964485603</v>
      </c>
      <c r="O56" s="487">
        <v>1</v>
      </c>
      <c r="P56" s="490">
        <f t="shared" si="22"/>
        <v>6.2799502964485603</v>
      </c>
      <c r="Q56" s="9" t="s">
        <v>374</v>
      </c>
      <c r="R56" s="51">
        <v>120</v>
      </c>
      <c r="S56" s="51">
        <v>58.83</v>
      </c>
      <c r="T56" s="490">
        <f t="shared" si="23"/>
        <v>1</v>
      </c>
      <c r="U56" s="51">
        <f t="shared" si="24"/>
        <v>0.15324047091412743</v>
      </c>
      <c r="V56" s="490">
        <f t="shared" si="32"/>
        <v>2.7425251742843941</v>
      </c>
      <c r="W56" s="489" t="s">
        <v>95</v>
      </c>
      <c r="X56" s="1"/>
      <c r="Y56" s="488" t="s">
        <v>486</v>
      </c>
      <c r="Z56" s="488" t="s">
        <v>484</v>
      </c>
      <c r="AA56" s="487">
        <v>41</v>
      </c>
      <c r="AB56" s="10">
        <f t="shared" si="25"/>
        <v>0.9</v>
      </c>
      <c r="AC56" s="499">
        <f t="shared" si="26"/>
        <v>3</v>
      </c>
      <c r="AD56" s="12">
        <v>380</v>
      </c>
      <c r="AE56" s="10">
        <f t="shared" si="27"/>
        <v>6.2799502964485603</v>
      </c>
      <c r="AF56" s="9" t="str">
        <f t="shared" si="28"/>
        <v>AL No 1/0 THHN SERIE 8000</v>
      </c>
      <c r="AG56" s="9">
        <v>0.67800000000000005</v>
      </c>
      <c r="AH56" s="519">
        <f t="shared" si="34"/>
        <v>8.2221846722068323E-3</v>
      </c>
      <c r="AI56" s="519">
        <f t="shared" si="34"/>
        <v>8.2221846722068323E-3</v>
      </c>
      <c r="AJ56" s="519">
        <f t="shared" si="34"/>
        <v>8.2221846722068323E-3</v>
      </c>
      <c r="AK56" s="519">
        <f t="shared" si="34"/>
        <v>8.2221846722068323E-3</v>
      </c>
      <c r="AL56" s="519">
        <f t="shared" si="34"/>
        <v>8.2221846722068323E-3</v>
      </c>
      <c r="AM56" s="519">
        <f t="shared" si="34"/>
        <v>8.2221846722068323E-3</v>
      </c>
      <c r="AN56" s="519">
        <f t="shared" si="34"/>
        <v>8.2221846722068323E-3</v>
      </c>
      <c r="AO56" s="519">
        <f t="shared" si="34"/>
        <v>8.2221846722068323E-3</v>
      </c>
      <c r="AP56" s="519">
        <f t="shared" si="34"/>
        <v>0.38019381924284396</v>
      </c>
      <c r="AQ56" s="519">
        <f t="shared" si="34"/>
        <v>1.8996535466666666</v>
      </c>
      <c r="AR56" s="519">
        <f t="shared" si="35"/>
        <v>2.7235164508217902</v>
      </c>
      <c r="AS56" s="519">
        <f t="shared" si="35"/>
        <v>2.8445470091966754</v>
      </c>
      <c r="AT56" s="519">
        <f t="shared" si="35"/>
        <v>1.7049522136288084</v>
      </c>
      <c r="AU56" s="519">
        <f t="shared" si="35"/>
        <v>0.55285969735918727</v>
      </c>
      <c r="AV56" s="519">
        <f t="shared" si="35"/>
        <v>1.6115481957525388</v>
      </c>
      <c r="AW56" s="519">
        <f t="shared" si="35"/>
        <v>2.9682086666666669</v>
      </c>
      <c r="AX56" s="519">
        <f t="shared" si="35"/>
        <v>3.2888738688827335</v>
      </c>
      <c r="AY56" s="519">
        <f t="shared" si="35"/>
        <v>3.1586344636749764</v>
      </c>
      <c r="AZ56" s="519">
        <f t="shared" si="35"/>
        <v>2.3762113702677738</v>
      </c>
      <c r="BA56" s="519">
        <f t="shared" si="35"/>
        <v>1.2237899666112648</v>
      </c>
      <c r="BB56" s="519">
        <f t="shared" si="35"/>
        <v>8.4195171043397965E-2</v>
      </c>
      <c r="BC56" s="519">
        <f t="shared" si="35"/>
        <v>1.6115481957525393E-2</v>
      </c>
      <c r="BD56" s="519">
        <f t="shared" si="35"/>
        <v>1.1839945927977838E-2</v>
      </c>
      <c r="BE56" s="519">
        <f t="shared" si="35"/>
        <v>8.2221846722068323E-3</v>
      </c>
      <c r="BF56" s="519">
        <f t="shared" si="29"/>
        <v>24.919139529750687</v>
      </c>
    </row>
    <row r="57" spans="3:58">
      <c r="C57" s="488" t="s">
        <v>484</v>
      </c>
      <c r="D57" s="488" t="s">
        <v>838</v>
      </c>
      <c r="E57" s="487">
        <v>11</v>
      </c>
      <c r="F57" s="9">
        <v>1</v>
      </c>
      <c r="G57" s="9">
        <v>0</v>
      </c>
      <c r="H57" s="10">
        <f t="shared" si="30"/>
        <v>0.12</v>
      </c>
      <c r="I57" s="12">
        <v>220</v>
      </c>
      <c r="J57" s="51">
        <v>0.9</v>
      </c>
      <c r="K57" s="490">
        <f t="shared" si="33"/>
        <v>0.13333333333333333</v>
      </c>
      <c r="L57" s="490">
        <f t="shared" si="31"/>
        <v>1.4666666666666666</v>
      </c>
      <c r="M57" s="487">
        <v>3</v>
      </c>
      <c r="N57" s="51">
        <f t="shared" si="21"/>
        <v>0.34990925405431861</v>
      </c>
      <c r="O57" s="487">
        <v>1</v>
      </c>
      <c r="P57" s="490">
        <f t="shared" si="22"/>
        <v>0.34990925405431861</v>
      </c>
      <c r="Q57" s="9" t="s">
        <v>937</v>
      </c>
      <c r="R57" s="551">
        <v>20</v>
      </c>
      <c r="S57" s="523">
        <v>532.17999999999995</v>
      </c>
      <c r="T57" s="490">
        <f t="shared" si="23"/>
        <v>1</v>
      </c>
      <c r="U57" s="51">
        <f t="shared" si="24"/>
        <v>5.4053370267774688E-3</v>
      </c>
      <c r="V57" s="490">
        <f t="shared" si="32"/>
        <v>2.7479305113111714</v>
      </c>
      <c r="W57" s="489" t="s">
        <v>95</v>
      </c>
      <c r="X57" s="1"/>
      <c r="Y57" s="488" t="s">
        <v>484</v>
      </c>
      <c r="Z57" s="488" t="s">
        <v>784</v>
      </c>
      <c r="AA57" s="487">
        <v>11</v>
      </c>
      <c r="AB57" s="10">
        <f t="shared" si="25"/>
        <v>0.9</v>
      </c>
      <c r="AC57" s="499">
        <f t="shared" si="26"/>
        <v>3</v>
      </c>
      <c r="AD57" s="12">
        <v>220</v>
      </c>
      <c r="AE57" s="10">
        <f t="shared" si="27"/>
        <v>0.34990925405431861</v>
      </c>
      <c r="AF57" s="9" t="str">
        <f t="shared" si="28"/>
        <v>Cable de Cobre Encauchetado 12 AWG</v>
      </c>
      <c r="AG57" s="9">
        <v>5.32</v>
      </c>
      <c r="AH57" s="519">
        <f t="shared" si="34"/>
        <v>5.3737373737373728E-5</v>
      </c>
      <c r="AI57" s="519">
        <f t="shared" si="34"/>
        <v>5.3737373737373728E-5</v>
      </c>
      <c r="AJ57" s="519">
        <f t="shared" si="34"/>
        <v>5.3737373737373728E-5</v>
      </c>
      <c r="AK57" s="519">
        <f t="shared" si="34"/>
        <v>5.3737373737373728E-5</v>
      </c>
      <c r="AL57" s="519">
        <f t="shared" si="34"/>
        <v>5.3737373737373728E-5</v>
      </c>
      <c r="AM57" s="519">
        <f t="shared" si="34"/>
        <v>5.3737373737373728E-5</v>
      </c>
      <c r="AN57" s="519">
        <f t="shared" si="34"/>
        <v>5.3737373737373728E-5</v>
      </c>
      <c r="AO57" s="519">
        <f t="shared" si="34"/>
        <v>5.3737373737373728E-5</v>
      </c>
      <c r="AP57" s="519">
        <f t="shared" si="34"/>
        <v>2.4848161616161622E-3</v>
      </c>
      <c r="AQ57" s="519">
        <f t="shared" si="34"/>
        <v>1.2415482828282825E-2</v>
      </c>
      <c r="AR57" s="519">
        <f t="shared" si="35"/>
        <v>1.7799967676767676E-2</v>
      </c>
      <c r="AS57" s="519">
        <f t="shared" si="35"/>
        <v>1.8590981818181813E-2</v>
      </c>
      <c r="AT57" s="519">
        <f t="shared" si="35"/>
        <v>1.1142981818181814E-2</v>
      </c>
      <c r="AU57" s="519">
        <f t="shared" si="35"/>
        <v>3.6133010101010092E-3</v>
      </c>
      <c r="AV57" s="519">
        <f t="shared" si="35"/>
        <v>1.0532525252525248E-2</v>
      </c>
      <c r="AW57" s="519">
        <f t="shared" si="35"/>
        <v>1.939919191919191E-2</v>
      </c>
      <c r="AX57" s="519">
        <f t="shared" si="35"/>
        <v>2.149494949494949E-2</v>
      </c>
      <c r="AY57" s="519">
        <f t="shared" si="35"/>
        <v>2.0643749494949491E-2</v>
      </c>
      <c r="AZ57" s="519">
        <f t="shared" si="35"/>
        <v>1.5530101010101006E-2</v>
      </c>
      <c r="BA57" s="519">
        <f t="shared" si="35"/>
        <v>7.9982707070707041E-3</v>
      </c>
      <c r="BB57" s="519">
        <f t="shared" si="35"/>
        <v>5.5027070707070705E-4</v>
      </c>
      <c r="BC57" s="519">
        <f t="shared" si="35"/>
        <v>1.0532525252525254E-4</v>
      </c>
      <c r="BD57" s="519">
        <f t="shared" si="35"/>
        <v>7.7381818181818151E-5</v>
      </c>
      <c r="BE57" s="519">
        <f t="shared" si="35"/>
        <v>5.3737373737373728E-5</v>
      </c>
      <c r="BF57" s="519">
        <f t="shared" si="29"/>
        <v>0.16286293333333327</v>
      </c>
    </row>
    <row r="58" spans="3:58">
      <c r="C58" s="488" t="s">
        <v>484</v>
      </c>
      <c r="D58" s="488" t="s">
        <v>482</v>
      </c>
      <c r="E58" s="487">
        <v>28</v>
      </c>
      <c r="F58" s="9">
        <v>30</v>
      </c>
      <c r="G58" s="9">
        <v>0</v>
      </c>
      <c r="H58" s="10">
        <f t="shared" si="30"/>
        <v>3.6</v>
      </c>
      <c r="I58" s="12">
        <v>380</v>
      </c>
      <c r="J58" s="51">
        <v>0.9</v>
      </c>
      <c r="K58" s="490">
        <f t="shared" si="33"/>
        <v>4</v>
      </c>
      <c r="L58" s="490">
        <f t="shared" si="31"/>
        <v>112</v>
      </c>
      <c r="M58" s="499">
        <v>3</v>
      </c>
      <c r="N58" s="51">
        <f t="shared" si="21"/>
        <v>6.0773712546276393</v>
      </c>
      <c r="O58" s="487">
        <v>1</v>
      </c>
      <c r="P58" s="490">
        <f t="shared" si="22"/>
        <v>6.0773712546276393</v>
      </c>
      <c r="Q58" s="9" t="s">
        <v>374</v>
      </c>
      <c r="R58" s="51">
        <v>120</v>
      </c>
      <c r="S58" s="51">
        <v>58.83</v>
      </c>
      <c r="T58" s="490">
        <f t="shared" si="23"/>
        <v>1</v>
      </c>
      <c r="U58" s="51">
        <f t="shared" si="24"/>
        <v>4.5629916897506922E-2</v>
      </c>
      <c r="V58" s="490">
        <f t="shared" si="32"/>
        <v>2.7935604282086781</v>
      </c>
      <c r="W58" s="489" t="s">
        <v>95</v>
      </c>
      <c r="X58" s="1"/>
      <c r="Y58" s="488" t="s">
        <v>484</v>
      </c>
      <c r="Z58" s="488" t="s">
        <v>482</v>
      </c>
      <c r="AA58" s="487">
        <v>42</v>
      </c>
      <c r="AB58" s="10">
        <f t="shared" si="25"/>
        <v>0.9</v>
      </c>
      <c r="AC58" s="499">
        <f t="shared" si="26"/>
        <v>3</v>
      </c>
      <c r="AD58" s="12">
        <v>380</v>
      </c>
      <c r="AE58" s="10">
        <f t="shared" si="27"/>
        <v>6.0773712546276393</v>
      </c>
      <c r="AF58" s="9" t="str">
        <f t="shared" si="28"/>
        <v>AL No 1/0 THHN SERIE 8000</v>
      </c>
      <c r="AG58" s="9">
        <v>0.67800000000000005</v>
      </c>
      <c r="AH58" s="519">
        <f t="shared" si="34"/>
        <v>7.8880886426592779E-3</v>
      </c>
      <c r="AI58" s="519">
        <f t="shared" si="34"/>
        <v>7.8880886426592779E-3</v>
      </c>
      <c r="AJ58" s="519">
        <f t="shared" si="34"/>
        <v>7.8880886426592779E-3</v>
      </c>
      <c r="AK58" s="519">
        <f t="shared" si="34"/>
        <v>7.8880886426592779E-3</v>
      </c>
      <c r="AL58" s="519">
        <f t="shared" si="34"/>
        <v>7.8880886426592779E-3</v>
      </c>
      <c r="AM58" s="519">
        <f t="shared" si="34"/>
        <v>7.8880886426592779E-3</v>
      </c>
      <c r="AN58" s="519">
        <f t="shared" si="34"/>
        <v>7.8880886426592779E-3</v>
      </c>
      <c r="AO58" s="519">
        <f t="shared" si="34"/>
        <v>7.8880886426592779E-3</v>
      </c>
      <c r="AP58" s="519">
        <f t="shared" si="34"/>
        <v>0.36474521883656508</v>
      </c>
      <c r="AQ58" s="519">
        <f t="shared" si="34"/>
        <v>1.8224640000000001</v>
      </c>
      <c r="AR58" s="519">
        <f t="shared" si="35"/>
        <v>2.6128504819944598</v>
      </c>
      <c r="AS58" s="519">
        <f t="shared" si="35"/>
        <v>2.7289631468144044</v>
      </c>
      <c r="AT58" s="519">
        <f t="shared" si="35"/>
        <v>1.6356740609418279</v>
      </c>
      <c r="AU58" s="519">
        <f t="shared" si="35"/>
        <v>0.53039508033241001</v>
      </c>
      <c r="AV58" s="519">
        <f t="shared" si="35"/>
        <v>1.5460653739612185</v>
      </c>
      <c r="AW58" s="519">
        <f t="shared" si="35"/>
        <v>2.8475999999999999</v>
      </c>
      <c r="AX58" s="519">
        <f t="shared" si="35"/>
        <v>3.1552354570637116</v>
      </c>
      <c r="AY58" s="519">
        <f t="shared" si="35"/>
        <v>3.0302881329639884</v>
      </c>
      <c r="AZ58" s="519">
        <f t="shared" si="35"/>
        <v>2.2796576177285321</v>
      </c>
      <c r="BA58" s="519">
        <f t="shared" si="35"/>
        <v>1.174063113573407</v>
      </c>
      <c r="BB58" s="519">
        <f t="shared" si="35"/>
        <v>8.0774027700831016E-2</v>
      </c>
      <c r="BC58" s="519">
        <f t="shared" si="35"/>
        <v>1.546065373961219E-2</v>
      </c>
      <c r="BD58" s="519">
        <f t="shared" si="35"/>
        <v>1.1358847645429365E-2</v>
      </c>
      <c r="BE58" s="519">
        <f t="shared" si="35"/>
        <v>7.8880886426592779E-3</v>
      </c>
      <c r="BF58" s="519">
        <f t="shared" si="29"/>
        <v>23.906588011080327</v>
      </c>
    </row>
    <row r="59" spans="3:58">
      <c r="C59" s="488" t="s">
        <v>482</v>
      </c>
      <c r="D59" s="488" t="s">
        <v>837</v>
      </c>
      <c r="E59" s="487">
        <v>11</v>
      </c>
      <c r="F59" s="9">
        <v>1</v>
      </c>
      <c r="G59" s="9">
        <v>0</v>
      </c>
      <c r="H59" s="10">
        <f t="shared" si="30"/>
        <v>0.12</v>
      </c>
      <c r="I59" s="12">
        <v>220</v>
      </c>
      <c r="J59" s="51">
        <v>0.9</v>
      </c>
      <c r="K59" s="490">
        <f t="shared" si="33"/>
        <v>0.13333333333333333</v>
      </c>
      <c r="L59" s="490">
        <f t="shared" si="31"/>
        <v>1.4666666666666666</v>
      </c>
      <c r="M59" s="487">
        <v>3</v>
      </c>
      <c r="N59" s="51">
        <f t="shared" si="21"/>
        <v>0.34990925405431861</v>
      </c>
      <c r="O59" s="487">
        <v>1</v>
      </c>
      <c r="P59" s="490">
        <f t="shared" si="22"/>
        <v>0.34990925405431861</v>
      </c>
      <c r="Q59" s="9" t="s">
        <v>937</v>
      </c>
      <c r="R59" s="551">
        <v>20</v>
      </c>
      <c r="S59" s="523">
        <v>532.17999999999995</v>
      </c>
      <c r="T59" s="490">
        <f t="shared" si="23"/>
        <v>1</v>
      </c>
      <c r="U59" s="51">
        <f t="shared" si="24"/>
        <v>5.4053370267774688E-3</v>
      </c>
      <c r="V59" s="490">
        <f t="shared" si="32"/>
        <v>2.7989657652354554</v>
      </c>
      <c r="W59" s="489" t="s">
        <v>95</v>
      </c>
      <c r="X59" s="1"/>
      <c r="Y59" s="488" t="s">
        <v>482</v>
      </c>
      <c r="Z59" s="488" t="s">
        <v>783</v>
      </c>
      <c r="AA59" s="487">
        <v>11</v>
      </c>
      <c r="AB59" s="10">
        <f t="shared" si="25"/>
        <v>0.9</v>
      </c>
      <c r="AC59" s="499">
        <f t="shared" si="26"/>
        <v>3</v>
      </c>
      <c r="AD59" s="12">
        <v>220</v>
      </c>
      <c r="AE59" s="10">
        <f t="shared" si="27"/>
        <v>0.34990925405431861</v>
      </c>
      <c r="AF59" s="9" t="str">
        <f t="shared" si="28"/>
        <v>Cable de Cobre Encauchetado 12 AWG</v>
      </c>
      <c r="AG59" s="9">
        <v>5.32</v>
      </c>
      <c r="AH59" s="519">
        <f t="shared" si="34"/>
        <v>5.3737373737373728E-5</v>
      </c>
      <c r="AI59" s="519">
        <f t="shared" si="34"/>
        <v>5.3737373737373728E-5</v>
      </c>
      <c r="AJ59" s="519">
        <f t="shared" si="34"/>
        <v>5.3737373737373728E-5</v>
      </c>
      <c r="AK59" s="519">
        <f t="shared" si="34"/>
        <v>5.3737373737373728E-5</v>
      </c>
      <c r="AL59" s="519">
        <f t="shared" si="34"/>
        <v>5.3737373737373728E-5</v>
      </c>
      <c r="AM59" s="519">
        <f t="shared" si="34"/>
        <v>5.3737373737373728E-5</v>
      </c>
      <c r="AN59" s="519">
        <f t="shared" si="34"/>
        <v>5.3737373737373728E-5</v>
      </c>
      <c r="AO59" s="519">
        <f t="shared" si="34"/>
        <v>5.3737373737373728E-5</v>
      </c>
      <c r="AP59" s="519">
        <f t="shared" si="34"/>
        <v>2.4848161616161622E-3</v>
      </c>
      <c r="AQ59" s="519">
        <f t="shared" si="34"/>
        <v>1.2415482828282825E-2</v>
      </c>
      <c r="AR59" s="519">
        <f t="shared" si="35"/>
        <v>1.7799967676767676E-2</v>
      </c>
      <c r="AS59" s="519">
        <f t="shared" si="35"/>
        <v>1.8590981818181813E-2</v>
      </c>
      <c r="AT59" s="519">
        <f t="shared" si="35"/>
        <v>1.1142981818181814E-2</v>
      </c>
      <c r="AU59" s="519">
        <f t="shared" si="35"/>
        <v>3.6133010101010092E-3</v>
      </c>
      <c r="AV59" s="519">
        <f t="shared" si="35"/>
        <v>1.0532525252525248E-2</v>
      </c>
      <c r="AW59" s="519">
        <f t="shared" si="35"/>
        <v>1.939919191919191E-2</v>
      </c>
      <c r="AX59" s="519">
        <f t="shared" si="35"/>
        <v>2.149494949494949E-2</v>
      </c>
      <c r="AY59" s="519">
        <f t="shared" si="35"/>
        <v>2.0643749494949491E-2</v>
      </c>
      <c r="AZ59" s="519">
        <f t="shared" si="35"/>
        <v>1.5530101010101006E-2</v>
      </c>
      <c r="BA59" s="519">
        <f t="shared" si="35"/>
        <v>7.9982707070707041E-3</v>
      </c>
      <c r="BB59" s="519">
        <f t="shared" si="35"/>
        <v>5.5027070707070705E-4</v>
      </c>
      <c r="BC59" s="519">
        <f t="shared" si="35"/>
        <v>1.0532525252525254E-4</v>
      </c>
      <c r="BD59" s="519">
        <f t="shared" si="35"/>
        <v>7.7381818181818151E-5</v>
      </c>
      <c r="BE59" s="519">
        <f t="shared" si="35"/>
        <v>5.3737373737373728E-5</v>
      </c>
      <c r="BF59" s="519">
        <f t="shared" si="29"/>
        <v>0.16286293333333327</v>
      </c>
    </row>
    <row r="60" spans="3:58">
      <c r="C60" s="488" t="s">
        <v>482</v>
      </c>
      <c r="D60" s="488" t="s">
        <v>480</v>
      </c>
      <c r="E60" s="487">
        <v>54</v>
      </c>
      <c r="F60" s="9">
        <v>29</v>
      </c>
      <c r="G60" s="9">
        <v>0</v>
      </c>
      <c r="H60" s="10">
        <f t="shared" si="30"/>
        <v>3.48</v>
      </c>
      <c r="I60" s="12">
        <v>380</v>
      </c>
      <c r="J60" s="51">
        <v>0.9</v>
      </c>
      <c r="K60" s="490">
        <f t="shared" si="33"/>
        <v>3.8666666666666667</v>
      </c>
      <c r="L60" s="490">
        <f t="shared" si="31"/>
        <v>208.8</v>
      </c>
      <c r="M60" s="499">
        <v>3</v>
      </c>
      <c r="N60" s="51">
        <f t="shared" si="21"/>
        <v>5.8747922128067183</v>
      </c>
      <c r="O60" s="487">
        <v>1</v>
      </c>
      <c r="P60" s="490">
        <f t="shared" si="22"/>
        <v>5.8747922128067183</v>
      </c>
      <c r="Q60" s="9" t="s">
        <v>374</v>
      </c>
      <c r="R60" s="51">
        <v>120</v>
      </c>
      <c r="S60" s="51">
        <v>58.83</v>
      </c>
      <c r="T60" s="490">
        <f t="shared" si="23"/>
        <v>1</v>
      </c>
      <c r="U60" s="51">
        <f t="shared" si="24"/>
        <v>8.5067202216066479E-2</v>
      </c>
      <c r="V60" s="490">
        <f t="shared" si="32"/>
        <v>2.8840329674515219</v>
      </c>
      <c r="W60" s="489" t="s">
        <v>95</v>
      </c>
      <c r="X60" s="1"/>
      <c r="Y60" s="488" t="s">
        <v>482</v>
      </c>
      <c r="Z60" s="488" t="s">
        <v>480</v>
      </c>
      <c r="AA60" s="487">
        <v>41</v>
      </c>
      <c r="AB60" s="10">
        <f t="shared" si="25"/>
        <v>0.9</v>
      </c>
      <c r="AC60" s="499">
        <f t="shared" si="26"/>
        <v>3</v>
      </c>
      <c r="AD60" s="12">
        <v>380</v>
      </c>
      <c r="AE60" s="10">
        <f t="shared" si="27"/>
        <v>5.8747922128067183</v>
      </c>
      <c r="AF60" s="9" t="str">
        <f t="shared" si="28"/>
        <v>AL No 1/0 THHN SERIE 8000</v>
      </c>
      <c r="AG60" s="9">
        <v>0.67800000000000005</v>
      </c>
      <c r="AH60" s="519">
        <f t="shared" ref="AH60:AQ69" si="36">$AC60*($AE60*AH$9)^2*$AG60*$AA60/1000</f>
        <v>7.1954810710988006E-3</v>
      </c>
      <c r="AI60" s="519">
        <f t="shared" si="36"/>
        <v>7.1954810710988006E-3</v>
      </c>
      <c r="AJ60" s="519">
        <f t="shared" si="36"/>
        <v>7.1954810710988006E-3</v>
      </c>
      <c r="AK60" s="519">
        <f t="shared" si="36"/>
        <v>7.1954810710988006E-3</v>
      </c>
      <c r="AL60" s="519">
        <f t="shared" si="36"/>
        <v>7.1954810710988006E-3</v>
      </c>
      <c r="AM60" s="519">
        <f t="shared" si="36"/>
        <v>7.1954810710988006E-3</v>
      </c>
      <c r="AN60" s="519">
        <f t="shared" si="36"/>
        <v>7.1954810710988006E-3</v>
      </c>
      <c r="AO60" s="519">
        <f t="shared" si="36"/>
        <v>7.1954810710988006E-3</v>
      </c>
      <c r="AP60" s="519">
        <f t="shared" si="36"/>
        <v>0.33271904472760855</v>
      </c>
      <c r="AQ60" s="519">
        <f t="shared" si="36"/>
        <v>1.6624439466666663</v>
      </c>
      <c r="AR60" s="519">
        <f t="shared" ref="AR60:BE69" si="37">$AC60*($AE60*AR$9)^2*$AG60*$AA60/1000</f>
        <v>2.3834311499907663</v>
      </c>
      <c r="AS60" s="519">
        <f t="shared" si="37"/>
        <v>2.4893486313573407</v>
      </c>
      <c r="AT60" s="519">
        <f t="shared" si="37"/>
        <v>1.4920549549030473</v>
      </c>
      <c r="AU60" s="519">
        <f t="shared" si="37"/>
        <v>0.48382414722068318</v>
      </c>
      <c r="AV60" s="519">
        <f t="shared" si="37"/>
        <v>1.4103142899353647</v>
      </c>
      <c r="AW60" s="519">
        <f t="shared" si="37"/>
        <v>2.5975686666666666</v>
      </c>
      <c r="AX60" s="519">
        <f t="shared" si="37"/>
        <v>2.8781924284395197</v>
      </c>
      <c r="AY60" s="519">
        <f t="shared" si="37"/>
        <v>2.7642160082733152</v>
      </c>
      <c r="AZ60" s="519">
        <f t="shared" si="37"/>
        <v>2.0794940295475532</v>
      </c>
      <c r="BA60" s="519">
        <f t="shared" si="37"/>
        <v>1.0709754026223453</v>
      </c>
      <c r="BB60" s="519">
        <f t="shared" si="37"/>
        <v>7.3681726168051728E-2</v>
      </c>
      <c r="BC60" s="519">
        <f t="shared" si="37"/>
        <v>1.410314289935365E-2</v>
      </c>
      <c r="BD60" s="519">
        <f t="shared" si="37"/>
        <v>1.036149274238227E-2</v>
      </c>
      <c r="BE60" s="519">
        <f t="shared" si="37"/>
        <v>7.1954810710988006E-3</v>
      </c>
      <c r="BF60" s="519">
        <f t="shared" si="29"/>
        <v>21.807488391800558</v>
      </c>
    </row>
    <row r="61" spans="3:58">
      <c r="C61" s="488" t="s">
        <v>480</v>
      </c>
      <c r="D61" s="488" t="s">
        <v>836</v>
      </c>
      <c r="E61" s="487">
        <v>11</v>
      </c>
      <c r="F61" s="9">
        <v>1</v>
      </c>
      <c r="G61" s="9">
        <v>0</v>
      </c>
      <c r="H61" s="10">
        <f t="shared" si="30"/>
        <v>0.12</v>
      </c>
      <c r="I61" s="12">
        <v>220</v>
      </c>
      <c r="J61" s="51">
        <v>0.9</v>
      </c>
      <c r="K61" s="490">
        <f t="shared" si="33"/>
        <v>0.13333333333333333</v>
      </c>
      <c r="L61" s="490">
        <f t="shared" si="31"/>
        <v>1.4666666666666666</v>
      </c>
      <c r="M61" s="487">
        <v>3</v>
      </c>
      <c r="N61" s="51">
        <f t="shared" si="21"/>
        <v>0.34990925405431861</v>
      </c>
      <c r="O61" s="487">
        <v>1</v>
      </c>
      <c r="P61" s="490">
        <f t="shared" si="22"/>
        <v>0.34990925405431861</v>
      </c>
      <c r="Q61" s="9" t="s">
        <v>937</v>
      </c>
      <c r="R61" s="551">
        <v>20</v>
      </c>
      <c r="S61" s="523">
        <v>532.17999999999995</v>
      </c>
      <c r="T61" s="490">
        <f t="shared" si="23"/>
        <v>1</v>
      </c>
      <c r="U61" s="51">
        <f t="shared" si="24"/>
        <v>5.4053370267774688E-3</v>
      </c>
      <c r="V61" s="490">
        <f t="shared" si="32"/>
        <v>2.8894383044782992</v>
      </c>
      <c r="W61" s="489" t="s">
        <v>95</v>
      </c>
      <c r="X61" s="1"/>
      <c r="Y61" s="488" t="s">
        <v>480</v>
      </c>
      <c r="Z61" s="488" t="s">
        <v>782</v>
      </c>
      <c r="AA61" s="487">
        <v>11</v>
      </c>
      <c r="AB61" s="10">
        <f t="shared" si="25"/>
        <v>0.9</v>
      </c>
      <c r="AC61" s="499">
        <f t="shared" si="26"/>
        <v>3</v>
      </c>
      <c r="AD61" s="12">
        <v>220</v>
      </c>
      <c r="AE61" s="10">
        <f t="shared" si="27"/>
        <v>0.34990925405431861</v>
      </c>
      <c r="AF61" s="9" t="str">
        <f t="shared" si="28"/>
        <v>Cable de Cobre Encauchetado 12 AWG</v>
      </c>
      <c r="AG61" s="9">
        <v>5.32</v>
      </c>
      <c r="AH61" s="519">
        <f t="shared" si="36"/>
        <v>5.3737373737373728E-5</v>
      </c>
      <c r="AI61" s="519">
        <f t="shared" si="36"/>
        <v>5.3737373737373728E-5</v>
      </c>
      <c r="AJ61" s="519">
        <f t="shared" si="36"/>
        <v>5.3737373737373728E-5</v>
      </c>
      <c r="AK61" s="519">
        <f t="shared" si="36"/>
        <v>5.3737373737373728E-5</v>
      </c>
      <c r="AL61" s="519">
        <f t="shared" si="36"/>
        <v>5.3737373737373728E-5</v>
      </c>
      <c r="AM61" s="519">
        <f t="shared" si="36"/>
        <v>5.3737373737373728E-5</v>
      </c>
      <c r="AN61" s="519">
        <f t="shared" si="36"/>
        <v>5.3737373737373728E-5</v>
      </c>
      <c r="AO61" s="519">
        <f t="shared" si="36"/>
        <v>5.3737373737373728E-5</v>
      </c>
      <c r="AP61" s="519">
        <f t="shared" si="36"/>
        <v>2.4848161616161622E-3</v>
      </c>
      <c r="AQ61" s="519">
        <f t="shared" si="36"/>
        <v>1.2415482828282825E-2</v>
      </c>
      <c r="AR61" s="519">
        <f t="shared" si="37"/>
        <v>1.7799967676767676E-2</v>
      </c>
      <c r="AS61" s="519">
        <f t="shared" si="37"/>
        <v>1.8590981818181813E-2</v>
      </c>
      <c r="AT61" s="519">
        <f t="shared" si="37"/>
        <v>1.1142981818181814E-2</v>
      </c>
      <c r="AU61" s="519">
        <f t="shared" si="37"/>
        <v>3.6133010101010092E-3</v>
      </c>
      <c r="AV61" s="519">
        <f t="shared" si="37"/>
        <v>1.0532525252525248E-2</v>
      </c>
      <c r="AW61" s="519">
        <f t="shared" si="37"/>
        <v>1.939919191919191E-2</v>
      </c>
      <c r="AX61" s="519">
        <f t="shared" si="37"/>
        <v>2.149494949494949E-2</v>
      </c>
      <c r="AY61" s="519">
        <f t="shared" si="37"/>
        <v>2.0643749494949491E-2</v>
      </c>
      <c r="AZ61" s="519">
        <f t="shared" si="37"/>
        <v>1.5530101010101006E-2</v>
      </c>
      <c r="BA61" s="519">
        <f t="shared" si="37"/>
        <v>7.9982707070707041E-3</v>
      </c>
      <c r="BB61" s="519">
        <f t="shared" si="37"/>
        <v>5.5027070707070705E-4</v>
      </c>
      <c r="BC61" s="519">
        <f t="shared" si="37"/>
        <v>1.0532525252525254E-4</v>
      </c>
      <c r="BD61" s="519">
        <f t="shared" si="37"/>
        <v>7.7381818181818151E-5</v>
      </c>
      <c r="BE61" s="519">
        <f t="shared" si="37"/>
        <v>5.3737373737373728E-5</v>
      </c>
      <c r="BF61" s="519">
        <f t="shared" si="29"/>
        <v>0.16286293333333327</v>
      </c>
    </row>
    <row r="62" spans="3:58">
      <c r="C62" s="488" t="s">
        <v>480</v>
      </c>
      <c r="D62" s="488" t="s">
        <v>474</v>
      </c>
      <c r="E62" s="487">
        <v>39</v>
      </c>
      <c r="F62" s="9">
        <v>28</v>
      </c>
      <c r="G62" s="9">
        <v>0</v>
      </c>
      <c r="H62" s="10">
        <f t="shared" si="30"/>
        <v>3.36</v>
      </c>
      <c r="I62" s="12">
        <v>380</v>
      </c>
      <c r="J62" s="51">
        <v>0.9</v>
      </c>
      <c r="K62" s="490">
        <f t="shared" si="33"/>
        <v>3.7333333333333329</v>
      </c>
      <c r="L62" s="490">
        <f t="shared" si="31"/>
        <v>145.6</v>
      </c>
      <c r="M62" s="499">
        <v>3</v>
      </c>
      <c r="N62" s="51">
        <f t="shared" si="21"/>
        <v>5.6722131709857955</v>
      </c>
      <c r="O62" s="487">
        <v>1</v>
      </c>
      <c r="P62" s="490">
        <f t="shared" si="22"/>
        <v>5.6722131709857955</v>
      </c>
      <c r="Q62" s="9" t="s">
        <v>374</v>
      </c>
      <c r="R62" s="51">
        <v>120</v>
      </c>
      <c r="S62" s="51">
        <v>58.83</v>
      </c>
      <c r="T62" s="490">
        <f t="shared" si="23"/>
        <v>1</v>
      </c>
      <c r="U62" s="51">
        <f t="shared" si="24"/>
        <v>5.9318891966758998E-2</v>
      </c>
      <c r="V62" s="490">
        <f>V61+U62</f>
        <v>2.9487571964450581</v>
      </c>
      <c r="W62" s="489" t="s">
        <v>95</v>
      </c>
      <c r="X62" s="1"/>
      <c r="Y62" s="488" t="s">
        <v>480</v>
      </c>
      <c r="Z62" s="488" t="s">
        <v>474</v>
      </c>
      <c r="AA62" s="487">
        <v>39</v>
      </c>
      <c r="AB62" s="10">
        <f t="shared" si="25"/>
        <v>0.9</v>
      </c>
      <c r="AC62" s="499">
        <f t="shared" si="26"/>
        <v>3</v>
      </c>
      <c r="AD62" s="12">
        <v>380</v>
      </c>
      <c r="AE62" s="10">
        <f t="shared" si="27"/>
        <v>5.6722131709857955</v>
      </c>
      <c r="AF62" s="9" t="str">
        <f t="shared" si="28"/>
        <v>AL No 1/0 THHN SERIE 8000</v>
      </c>
      <c r="AG62" s="9">
        <v>0.67800000000000005</v>
      </c>
      <c r="AH62" s="519">
        <f t="shared" si="36"/>
        <v>6.3805872576177267E-3</v>
      </c>
      <c r="AI62" s="519">
        <f t="shared" si="36"/>
        <v>6.3805872576177267E-3</v>
      </c>
      <c r="AJ62" s="519">
        <f t="shared" si="36"/>
        <v>6.3805872576177267E-3</v>
      </c>
      <c r="AK62" s="519">
        <f t="shared" si="36"/>
        <v>6.3805872576177267E-3</v>
      </c>
      <c r="AL62" s="519">
        <f t="shared" si="36"/>
        <v>6.3805872576177267E-3</v>
      </c>
      <c r="AM62" s="519">
        <f t="shared" si="36"/>
        <v>6.3805872576177267E-3</v>
      </c>
      <c r="AN62" s="519">
        <f t="shared" si="36"/>
        <v>6.3805872576177267E-3</v>
      </c>
      <c r="AO62" s="519">
        <f t="shared" si="36"/>
        <v>6.3805872576177267E-3</v>
      </c>
      <c r="AP62" s="519">
        <f t="shared" si="36"/>
        <v>0.29503835479224372</v>
      </c>
      <c r="AQ62" s="519">
        <f t="shared" si="36"/>
        <v>1.4741708799999995</v>
      </c>
      <c r="AR62" s="519">
        <f t="shared" si="37"/>
        <v>2.1135057232132954</v>
      </c>
      <c r="AS62" s="519">
        <f t="shared" si="37"/>
        <v>2.2074279676454278</v>
      </c>
      <c r="AT62" s="519">
        <f t="shared" si="37"/>
        <v>1.3230785737396111</v>
      </c>
      <c r="AU62" s="519">
        <f t="shared" si="37"/>
        <v>0.42903068720221593</v>
      </c>
      <c r="AV62" s="519">
        <f t="shared" si="37"/>
        <v>1.2505951024930742</v>
      </c>
      <c r="AW62" s="519">
        <f t="shared" si="37"/>
        <v>2.3033919999999988</v>
      </c>
      <c r="AX62" s="519">
        <f t="shared" si="37"/>
        <v>2.5522349030470899</v>
      </c>
      <c r="AY62" s="519">
        <f t="shared" si="37"/>
        <v>2.451166400886426</v>
      </c>
      <c r="AZ62" s="519">
        <f t="shared" si="37"/>
        <v>1.8439897174515225</v>
      </c>
      <c r="BA62" s="519">
        <f t="shared" si="37"/>
        <v>0.94968660742382216</v>
      </c>
      <c r="BB62" s="519">
        <f t="shared" si="37"/>
        <v>6.5337213518005532E-2</v>
      </c>
      <c r="BC62" s="519">
        <f t="shared" si="37"/>
        <v>1.2505951024930743E-2</v>
      </c>
      <c r="BD62" s="519">
        <f t="shared" si="37"/>
        <v>9.1880456509695219E-3</v>
      </c>
      <c r="BE62" s="519">
        <f t="shared" si="37"/>
        <v>6.3805872576177267E-3</v>
      </c>
      <c r="BF62" s="519">
        <f t="shared" si="29"/>
        <v>19.337773413407188</v>
      </c>
    </row>
    <row r="63" spans="3:58">
      <c r="C63" s="488" t="s">
        <v>474</v>
      </c>
      <c r="D63" s="488" t="s">
        <v>835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51">
        <v>20</v>
      </c>
      <c r="S63" s="523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ref="V63:V94" si="38">+U63+V62</f>
        <v>2.9541625334718353</v>
      </c>
      <c r="W63" s="489" t="s">
        <v>95</v>
      </c>
      <c r="X63" s="1"/>
      <c r="Y63" s="488" t="s">
        <v>474</v>
      </c>
      <c r="Z63" s="488" t="s">
        <v>781</v>
      </c>
      <c r="AA63" s="487">
        <v>11</v>
      </c>
      <c r="AB63" s="10">
        <f t="shared" si="25"/>
        <v>0.9</v>
      </c>
      <c r="AC63" s="499">
        <f t="shared" si="26"/>
        <v>3</v>
      </c>
      <c r="AD63" s="12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9">
        <v>5.32</v>
      </c>
      <c r="AH63" s="519">
        <f t="shared" si="36"/>
        <v>5.3737373737373728E-5</v>
      </c>
      <c r="AI63" s="519">
        <f t="shared" si="36"/>
        <v>5.3737373737373728E-5</v>
      </c>
      <c r="AJ63" s="519">
        <f t="shared" si="36"/>
        <v>5.3737373737373728E-5</v>
      </c>
      <c r="AK63" s="519">
        <f t="shared" si="36"/>
        <v>5.3737373737373728E-5</v>
      </c>
      <c r="AL63" s="519">
        <f t="shared" si="36"/>
        <v>5.3737373737373728E-5</v>
      </c>
      <c r="AM63" s="519">
        <f t="shared" si="36"/>
        <v>5.3737373737373728E-5</v>
      </c>
      <c r="AN63" s="519">
        <f t="shared" si="36"/>
        <v>5.3737373737373728E-5</v>
      </c>
      <c r="AO63" s="519">
        <f t="shared" si="36"/>
        <v>5.3737373737373728E-5</v>
      </c>
      <c r="AP63" s="519">
        <f t="shared" si="36"/>
        <v>2.4848161616161622E-3</v>
      </c>
      <c r="AQ63" s="519">
        <f t="shared" si="36"/>
        <v>1.2415482828282825E-2</v>
      </c>
      <c r="AR63" s="519">
        <f t="shared" si="37"/>
        <v>1.7799967676767676E-2</v>
      </c>
      <c r="AS63" s="519">
        <f t="shared" si="37"/>
        <v>1.8590981818181813E-2</v>
      </c>
      <c r="AT63" s="519">
        <f t="shared" si="37"/>
        <v>1.1142981818181814E-2</v>
      </c>
      <c r="AU63" s="519">
        <f t="shared" si="37"/>
        <v>3.6133010101010092E-3</v>
      </c>
      <c r="AV63" s="519">
        <f t="shared" si="37"/>
        <v>1.0532525252525248E-2</v>
      </c>
      <c r="AW63" s="519">
        <f t="shared" si="37"/>
        <v>1.939919191919191E-2</v>
      </c>
      <c r="AX63" s="519">
        <f t="shared" si="37"/>
        <v>2.149494949494949E-2</v>
      </c>
      <c r="AY63" s="519">
        <f t="shared" si="37"/>
        <v>2.0643749494949491E-2</v>
      </c>
      <c r="AZ63" s="519">
        <f t="shared" si="37"/>
        <v>1.5530101010101006E-2</v>
      </c>
      <c r="BA63" s="519">
        <f t="shared" si="37"/>
        <v>7.9982707070707041E-3</v>
      </c>
      <c r="BB63" s="519">
        <f t="shared" si="37"/>
        <v>5.5027070707070705E-4</v>
      </c>
      <c r="BC63" s="519">
        <f t="shared" si="37"/>
        <v>1.0532525252525254E-4</v>
      </c>
      <c r="BD63" s="519">
        <f t="shared" si="37"/>
        <v>7.7381818181818151E-5</v>
      </c>
      <c r="BE63" s="519">
        <f t="shared" si="37"/>
        <v>5.3737373737373728E-5</v>
      </c>
      <c r="BF63" s="519">
        <f t="shared" si="29"/>
        <v>0.16286293333333327</v>
      </c>
    </row>
    <row r="64" spans="3:58">
      <c r="C64" s="488" t="s">
        <v>474</v>
      </c>
      <c r="D64" s="488" t="s">
        <v>472</v>
      </c>
      <c r="E64" s="487">
        <v>52</v>
      </c>
      <c r="F64" s="9">
        <v>27</v>
      </c>
      <c r="G64" s="9">
        <v>0</v>
      </c>
      <c r="H64" s="10">
        <f t="shared" si="30"/>
        <v>3.24</v>
      </c>
      <c r="I64" s="12">
        <v>380</v>
      </c>
      <c r="J64" s="51">
        <v>0.9</v>
      </c>
      <c r="K64" s="490">
        <f t="shared" si="33"/>
        <v>3.6</v>
      </c>
      <c r="L64" s="490">
        <f t="shared" si="31"/>
        <v>187.20000000000002</v>
      </c>
      <c r="M64" s="499">
        <v>3</v>
      </c>
      <c r="N64" s="51">
        <f t="shared" si="21"/>
        <v>5.4696341291648762</v>
      </c>
      <c r="O64" s="487">
        <v>1</v>
      </c>
      <c r="P64" s="490">
        <f t="shared" si="22"/>
        <v>5.4696341291648762</v>
      </c>
      <c r="Q64" s="9" t="s">
        <v>374</v>
      </c>
      <c r="R64" s="51">
        <v>120</v>
      </c>
      <c r="S64" s="51">
        <v>58.83</v>
      </c>
      <c r="T64" s="490">
        <f t="shared" si="23"/>
        <v>1</v>
      </c>
      <c r="U64" s="51">
        <f t="shared" si="24"/>
        <v>7.6267146814404441E-2</v>
      </c>
      <c r="V64" s="490">
        <f t="shared" si="38"/>
        <v>3.0304296802862396</v>
      </c>
      <c r="W64" s="489" t="s">
        <v>95</v>
      </c>
      <c r="X64" s="1"/>
      <c r="Y64" s="488" t="s">
        <v>474</v>
      </c>
      <c r="Z64" s="488" t="s">
        <v>472</v>
      </c>
      <c r="AA64" s="487">
        <v>52</v>
      </c>
      <c r="AB64" s="10">
        <f t="shared" si="25"/>
        <v>0.9</v>
      </c>
      <c r="AC64" s="499">
        <f t="shared" si="26"/>
        <v>3</v>
      </c>
      <c r="AD64" s="12">
        <v>380</v>
      </c>
      <c r="AE64" s="10">
        <f t="shared" si="27"/>
        <v>5.4696341291648762</v>
      </c>
      <c r="AF64" s="9" t="str">
        <f t="shared" si="28"/>
        <v>AL No 1/0 THHN SERIE 8000</v>
      </c>
      <c r="AG64" s="9">
        <v>0.67800000000000005</v>
      </c>
      <c r="AH64" s="519">
        <f t="shared" si="36"/>
        <v>7.9106260387811662E-3</v>
      </c>
      <c r="AI64" s="519">
        <f t="shared" si="36"/>
        <v>7.9106260387811662E-3</v>
      </c>
      <c r="AJ64" s="519">
        <f t="shared" si="36"/>
        <v>7.9106260387811662E-3</v>
      </c>
      <c r="AK64" s="519">
        <f t="shared" si="36"/>
        <v>7.9106260387811662E-3</v>
      </c>
      <c r="AL64" s="519">
        <f t="shared" si="36"/>
        <v>7.9106260387811662E-3</v>
      </c>
      <c r="AM64" s="519">
        <f t="shared" si="36"/>
        <v>7.9106260387811662E-3</v>
      </c>
      <c r="AN64" s="519">
        <f t="shared" si="36"/>
        <v>7.9106260387811662E-3</v>
      </c>
      <c r="AO64" s="519">
        <f t="shared" si="36"/>
        <v>7.9106260387811662E-3</v>
      </c>
      <c r="AP64" s="519">
        <f t="shared" si="36"/>
        <v>0.36578734803324109</v>
      </c>
      <c r="AQ64" s="519">
        <f t="shared" si="36"/>
        <v>1.8276710400000007</v>
      </c>
      <c r="AR64" s="519">
        <f t="shared" si="37"/>
        <v>2.6203157690858734</v>
      </c>
      <c r="AS64" s="519">
        <f t="shared" si="37"/>
        <v>2.736760184376732</v>
      </c>
      <c r="AT64" s="519">
        <f t="shared" si="37"/>
        <v>1.6403474154016624</v>
      </c>
      <c r="AU64" s="519">
        <f t="shared" si="37"/>
        <v>0.53191049484764552</v>
      </c>
      <c r="AV64" s="519">
        <f t="shared" si="37"/>
        <v>1.5504827036011082</v>
      </c>
      <c r="AW64" s="519">
        <f t="shared" si="37"/>
        <v>2.8557360000000003</v>
      </c>
      <c r="AX64" s="519">
        <f t="shared" si="37"/>
        <v>3.1642504155124667</v>
      </c>
      <c r="AY64" s="519">
        <f t="shared" si="37"/>
        <v>3.038946099058172</v>
      </c>
      <c r="AZ64" s="519">
        <f t="shared" si="37"/>
        <v>2.2861709252077564</v>
      </c>
      <c r="BA64" s="519">
        <f t="shared" si="37"/>
        <v>1.1774175796121886</v>
      </c>
      <c r="BB64" s="519">
        <f t="shared" si="37"/>
        <v>8.100481063711916E-2</v>
      </c>
      <c r="BC64" s="519">
        <f t="shared" si="37"/>
        <v>1.550482703601109E-2</v>
      </c>
      <c r="BD64" s="519">
        <f t="shared" si="37"/>
        <v>1.1391301495844877E-2</v>
      </c>
      <c r="BE64" s="519">
        <f t="shared" si="37"/>
        <v>7.9106260387811662E-3</v>
      </c>
      <c r="BF64" s="519">
        <f t="shared" si="29"/>
        <v>23.974892548254854</v>
      </c>
    </row>
    <row r="65" spans="3:58">
      <c r="C65" s="488" t="s">
        <v>472</v>
      </c>
      <c r="D65" s="488" t="s">
        <v>834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51">
        <v>20</v>
      </c>
      <c r="S65" s="523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8"/>
        <v>3.0358350173130169</v>
      </c>
      <c r="W65" s="489" t="s">
        <v>95</v>
      </c>
      <c r="X65" s="1"/>
      <c r="Y65" s="488" t="s">
        <v>472</v>
      </c>
      <c r="Z65" s="488" t="s">
        <v>780</v>
      </c>
      <c r="AA65" s="487">
        <v>11</v>
      </c>
      <c r="AB65" s="10">
        <f t="shared" si="25"/>
        <v>0.9</v>
      </c>
      <c r="AC65" s="499">
        <f t="shared" si="26"/>
        <v>3</v>
      </c>
      <c r="AD65" s="12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9">
        <v>5.32</v>
      </c>
      <c r="AH65" s="519">
        <f t="shared" si="36"/>
        <v>5.3737373737373728E-5</v>
      </c>
      <c r="AI65" s="519">
        <f t="shared" si="36"/>
        <v>5.3737373737373728E-5</v>
      </c>
      <c r="AJ65" s="519">
        <f t="shared" si="36"/>
        <v>5.3737373737373728E-5</v>
      </c>
      <c r="AK65" s="519">
        <f t="shared" si="36"/>
        <v>5.3737373737373728E-5</v>
      </c>
      <c r="AL65" s="519">
        <f t="shared" si="36"/>
        <v>5.3737373737373728E-5</v>
      </c>
      <c r="AM65" s="519">
        <f t="shared" si="36"/>
        <v>5.3737373737373728E-5</v>
      </c>
      <c r="AN65" s="519">
        <f t="shared" si="36"/>
        <v>5.3737373737373728E-5</v>
      </c>
      <c r="AO65" s="519">
        <f t="shared" si="36"/>
        <v>5.3737373737373728E-5</v>
      </c>
      <c r="AP65" s="519">
        <f t="shared" si="36"/>
        <v>2.4848161616161622E-3</v>
      </c>
      <c r="AQ65" s="519">
        <f t="shared" si="36"/>
        <v>1.2415482828282825E-2</v>
      </c>
      <c r="AR65" s="519">
        <f t="shared" si="37"/>
        <v>1.7799967676767676E-2</v>
      </c>
      <c r="AS65" s="519">
        <f t="shared" si="37"/>
        <v>1.8590981818181813E-2</v>
      </c>
      <c r="AT65" s="519">
        <f t="shared" si="37"/>
        <v>1.1142981818181814E-2</v>
      </c>
      <c r="AU65" s="519">
        <f t="shared" si="37"/>
        <v>3.6133010101010092E-3</v>
      </c>
      <c r="AV65" s="519">
        <f t="shared" si="37"/>
        <v>1.0532525252525248E-2</v>
      </c>
      <c r="AW65" s="519">
        <f t="shared" si="37"/>
        <v>1.939919191919191E-2</v>
      </c>
      <c r="AX65" s="519">
        <f t="shared" si="37"/>
        <v>2.149494949494949E-2</v>
      </c>
      <c r="AY65" s="519">
        <f t="shared" si="37"/>
        <v>2.0643749494949491E-2</v>
      </c>
      <c r="AZ65" s="519">
        <f t="shared" si="37"/>
        <v>1.5530101010101006E-2</v>
      </c>
      <c r="BA65" s="519">
        <f t="shared" si="37"/>
        <v>7.9982707070707041E-3</v>
      </c>
      <c r="BB65" s="519">
        <f t="shared" si="37"/>
        <v>5.5027070707070705E-4</v>
      </c>
      <c r="BC65" s="519">
        <f t="shared" si="37"/>
        <v>1.0532525252525254E-4</v>
      </c>
      <c r="BD65" s="519">
        <f t="shared" si="37"/>
        <v>7.7381818181818151E-5</v>
      </c>
      <c r="BE65" s="519">
        <f t="shared" si="37"/>
        <v>5.3737373737373728E-5</v>
      </c>
      <c r="BF65" s="519">
        <f t="shared" si="29"/>
        <v>0.16286293333333327</v>
      </c>
    </row>
    <row r="66" spans="3:58">
      <c r="C66" s="488" t="s">
        <v>472</v>
      </c>
      <c r="D66" s="488" t="s">
        <v>470</v>
      </c>
      <c r="E66" s="487">
        <v>35</v>
      </c>
      <c r="F66" s="9">
        <v>26</v>
      </c>
      <c r="G66" s="9">
        <v>0</v>
      </c>
      <c r="H66" s="10">
        <f t="shared" si="30"/>
        <v>3.12</v>
      </c>
      <c r="I66" s="12">
        <v>380</v>
      </c>
      <c r="J66" s="51">
        <v>0.9</v>
      </c>
      <c r="K66" s="490">
        <f t="shared" si="33"/>
        <v>3.4666666666666668</v>
      </c>
      <c r="L66" s="490">
        <f t="shared" si="31"/>
        <v>121.33333333333334</v>
      </c>
      <c r="M66" s="499">
        <v>3</v>
      </c>
      <c r="N66" s="51">
        <f t="shared" si="21"/>
        <v>5.2670550873439543</v>
      </c>
      <c r="O66" s="487">
        <v>1</v>
      </c>
      <c r="P66" s="490">
        <f t="shared" si="22"/>
        <v>5.2670550873439543</v>
      </c>
      <c r="Q66" s="9" t="s">
        <v>374</v>
      </c>
      <c r="R66" s="51">
        <v>120</v>
      </c>
      <c r="S66" s="51">
        <v>58.83</v>
      </c>
      <c r="T66" s="490">
        <f t="shared" si="23"/>
        <v>1</v>
      </c>
      <c r="U66" s="51">
        <f t="shared" si="24"/>
        <v>4.9432409972299168E-2</v>
      </c>
      <c r="V66" s="490">
        <f t="shared" si="38"/>
        <v>3.085267427285316</v>
      </c>
      <c r="W66" s="489" t="s">
        <v>95</v>
      </c>
      <c r="X66" s="1"/>
      <c r="Y66" s="488" t="s">
        <v>472</v>
      </c>
      <c r="Z66" s="488" t="s">
        <v>470</v>
      </c>
      <c r="AA66" s="487">
        <v>35</v>
      </c>
      <c r="AB66" s="10">
        <f t="shared" ref="AB66:AB95" si="39">J62</f>
        <v>0.9</v>
      </c>
      <c r="AC66" s="499">
        <f t="shared" ref="AC66:AC95" si="40">M62</f>
        <v>3</v>
      </c>
      <c r="AD66" s="12">
        <v>380</v>
      </c>
      <c r="AE66" s="10">
        <f t="shared" si="27"/>
        <v>5.2670550873439543</v>
      </c>
      <c r="AF66" s="9" t="str">
        <f t="shared" ref="AF66:AF95" si="41">Q62</f>
        <v>AL No 1/0 THHN SERIE 8000</v>
      </c>
      <c r="AG66" s="9">
        <v>0.67800000000000005</v>
      </c>
      <c r="AH66" s="519">
        <f t="shared" si="36"/>
        <v>4.9373591874422897E-3</v>
      </c>
      <c r="AI66" s="519">
        <f t="shared" si="36"/>
        <v>4.9373591874422897E-3</v>
      </c>
      <c r="AJ66" s="519">
        <f t="shared" si="36"/>
        <v>4.9373591874422897E-3</v>
      </c>
      <c r="AK66" s="519">
        <f t="shared" si="36"/>
        <v>4.9373591874422897E-3</v>
      </c>
      <c r="AL66" s="519">
        <f t="shared" si="36"/>
        <v>4.9373591874422897E-3</v>
      </c>
      <c r="AM66" s="519">
        <f t="shared" si="36"/>
        <v>4.9373591874422897E-3</v>
      </c>
      <c r="AN66" s="519">
        <f t="shared" si="36"/>
        <v>4.9373591874422897E-3</v>
      </c>
      <c r="AO66" s="519">
        <f t="shared" si="36"/>
        <v>4.9373591874422897E-3</v>
      </c>
      <c r="AP66" s="519">
        <f t="shared" si="36"/>
        <v>0.22830348882733151</v>
      </c>
      <c r="AQ66" s="519">
        <f t="shared" si="36"/>
        <v>1.1407274666666669</v>
      </c>
      <c r="AR66" s="519">
        <f t="shared" si="37"/>
        <v>1.6354508572483846</v>
      </c>
      <c r="AS66" s="519">
        <f t="shared" si="37"/>
        <v>1.7081287844875346</v>
      </c>
      <c r="AT66" s="519">
        <f t="shared" si="37"/>
        <v>1.0238108011080334</v>
      </c>
      <c r="AU66" s="519">
        <f t="shared" si="37"/>
        <v>0.33198803176361957</v>
      </c>
      <c r="AV66" s="519">
        <f t="shared" si="37"/>
        <v>0.96772240073868865</v>
      </c>
      <c r="AW66" s="519">
        <f t="shared" si="37"/>
        <v>1.7823866666666663</v>
      </c>
      <c r="AX66" s="519">
        <f t="shared" si="37"/>
        <v>1.974943674976916</v>
      </c>
      <c r="AY66" s="519">
        <f t="shared" si="37"/>
        <v>1.8967359054478299</v>
      </c>
      <c r="AZ66" s="519">
        <f t="shared" si="37"/>
        <v>1.4268968051708217</v>
      </c>
      <c r="BA66" s="519">
        <f t="shared" si="37"/>
        <v>0.73487654145891046</v>
      </c>
      <c r="BB66" s="519">
        <f t="shared" si="37"/>
        <v>5.0558558079409059E-2</v>
      </c>
      <c r="BC66" s="519">
        <f t="shared" si="37"/>
        <v>9.6772240073868913E-3</v>
      </c>
      <c r="BD66" s="519">
        <f t="shared" si="37"/>
        <v>7.1097972299168982E-3</v>
      </c>
      <c r="BE66" s="519">
        <f t="shared" si="37"/>
        <v>4.9373591874422897E-3</v>
      </c>
      <c r="BF66" s="519">
        <f t="shared" si="29"/>
        <v>14.963753236565097</v>
      </c>
    </row>
    <row r="67" spans="3:58">
      <c r="C67" s="488" t="s">
        <v>470</v>
      </c>
      <c r="D67" s="488" t="s">
        <v>833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51">
        <v>20</v>
      </c>
      <c r="S67" s="523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8"/>
        <v>3.0906727643120933</v>
      </c>
      <c r="W67" s="489" t="s">
        <v>95</v>
      </c>
      <c r="X67" s="1"/>
      <c r="Y67" s="488" t="s">
        <v>470</v>
      </c>
      <c r="Z67" s="488" t="s">
        <v>779</v>
      </c>
      <c r="AA67" s="487">
        <v>11</v>
      </c>
      <c r="AB67" s="10">
        <f t="shared" si="39"/>
        <v>0.9</v>
      </c>
      <c r="AC67" s="499">
        <f t="shared" si="40"/>
        <v>3</v>
      </c>
      <c r="AD67" s="12">
        <v>220</v>
      </c>
      <c r="AE67" s="10">
        <f t="shared" si="27"/>
        <v>0.34990925405431861</v>
      </c>
      <c r="AF67" s="9" t="str">
        <f t="shared" si="41"/>
        <v>Cable de Cobre Encauchetado 12 AWG</v>
      </c>
      <c r="AG67" s="9">
        <v>5.32</v>
      </c>
      <c r="AH67" s="519">
        <f t="shared" si="36"/>
        <v>5.3737373737373728E-5</v>
      </c>
      <c r="AI67" s="519">
        <f t="shared" si="36"/>
        <v>5.3737373737373728E-5</v>
      </c>
      <c r="AJ67" s="519">
        <f t="shared" si="36"/>
        <v>5.3737373737373728E-5</v>
      </c>
      <c r="AK67" s="519">
        <f t="shared" si="36"/>
        <v>5.3737373737373728E-5</v>
      </c>
      <c r="AL67" s="519">
        <f t="shared" si="36"/>
        <v>5.3737373737373728E-5</v>
      </c>
      <c r="AM67" s="519">
        <f t="shared" si="36"/>
        <v>5.3737373737373728E-5</v>
      </c>
      <c r="AN67" s="519">
        <f t="shared" si="36"/>
        <v>5.3737373737373728E-5</v>
      </c>
      <c r="AO67" s="519">
        <f t="shared" si="36"/>
        <v>5.3737373737373728E-5</v>
      </c>
      <c r="AP67" s="519">
        <f t="shared" si="36"/>
        <v>2.4848161616161622E-3</v>
      </c>
      <c r="AQ67" s="519">
        <f t="shared" si="36"/>
        <v>1.2415482828282825E-2</v>
      </c>
      <c r="AR67" s="519">
        <f t="shared" si="37"/>
        <v>1.7799967676767676E-2</v>
      </c>
      <c r="AS67" s="519">
        <f t="shared" si="37"/>
        <v>1.8590981818181813E-2</v>
      </c>
      <c r="AT67" s="519">
        <f t="shared" si="37"/>
        <v>1.1142981818181814E-2</v>
      </c>
      <c r="AU67" s="519">
        <f t="shared" si="37"/>
        <v>3.6133010101010092E-3</v>
      </c>
      <c r="AV67" s="519">
        <f t="shared" si="37"/>
        <v>1.0532525252525248E-2</v>
      </c>
      <c r="AW67" s="519">
        <f t="shared" si="37"/>
        <v>1.939919191919191E-2</v>
      </c>
      <c r="AX67" s="519">
        <f t="shared" si="37"/>
        <v>2.149494949494949E-2</v>
      </c>
      <c r="AY67" s="519">
        <f t="shared" si="37"/>
        <v>2.0643749494949491E-2</v>
      </c>
      <c r="AZ67" s="519">
        <f t="shared" si="37"/>
        <v>1.5530101010101006E-2</v>
      </c>
      <c r="BA67" s="519">
        <f t="shared" si="37"/>
        <v>7.9982707070707041E-3</v>
      </c>
      <c r="BB67" s="519">
        <f t="shared" si="37"/>
        <v>5.5027070707070705E-4</v>
      </c>
      <c r="BC67" s="519">
        <f t="shared" si="37"/>
        <v>1.0532525252525254E-4</v>
      </c>
      <c r="BD67" s="519">
        <f t="shared" si="37"/>
        <v>7.7381818181818151E-5</v>
      </c>
      <c r="BE67" s="519">
        <f t="shared" si="37"/>
        <v>5.3737373737373728E-5</v>
      </c>
      <c r="BF67" s="519">
        <f t="shared" si="29"/>
        <v>0.16286293333333327</v>
      </c>
    </row>
    <row r="68" spans="3:58">
      <c r="C68" s="488" t="s">
        <v>470</v>
      </c>
      <c r="D68" s="488" t="s">
        <v>468</v>
      </c>
      <c r="E68" s="487">
        <v>25</v>
      </c>
      <c r="F68" s="9">
        <v>25</v>
      </c>
      <c r="G68" s="9">
        <v>0</v>
      </c>
      <c r="H68" s="10">
        <f t="shared" si="30"/>
        <v>3</v>
      </c>
      <c r="I68" s="12">
        <v>380</v>
      </c>
      <c r="J68" s="51">
        <v>0.9</v>
      </c>
      <c r="K68" s="490">
        <f t="shared" si="33"/>
        <v>3.333333333333333</v>
      </c>
      <c r="L68" s="490">
        <f t="shared" si="31"/>
        <v>83.333333333333329</v>
      </c>
      <c r="M68" s="499">
        <v>3</v>
      </c>
      <c r="N68" s="51">
        <f t="shared" si="21"/>
        <v>5.0644760455230324</v>
      </c>
      <c r="O68" s="487">
        <v>1</v>
      </c>
      <c r="P68" s="490">
        <f t="shared" si="22"/>
        <v>5.0644760455230324</v>
      </c>
      <c r="Q68" s="9" t="s">
        <v>374</v>
      </c>
      <c r="R68" s="51">
        <v>120</v>
      </c>
      <c r="S68" s="51">
        <v>58.83</v>
      </c>
      <c r="T68" s="490">
        <f t="shared" si="23"/>
        <v>1</v>
      </c>
      <c r="U68" s="51">
        <f t="shared" si="24"/>
        <v>3.3950831024930746E-2</v>
      </c>
      <c r="V68" s="490">
        <f t="shared" si="38"/>
        <v>3.1246235953370238</v>
      </c>
      <c r="W68" s="489" t="s">
        <v>95</v>
      </c>
      <c r="X68" s="1"/>
      <c r="Y68" s="488" t="s">
        <v>470</v>
      </c>
      <c r="Z68" s="488" t="s">
        <v>468</v>
      </c>
      <c r="AA68" s="487">
        <v>25</v>
      </c>
      <c r="AB68" s="10">
        <f t="shared" si="39"/>
        <v>0.9</v>
      </c>
      <c r="AC68" s="499">
        <f t="shared" si="40"/>
        <v>3</v>
      </c>
      <c r="AD68" s="12">
        <v>380</v>
      </c>
      <c r="AE68" s="10">
        <f t="shared" si="27"/>
        <v>5.0644760455230324</v>
      </c>
      <c r="AF68" s="9" t="str">
        <f t="shared" si="41"/>
        <v>AL No 1/0 THHN SERIE 8000</v>
      </c>
      <c r="AG68" s="9">
        <v>0.67800000000000005</v>
      </c>
      <c r="AH68" s="519">
        <f t="shared" si="36"/>
        <v>3.2606186518928902E-3</v>
      </c>
      <c r="AI68" s="519">
        <f t="shared" si="36"/>
        <v>3.2606186518928902E-3</v>
      </c>
      <c r="AJ68" s="519">
        <f t="shared" si="36"/>
        <v>3.2606186518928902E-3</v>
      </c>
      <c r="AK68" s="519">
        <f t="shared" si="36"/>
        <v>3.2606186518928902E-3</v>
      </c>
      <c r="AL68" s="519">
        <f t="shared" si="36"/>
        <v>3.2606186518928902E-3</v>
      </c>
      <c r="AM68" s="519">
        <f t="shared" si="36"/>
        <v>3.2606186518928902E-3</v>
      </c>
      <c r="AN68" s="519">
        <f t="shared" si="36"/>
        <v>3.2606186518928902E-3</v>
      </c>
      <c r="AO68" s="519">
        <f t="shared" si="36"/>
        <v>3.2606186518928902E-3</v>
      </c>
      <c r="AP68" s="519">
        <f t="shared" si="36"/>
        <v>0.15077100646352723</v>
      </c>
      <c r="AQ68" s="519">
        <f t="shared" si="36"/>
        <v>0.7533333333333333</v>
      </c>
      <c r="AR68" s="519">
        <f t="shared" si="37"/>
        <v>1.0800473222530009</v>
      </c>
      <c r="AS68" s="519">
        <f t="shared" si="37"/>
        <v>1.128043628808864</v>
      </c>
      <c r="AT68" s="519">
        <f t="shared" si="37"/>
        <v>0.6761218836565096</v>
      </c>
      <c r="AU68" s="519">
        <f t="shared" si="37"/>
        <v>0.21924399815327794</v>
      </c>
      <c r="AV68" s="519">
        <f t="shared" si="37"/>
        <v>0.63908125577100638</v>
      </c>
      <c r="AW68" s="519">
        <f t="shared" si="37"/>
        <v>1.1770833333333333</v>
      </c>
      <c r="AX68" s="519">
        <f t="shared" si="37"/>
        <v>1.3042474607571559</v>
      </c>
      <c r="AY68" s="519">
        <f t="shared" si="37"/>
        <v>1.2525992613111723</v>
      </c>
      <c r="AZ68" s="519">
        <f t="shared" si="37"/>
        <v>0.94231879039704503</v>
      </c>
      <c r="BA68" s="519">
        <f t="shared" si="37"/>
        <v>0.4853104801477377</v>
      </c>
      <c r="BB68" s="519">
        <f t="shared" si="37"/>
        <v>3.3388734995383182E-2</v>
      </c>
      <c r="BC68" s="519">
        <f t="shared" si="37"/>
        <v>6.3908125577100648E-3</v>
      </c>
      <c r="BD68" s="519">
        <f t="shared" si="37"/>
        <v>4.6952908587257602E-3</v>
      </c>
      <c r="BE68" s="519">
        <f t="shared" si="37"/>
        <v>3.2606186518928902E-3</v>
      </c>
      <c r="BF68" s="519">
        <f t="shared" si="29"/>
        <v>9.8820221606648193</v>
      </c>
    </row>
    <row r="69" spans="3:58">
      <c r="C69" s="488" t="s">
        <v>468</v>
      </c>
      <c r="D69" s="488" t="s">
        <v>832</v>
      </c>
      <c r="E69" s="499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51">
        <f t="shared" si="33"/>
        <v>0.13333333333333333</v>
      </c>
      <c r="L69" s="51">
        <f t="shared" si="31"/>
        <v>1.4666666666666666</v>
      </c>
      <c r="M69" s="499">
        <v>3</v>
      </c>
      <c r="N69" s="51">
        <f t="shared" si="21"/>
        <v>0.34990925405431861</v>
      </c>
      <c r="O69" s="499">
        <v>1</v>
      </c>
      <c r="P69" s="51">
        <f t="shared" si="22"/>
        <v>0.34990925405431861</v>
      </c>
      <c r="Q69" s="9" t="s">
        <v>937</v>
      </c>
      <c r="R69" s="551">
        <v>20</v>
      </c>
      <c r="S69" s="523">
        <v>532.17999999999995</v>
      </c>
      <c r="T69" s="51">
        <f t="shared" si="23"/>
        <v>1</v>
      </c>
      <c r="U69" s="51">
        <f t="shared" si="24"/>
        <v>5.4053370267774688E-3</v>
      </c>
      <c r="V69" s="51">
        <f t="shared" si="38"/>
        <v>3.1300289323638011</v>
      </c>
      <c r="W69" s="489" t="s">
        <v>95</v>
      </c>
      <c r="X69" s="1"/>
      <c r="Y69" s="488" t="s">
        <v>468</v>
      </c>
      <c r="Z69" s="488" t="s">
        <v>778</v>
      </c>
      <c r="AA69" s="499">
        <v>11</v>
      </c>
      <c r="AB69" s="10">
        <f t="shared" si="39"/>
        <v>0.9</v>
      </c>
      <c r="AC69" s="499">
        <f t="shared" si="40"/>
        <v>3</v>
      </c>
      <c r="AD69" s="12">
        <v>220</v>
      </c>
      <c r="AE69" s="10">
        <f t="shared" si="27"/>
        <v>0.34990925405431861</v>
      </c>
      <c r="AF69" s="9" t="str">
        <f t="shared" si="41"/>
        <v>Cable de Cobre Encauchetado 12 AWG</v>
      </c>
      <c r="AG69" s="9">
        <v>5.32</v>
      </c>
      <c r="AH69" s="519">
        <f t="shared" si="36"/>
        <v>5.3737373737373728E-5</v>
      </c>
      <c r="AI69" s="519">
        <f t="shared" si="36"/>
        <v>5.3737373737373728E-5</v>
      </c>
      <c r="AJ69" s="519">
        <f t="shared" si="36"/>
        <v>5.3737373737373728E-5</v>
      </c>
      <c r="AK69" s="519">
        <f t="shared" si="36"/>
        <v>5.3737373737373728E-5</v>
      </c>
      <c r="AL69" s="519">
        <f t="shared" si="36"/>
        <v>5.3737373737373728E-5</v>
      </c>
      <c r="AM69" s="519">
        <f t="shared" si="36"/>
        <v>5.3737373737373728E-5</v>
      </c>
      <c r="AN69" s="519">
        <f t="shared" si="36"/>
        <v>5.3737373737373728E-5</v>
      </c>
      <c r="AO69" s="519">
        <f t="shared" si="36"/>
        <v>5.3737373737373728E-5</v>
      </c>
      <c r="AP69" s="519">
        <f t="shared" si="36"/>
        <v>2.4848161616161622E-3</v>
      </c>
      <c r="AQ69" s="519">
        <f t="shared" si="36"/>
        <v>1.2415482828282825E-2</v>
      </c>
      <c r="AR69" s="519">
        <f t="shared" si="37"/>
        <v>1.7799967676767676E-2</v>
      </c>
      <c r="AS69" s="519">
        <f t="shared" si="37"/>
        <v>1.8590981818181813E-2</v>
      </c>
      <c r="AT69" s="519">
        <f t="shared" si="37"/>
        <v>1.1142981818181814E-2</v>
      </c>
      <c r="AU69" s="519">
        <f t="shared" si="37"/>
        <v>3.6133010101010092E-3</v>
      </c>
      <c r="AV69" s="519">
        <f t="shared" si="37"/>
        <v>1.0532525252525248E-2</v>
      </c>
      <c r="AW69" s="519">
        <f t="shared" si="37"/>
        <v>1.939919191919191E-2</v>
      </c>
      <c r="AX69" s="519">
        <f t="shared" si="37"/>
        <v>2.149494949494949E-2</v>
      </c>
      <c r="AY69" s="519">
        <f t="shared" si="37"/>
        <v>2.0643749494949491E-2</v>
      </c>
      <c r="AZ69" s="519">
        <f t="shared" si="37"/>
        <v>1.5530101010101006E-2</v>
      </c>
      <c r="BA69" s="519">
        <f t="shared" si="37"/>
        <v>7.9982707070707041E-3</v>
      </c>
      <c r="BB69" s="519">
        <f t="shared" si="37"/>
        <v>5.5027070707070705E-4</v>
      </c>
      <c r="BC69" s="519">
        <f t="shared" si="37"/>
        <v>1.0532525252525254E-4</v>
      </c>
      <c r="BD69" s="519">
        <f t="shared" si="37"/>
        <v>7.7381818181818151E-5</v>
      </c>
      <c r="BE69" s="519">
        <f t="shared" si="37"/>
        <v>5.3737373737373728E-5</v>
      </c>
      <c r="BF69" s="519">
        <f t="shared" si="29"/>
        <v>0.16286293333333327</v>
      </c>
    </row>
    <row r="70" spans="3:58">
      <c r="C70" s="488" t="s">
        <v>468</v>
      </c>
      <c r="D70" s="488" t="s">
        <v>466</v>
      </c>
      <c r="E70" s="487">
        <v>40</v>
      </c>
      <c r="F70" s="9">
        <v>24</v>
      </c>
      <c r="G70" s="9">
        <v>0</v>
      </c>
      <c r="H70" s="10">
        <f t="shared" si="30"/>
        <v>2.88</v>
      </c>
      <c r="I70" s="12">
        <v>380</v>
      </c>
      <c r="J70" s="51">
        <v>0.9</v>
      </c>
      <c r="K70" s="490">
        <f t="shared" si="33"/>
        <v>3.1999999999999997</v>
      </c>
      <c r="L70" s="490">
        <f t="shared" si="31"/>
        <v>127.99999999999999</v>
      </c>
      <c r="M70" s="487">
        <v>3</v>
      </c>
      <c r="N70" s="51">
        <f t="shared" si="21"/>
        <v>4.8618970037021105</v>
      </c>
      <c r="O70" s="487">
        <v>1</v>
      </c>
      <c r="P70" s="490">
        <f t="shared" si="22"/>
        <v>4.8618970037021105</v>
      </c>
      <c r="Q70" s="9" t="s">
        <v>374</v>
      </c>
      <c r="R70" s="51">
        <v>120</v>
      </c>
      <c r="S70" s="51">
        <v>58.83</v>
      </c>
      <c r="T70" s="490">
        <f t="shared" si="23"/>
        <v>1</v>
      </c>
      <c r="U70" s="51">
        <f t="shared" si="24"/>
        <v>5.2148476454293623E-2</v>
      </c>
      <c r="V70" s="490">
        <f t="shared" si="38"/>
        <v>3.1821774088180947</v>
      </c>
      <c r="W70" s="489" t="s">
        <v>95</v>
      </c>
      <c r="X70" s="1"/>
      <c r="Y70" s="488" t="s">
        <v>468</v>
      </c>
      <c r="Z70" s="488" t="s">
        <v>466</v>
      </c>
      <c r="AA70" s="487">
        <v>40</v>
      </c>
      <c r="AB70" s="10">
        <f t="shared" si="39"/>
        <v>0.9</v>
      </c>
      <c r="AC70" s="499">
        <f t="shared" si="40"/>
        <v>3</v>
      </c>
      <c r="AD70" s="12">
        <v>380</v>
      </c>
      <c r="AE70" s="10">
        <f t="shared" si="27"/>
        <v>4.8618970037021105</v>
      </c>
      <c r="AF70" s="9" t="str">
        <f t="shared" si="41"/>
        <v>AL No 1/0 THHN SERIE 8000</v>
      </c>
      <c r="AG70" s="9">
        <v>0.67800000000000005</v>
      </c>
      <c r="AH70" s="519">
        <f t="shared" ref="AH70:AQ79" si="42">$AC70*($AE70*AH$9)^2*$AG70*$AA70/1000</f>
        <v>4.8079778393351784E-3</v>
      </c>
      <c r="AI70" s="519">
        <f t="shared" si="42"/>
        <v>4.8079778393351784E-3</v>
      </c>
      <c r="AJ70" s="519">
        <f t="shared" si="42"/>
        <v>4.8079778393351784E-3</v>
      </c>
      <c r="AK70" s="519">
        <f t="shared" si="42"/>
        <v>4.8079778393351784E-3</v>
      </c>
      <c r="AL70" s="519">
        <f t="shared" si="42"/>
        <v>4.8079778393351784E-3</v>
      </c>
      <c r="AM70" s="519">
        <f t="shared" si="42"/>
        <v>4.8079778393351784E-3</v>
      </c>
      <c r="AN70" s="519">
        <f t="shared" si="42"/>
        <v>4.8079778393351784E-3</v>
      </c>
      <c r="AO70" s="519">
        <f t="shared" si="42"/>
        <v>4.8079778393351784E-3</v>
      </c>
      <c r="AP70" s="519">
        <f t="shared" si="42"/>
        <v>0.22232089529085869</v>
      </c>
      <c r="AQ70" s="519">
        <f t="shared" si="42"/>
        <v>1.1108351999999995</v>
      </c>
      <c r="AR70" s="519">
        <f t="shared" ref="AR70:BE79" si="43">$AC70*($AE70*AR$9)^2*$AG70*$AA70/1000</f>
        <v>1.5925945795013845</v>
      </c>
      <c r="AS70" s="519">
        <f t="shared" si="43"/>
        <v>1.6633680132963986</v>
      </c>
      <c r="AT70" s="519">
        <f t="shared" si="43"/>
        <v>0.99698228476454243</v>
      </c>
      <c r="AU70" s="519">
        <f t="shared" si="43"/>
        <v>0.32328842991689732</v>
      </c>
      <c r="AV70" s="519">
        <f t="shared" si="43"/>
        <v>0.94236365650969489</v>
      </c>
      <c r="AW70" s="519">
        <f t="shared" si="43"/>
        <v>1.7356799999999994</v>
      </c>
      <c r="AX70" s="519">
        <f t="shared" si="43"/>
        <v>1.9231911357340712</v>
      </c>
      <c r="AY70" s="519">
        <f t="shared" si="43"/>
        <v>1.8470327667590019</v>
      </c>
      <c r="AZ70" s="519">
        <f t="shared" si="43"/>
        <v>1.3895055955678663</v>
      </c>
      <c r="BA70" s="519">
        <f t="shared" si="43"/>
        <v>0.71561942160664782</v>
      </c>
      <c r="BB70" s="519">
        <f t="shared" si="43"/>
        <v>4.923369307479223E-2</v>
      </c>
      <c r="BC70" s="519">
        <f t="shared" si="43"/>
        <v>9.423636565096951E-3</v>
      </c>
      <c r="BD70" s="519">
        <f t="shared" si="43"/>
        <v>6.9234880886426551E-3</v>
      </c>
      <c r="BE70" s="519">
        <f t="shared" si="43"/>
        <v>4.8079778393351784E-3</v>
      </c>
      <c r="BF70" s="519">
        <f t="shared" si="29"/>
        <v>14.571634597229911</v>
      </c>
    </row>
    <row r="71" spans="3:58">
      <c r="C71" s="488" t="s">
        <v>466</v>
      </c>
      <c r="D71" s="488" t="s">
        <v>831</v>
      </c>
      <c r="E71" s="487">
        <v>11</v>
      </c>
      <c r="F71" s="9">
        <v>1</v>
      </c>
      <c r="G71" s="9">
        <v>0</v>
      </c>
      <c r="H71" s="10">
        <f t="shared" si="30"/>
        <v>0.12</v>
      </c>
      <c r="I71" s="12">
        <v>220</v>
      </c>
      <c r="J71" s="51">
        <v>0.9</v>
      </c>
      <c r="K71" s="490">
        <f t="shared" si="33"/>
        <v>0.13333333333333333</v>
      </c>
      <c r="L71" s="490">
        <f t="shared" si="31"/>
        <v>1.4666666666666666</v>
      </c>
      <c r="M71" s="487">
        <v>3</v>
      </c>
      <c r="N71" s="51">
        <f t="shared" si="21"/>
        <v>0.34990925405431861</v>
      </c>
      <c r="O71" s="487">
        <v>1</v>
      </c>
      <c r="P71" s="490">
        <f t="shared" si="22"/>
        <v>0.34990925405431861</v>
      </c>
      <c r="Q71" s="9" t="s">
        <v>937</v>
      </c>
      <c r="R71" s="551">
        <v>20</v>
      </c>
      <c r="S71" s="523">
        <v>532.17999999999995</v>
      </c>
      <c r="T71" s="490">
        <f t="shared" si="23"/>
        <v>1</v>
      </c>
      <c r="U71" s="51">
        <f t="shared" si="24"/>
        <v>5.4053370267774688E-3</v>
      </c>
      <c r="V71" s="490">
        <f t="shared" si="38"/>
        <v>3.187582745844872</v>
      </c>
      <c r="W71" s="489" t="s">
        <v>95</v>
      </c>
      <c r="X71" s="1"/>
      <c r="Y71" s="488" t="s">
        <v>466</v>
      </c>
      <c r="Z71" s="488" t="s">
        <v>777</v>
      </c>
      <c r="AA71" s="487">
        <v>11</v>
      </c>
      <c r="AB71" s="10">
        <f t="shared" si="39"/>
        <v>0.9</v>
      </c>
      <c r="AC71" s="499">
        <f t="shared" si="40"/>
        <v>3</v>
      </c>
      <c r="AD71" s="12">
        <v>220</v>
      </c>
      <c r="AE71" s="10">
        <f t="shared" si="27"/>
        <v>0.34990925405431861</v>
      </c>
      <c r="AF71" s="9" t="str">
        <f t="shared" si="41"/>
        <v>Cable de Cobre Encauchetado 12 AWG</v>
      </c>
      <c r="AG71" s="9">
        <v>5.32</v>
      </c>
      <c r="AH71" s="519">
        <f t="shared" si="42"/>
        <v>5.3737373737373728E-5</v>
      </c>
      <c r="AI71" s="519">
        <f t="shared" si="42"/>
        <v>5.3737373737373728E-5</v>
      </c>
      <c r="AJ71" s="519">
        <f t="shared" si="42"/>
        <v>5.3737373737373728E-5</v>
      </c>
      <c r="AK71" s="519">
        <f t="shared" si="42"/>
        <v>5.3737373737373728E-5</v>
      </c>
      <c r="AL71" s="519">
        <f t="shared" si="42"/>
        <v>5.3737373737373728E-5</v>
      </c>
      <c r="AM71" s="519">
        <f t="shared" si="42"/>
        <v>5.3737373737373728E-5</v>
      </c>
      <c r="AN71" s="519">
        <f t="shared" si="42"/>
        <v>5.3737373737373728E-5</v>
      </c>
      <c r="AO71" s="519">
        <f t="shared" si="42"/>
        <v>5.3737373737373728E-5</v>
      </c>
      <c r="AP71" s="519">
        <f t="shared" si="42"/>
        <v>2.4848161616161622E-3</v>
      </c>
      <c r="AQ71" s="519">
        <f t="shared" si="42"/>
        <v>1.2415482828282825E-2</v>
      </c>
      <c r="AR71" s="519">
        <f t="shared" si="43"/>
        <v>1.7799967676767676E-2</v>
      </c>
      <c r="AS71" s="519">
        <f t="shared" si="43"/>
        <v>1.8590981818181813E-2</v>
      </c>
      <c r="AT71" s="519">
        <f t="shared" si="43"/>
        <v>1.1142981818181814E-2</v>
      </c>
      <c r="AU71" s="519">
        <f t="shared" si="43"/>
        <v>3.6133010101010092E-3</v>
      </c>
      <c r="AV71" s="519">
        <f t="shared" si="43"/>
        <v>1.0532525252525248E-2</v>
      </c>
      <c r="AW71" s="519">
        <f t="shared" si="43"/>
        <v>1.939919191919191E-2</v>
      </c>
      <c r="AX71" s="519">
        <f t="shared" si="43"/>
        <v>2.149494949494949E-2</v>
      </c>
      <c r="AY71" s="519">
        <f t="shared" si="43"/>
        <v>2.0643749494949491E-2</v>
      </c>
      <c r="AZ71" s="519">
        <f t="shared" si="43"/>
        <v>1.5530101010101006E-2</v>
      </c>
      <c r="BA71" s="519">
        <f t="shared" si="43"/>
        <v>7.9982707070707041E-3</v>
      </c>
      <c r="BB71" s="519">
        <f t="shared" si="43"/>
        <v>5.5027070707070705E-4</v>
      </c>
      <c r="BC71" s="519">
        <f t="shared" si="43"/>
        <v>1.0532525252525254E-4</v>
      </c>
      <c r="BD71" s="519">
        <f t="shared" si="43"/>
        <v>7.7381818181818151E-5</v>
      </c>
      <c r="BE71" s="519">
        <f t="shared" si="43"/>
        <v>5.3737373737373728E-5</v>
      </c>
      <c r="BF71" s="519">
        <f t="shared" si="29"/>
        <v>0.16286293333333327</v>
      </c>
    </row>
    <row r="72" spans="3:58">
      <c r="C72" s="488" t="s">
        <v>466</v>
      </c>
      <c r="D72" s="488" t="s">
        <v>464</v>
      </c>
      <c r="E72" s="487">
        <v>40</v>
      </c>
      <c r="F72" s="9">
        <v>23</v>
      </c>
      <c r="G72" s="9">
        <v>0</v>
      </c>
      <c r="H72" s="10">
        <f t="shared" si="30"/>
        <v>2.76</v>
      </c>
      <c r="I72" s="12">
        <v>380</v>
      </c>
      <c r="J72" s="51">
        <v>0.9</v>
      </c>
      <c r="K72" s="490">
        <f t="shared" si="33"/>
        <v>3.0666666666666664</v>
      </c>
      <c r="L72" s="490">
        <f t="shared" si="31"/>
        <v>122.66666666666666</v>
      </c>
      <c r="M72" s="487">
        <v>3</v>
      </c>
      <c r="N72" s="51">
        <f t="shared" si="21"/>
        <v>4.6593179618811904</v>
      </c>
      <c r="O72" s="487">
        <v>1</v>
      </c>
      <c r="P72" s="490">
        <f t="shared" si="22"/>
        <v>4.6593179618811904</v>
      </c>
      <c r="Q72" s="9" t="s">
        <v>374</v>
      </c>
      <c r="R72" s="51">
        <v>120</v>
      </c>
      <c r="S72" s="51">
        <v>58.83</v>
      </c>
      <c r="T72" s="490">
        <f t="shared" si="23"/>
        <v>1</v>
      </c>
      <c r="U72" s="51">
        <f t="shared" si="24"/>
        <v>4.9975623268698061E-2</v>
      </c>
      <c r="V72" s="490">
        <f t="shared" si="38"/>
        <v>3.2375583691135699</v>
      </c>
      <c r="W72" s="489" t="s">
        <v>95</v>
      </c>
      <c r="X72" s="1"/>
      <c r="Y72" s="488" t="s">
        <v>466</v>
      </c>
      <c r="Z72" s="488" t="s">
        <v>464</v>
      </c>
      <c r="AA72" s="487">
        <v>40</v>
      </c>
      <c r="AB72" s="10">
        <f t="shared" si="39"/>
        <v>0.9</v>
      </c>
      <c r="AC72" s="499">
        <f t="shared" si="40"/>
        <v>3</v>
      </c>
      <c r="AD72" s="12">
        <v>380</v>
      </c>
      <c r="AE72" s="10">
        <f t="shared" si="27"/>
        <v>4.6593179618811904</v>
      </c>
      <c r="AF72" s="9" t="str">
        <f t="shared" si="41"/>
        <v>AL No 1/0 THHN SERIE 8000</v>
      </c>
      <c r="AG72" s="9">
        <v>0.67800000000000005</v>
      </c>
      <c r="AH72" s="519">
        <f t="shared" si="42"/>
        <v>4.4156602031394298E-3</v>
      </c>
      <c r="AI72" s="519">
        <f t="shared" si="42"/>
        <v>4.4156602031394298E-3</v>
      </c>
      <c r="AJ72" s="519">
        <f t="shared" si="42"/>
        <v>4.4156602031394298E-3</v>
      </c>
      <c r="AK72" s="519">
        <f t="shared" si="42"/>
        <v>4.4156602031394298E-3</v>
      </c>
      <c r="AL72" s="519">
        <f t="shared" si="42"/>
        <v>4.4156602031394298E-3</v>
      </c>
      <c r="AM72" s="519">
        <f t="shared" si="42"/>
        <v>4.4156602031394298E-3</v>
      </c>
      <c r="AN72" s="519">
        <f t="shared" si="42"/>
        <v>4.4156602031394298E-3</v>
      </c>
      <c r="AO72" s="519">
        <f t="shared" si="42"/>
        <v>4.4156602031394298E-3</v>
      </c>
      <c r="AP72" s="519">
        <f t="shared" si="42"/>
        <v>0.20418012779316713</v>
      </c>
      <c r="AQ72" s="519">
        <f t="shared" si="42"/>
        <v>1.0201941333333333</v>
      </c>
      <c r="AR72" s="519">
        <f t="shared" si="43"/>
        <v>1.4626432856879037</v>
      </c>
      <c r="AS72" s="519">
        <f t="shared" si="43"/>
        <v>1.5276418038781161</v>
      </c>
      <c r="AT72" s="519">
        <f t="shared" si="43"/>
        <v>0.91563129972299173</v>
      </c>
      <c r="AU72" s="519">
        <f t="shared" si="43"/>
        <v>0.2969089920590951</v>
      </c>
      <c r="AV72" s="519">
        <f t="shared" si="43"/>
        <v>0.86546939981532778</v>
      </c>
      <c r="AW72" s="519">
        <f t="shared" si="43"/>
        <v>1.5940533333333333</v>
      </c>
      <c r="AX72" s="519">
        <f t="shared" si="43"/>
        <v>1.7662640812557711</v>
      </c>
      <c r="AY72" s="519">
        <f t="shared" si="43"/>
        <v>1.6963200236380427</v>
      </c>
      <c r="AZ72" s="519">
        <f t="shared" si="43"/>
        <v>1.2761257987072945</v>
      </c>
      <c r="BA72" s="519">
        <f t="shared" si="43"/>
        <v>0.65722686463527236</v>
      </c>
      <c r="BB72" s="519">
        <f t="shared" si="43"/>
        <v>4.5216360480147738E-2</v>
      </c>
      <c r="BC72" s="519">
        <f t="shared" si="43"/>
        <v>8.6546939981532785E-3</v>
      </c>
      <c r="BD72" s="519">
        <f t="shared" si="43"/>
        <v>6.3585506925207761E-3</v>
      </c>
      <c r="BE72" s="519">
        <f t="shared" si="43"/>
        <v>4.4156602031394298E-3</v>
      </c>
      <c r="BF72" s="519">
        <f t="shared" si="29"/>
        <v>13.382629690858725</v>
      </c>
    </row>
    <row r="73" spans="3:58">
      <c r="C73" s="488" t="s">
        <v>464</v>
      </c>
      <c r="D73" s="488" t="s">
        <v>830</v>
      </c>
      <c r="E73" s="487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490">
        <f t="shared" si="33"/>
        <v>0.13333333333333333</v>
      </c>
      <c r="L73" s="490">
        <f t="shared" si="31"/>
        <v>1.4666666666666666</v>
      </c>
      <c r="M73" s="487">
        <v>3</v>
      </c>
      <c r="N73" s="51">
        <f t="shared" si="21"/>
        <v>0.34990925405431861</v>
      </c>
      <c r="O73" s="487">
        <v>1</v>
      </c>
      <c r="P73" s="490">
        <f t="shared" si="22"/>
        <v>0.34990925405431861</v>
      </c>
      <c r="Q73" s="9" t="s">
        <v>937</v>
      </c>
      <c r="R73" s="551">
        <v>20</v>
      </c>
      <c r="S73" s="523">
        <v>532.17999999999995</v>
      </c>
      <c r="T73" s="490">
        <f t="shared" si="23"/>
        <v>1</v>
      </c>
      <c r="U73" s="51">
        <f t="shared" si="24"/>
        <v>5.4053370267774688E-3</v>
      </c>
      <c r="V73" s="490">
        <f t="shared" si="38"/>
        <v>3.2429637061403471</v>
      </c>
      <c r="W73" s="489" t="s">
        <v>95</v>
      </c>
      <c r="X73" s="1"/>
      <c r="Y73" s="488" t="s">
        <v>464</v>
      </c>
      <c r="Z73" s="488" t="s">
        <v>776</v>
      </c>
      <c r="AA73" s="487">
        <v>11</v>
      </c>
      <c r="AB73" s="10">
        <f t="shared" si="39"/>
        <v>0.9</v>
      </c>
      <c r="AC73" s="499">
        <f t="shared" si="40"/>
        <v>3</v>
      </c>
      <c r="AD73" s="12">
        <v>220</v>
      </c>
      <c r="AE73" s="10">
        <f t="shared" si="27"/>
        <v>0.34990925405431861</v>
      </c>
      <c r="AF73" s="9" t="str">
        <f t="shared" si="41"/>
        <v>Cable de Cobre Encauchetado 12 AWG</v>
      </c>
      <c r="AG73" s="9">
        <v>5.32</v>
      </c>
      <c r="AH73" s="519">
        <f t="shared" si="42"/>
        <v>5.3737373737373728E-5</v>
      </c>
      <c r="AI73" s="519">
        <f t="shared" si="42"/>
        <v>5.3737373737373728E-5</v>
      </c>
      <c r="AJ73" s="519">
        <f t="shared" si="42"/>
        <v>5.3737373737373728E-5</v>
      </c>
      <c r="AK73" s="519">
        <f t="shared" si="42"/>
        <v>5.3737373737373728E-5</v>
      </c>
      <c r="AL73" s="519">
        <f t="shared" si="42"/>
        <v>5.3737373737373728E-5</v>
      </c>
      <c r="AM73" s="519">
        <f t="shared" si="42"/>
        <v>5.3737373737373728E-5</v>
      </c>
      <c r="AN73" s="519">
        <f t="shared" si="42"/>
        <v>5.3737373737373728E-5</v>
      </c>
      <c r="AO73" s="519">
        <f t="shared" si="42"/>
        <v>5.3737373737373728E-5</v>
      </c>
      <c r="AP73" s="519">
        <f t="shared" si="42"/>
        <v>2.4848161616161622E-3</v>
      </c>
      <c r="AQ73" s="519">
        <f t="shared" si="42"/>
        <v>1.2415482828282825E-2</v>
      </c>
      <c r="AR73" s="519">
        <f t="shared" si="43"/>
        <v>1.7799967676767676E-2</v>
      </c>
      <c r="AS73" s="519">
        <f t="shared" si="43"/>
        <v>1.8590981818181813E-2</v>
      </c>
      <c r="AT73" s="519">
        <f t="shared" si="43"/>
        <v>1.1142981818181814E-2</v>
      </c>
      <c r="AU73" s="519">
        <f t="shared" si="43"/>
        <v>3.6133010101010092E-3</v>
      </c>
      <c r="AV73" s="519">
        <f t="shared" si="43"/>
        <v>1.0532525252525248E-2</v>
      </c>
      <c r="AW73" s="519">
        <f t="shared" si="43"/>
        <v>1.939919191919191E-2</v>
      </c>
      <c r="AX73" s="519">
        <f t="shared" si="43"/>
        <v>2.149494949494949E-2</v>
      </c>
      <c r="AY73" s="519">
        <f t="shared" si="43"/>
        <v>2.0643749494949491E-2</v>
      </c>
      <c r="AZ73" s="519">
        <f t="shared" si="43"/>
        <v>1.5530101010101006E-2</v>
      </c>
      <c r="BA73" s="519">
        <f t="shared" si="43"/>
        <v>7.9982707070707041E-3</v>
      </c>
      <c r="BB73" s="519">
        <f t="shared" si="43"/>
        <v>5.5027070707070705E-4</v>
      </c>
      <c r="BC73" s="519">
        <f t="shared" si="43"/>
        <v>1.0532525252525254E-4</v>
      </c>
      <c r="BD73" s="519">
        <f t="shared" si="43"/>
        <v>7.7381818181818151E-5</v>
      </c>
      <c r="BE73" s="519">
        <f t="shared" si="43"/>
        <v>5.3737373737373728E-5</v>
      </c>
      <c r="BF73" s="523">
        <f t="shared" si="29"/>
        <v>0.16286293333333327</v>
      </c>
    </row>
    <row r="74" spans="3:58">
      <c r="C74" s="488" t="s">
        <v>464</v>
      </c>
      <c r="D74" s="488" t="s">
        <v>462</v>
      </c>
      <c r="E74" s="487">
        <v>40</v>
      </c>
      <c r="F74" s="9">
        <v>22</v>
      </c>
      <c r="G74" s="9">
        <v>0</v>
      </c>
      <c r="H74" s="10">
        <f t="shared" si="30"/>
        <v>2.64</v>
      </c>
      <c r="I74" s="12">
        <v>380</v>
      </c>
      <c r="J74" s="51">
        <v>0.9</v>
      </c>
      <c r="K74" s="490">
        <f t="shared" si="33"/>
        <v>2.9333333333333336</v>
      </c>
      <c r="L74" s="490">
        <f t="shared" si="31"/>
        <v>117.33333333333334</v>
      </c>
      <c r="M74" s="487">
        <v>3</v>
      </c>
      <c r="N74" s="51">
        <f t="shared" ref="N74:N105" si="44">+IF(M74=3,K74*SQRT(3)*1000/(3*I74),IF(M74=2,K74*SQRT(3)*1000/(2*I74),K74*SQRT(3)*1000/(1*I74)))</f>
        <v>4.4567389200602685</v>
      </c>
      <c r="O74" s="487">
        <v>1</v>
      </c>
      <c r="P74" s="490">
        <f t="shared" ref="P74:P105" si="45">+N74/O74</f>
        <v>4.4567389200602685</v>
      </c>
      <c r="Q74" s="9" t="s">
        <v>374</v>
      </c>
      <c r="R74" s="51">
        <v>120</v>
      </c>
      <c r="S74" s="51">
        <v>58.83</v>
      </c>
      <c r="T74" s="490">
        <f t="shared" ref="T74:T105" si="46">+IF(M74=3,1,IF(M74=2,2.25,6))</f>
        <v>1</v>
      </c>
      <c r="U74" s="51">
        <f t="shared" ref="U74:U105" si="47">L74*S74*T74/(($T$7^2))</f>
        <v>4.7802770083102492E-2</v>
      </c>
      <c r="V74" s="490">
        <f t="shared" si="38"/>
        <v>3.2907664762234496</v>
      </c>
      <c r="W74" s="489" t="s">
        <v>95</v>
      </c>
      <c r="X74" s="1"/>
      <c r="Y74" s="488" t="s">
        <v>464</v>
      </c>
      <c r="Z74" s="488" t="s">
        <v>462</v>
      </c>
      <c r="AA74" s="487">
        <v>40</v>
      </c>
      <c r="AB74" s="10">
        <f t="shared" si="39"/>
        <v>0.9</v>
      </c>
      <c r="AC74" s="499">
        <f t="shared" si="40"/>
        <v>3</v>
      </c>
      <c r="AD74" s="12">
        <v>380</v>
      </c>
      <c r="AE74" s="10">
        <f t="shared" ref="AE74:AE105" si="48">N74</f>
        <v>4.4567389200602685</v>
      </c>
      <c r="AF74" s="9" t="str">
        <f t="shared" si="41"/>
        <v>AL No 1/0 THHN SERIE 8000</v>
      </c>
      <c r="AG74" s="9">
        <v>0.67800000000000005</v>
      </c>
      <c r="AH74" s="519">
        <f t="shared" si="42"/>
        <v>4.0400369344413658E-3</v>
      </c>
      <c r="AI74" s="519">
        <f t="shared" si="42"/>
        <v>4.0400369344413658E-3</v>
      </c>
      <c r="AJ74" s="519">
        <f t="shared" si="42"/>
        <v>4.0400369344413658E-3</v>
      </c>
      <c r="AK74" s="519">
        <f t="shared" si="42"/>
        <v>4.0400369344413658E-3</v>
      </c>
      <c r="AL74" s="519">
        <f t="shared" si="42"/>
        <v>4.0400369344413658E-3</v>
      </c>
      <c r="AM74" s="519">
        <f t="shared" si="42"/>
        <v>4.0400369344413658E-3</v>
      </c>
      <c r="AN74" s="519">
        <f t="shared" si="42"/>
        <v>4.0400369344413658E-3</v>
      </c>
      <c r="AO74" s="519">
        <f t="shared" si="42"/>
        <v>4.0400369344413658E-3</v>
      </c>
      <c r="AP74" s="519">
        <f t="shared" si="42"/>
        <v>0.18681130784856884</v>
      </c>
      <c r="AQ74" s="519">
        <f t="shared" si="42"/>
        <v>0.93341013333333323</v>
      </c>
      <c r="AR74" s="519">
        <f t="shared" si="43"/>
        <v>1.3382218341643577</v>
      </c>
      <c r="AS74" s="519">
        <f t="shared" si="43"/>
        <v>1.3976911778393353</v>
      </c>
      <c r="AT74" s="519">
        <f t="shared" si="43"/>
        <v>0.83774205872576146</v>
      </c>
      <c r="AU74" s="519">
        <f t="shared" si="43"/>
        <v>0.27165208347183739</v>
      </c>
      <c r="AV74" s="519">
        <f t="shared" si="43"/>
        <v>0.7918472391505077</v>
      </c>
      <c r="AW74" s="519">
        <f t="shared" si="43"/>
        <v>1.4584533333333329</v>
      </c>
      <c r="AX74" s="519">
        <f t="shared" si="43"/>
        <v>1.6160147737765465</v>
      </c>
      <c r="AY74" s="519">
        <f t="shared" si="43"/>
        <v>1.5520205887349952</v>
      </c>
      <c r="AZ74" s="519">
        <f t="shared" si="43"/>
        <v>1.1675706740535547</v>
      </c>
      <c r="BA74" s="519">
        <f t="shared" si="43"/>
        <v>0.60131909732225286</v>
      </c>
      <c r="BB74" s="519">
        <f t="shared" si="43"/>
        <v>4.1369978208679596E-2</v>
      </c>
      <c r="BC74" s="519">
        <f t="shared" si="43"/>
        <v>7.9184723915050777E-3</v>
      </c>
      <c r="BD74" s="519">
        <f t="shared" si="43"/>
        <v>5.8176531855955683E-3</v>
      </c>
      <c r="BE74" s="519">
        <f t="shared" si="43"/>
        <v>4.0400369344413658E-3</v>
      </c>
      <c r="BF74" s="519">
        <f t="shared" ref="BF74:BF105" si="49">SUM(AH74:BE74)</f>
        <v>12.244220737950139</v>
      </c>
    </row>
    <row r="75" spans="3:58">
      <c r="C75" s="488" t="s">
        <v>462</v>
      </c>
      <c r="D75" s="488" t="s">
        <v>829</v>
      </c>
      <c r="E75" s="487">
        <v>11</v>
      </c>
      <c r="F75" s="9">
        <v>1</v>
      </c>
      <c r="G75" s="9">
        <v>0</v>
      </c>
      <c r="H75" s="10">
        <f t="shared" ref="H75:H106" si="50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6" si="51">+K75*E75</f>
        <v>1.4666666666666666</v>
      </c>
      <c r="M75" s="487">
        <v>3</v>
      </c>
      <c r="N75" s="51">
        <f t="shared" si="44"/>
        <v>0.34990925405431861</v>
      </c>
      <c r="O75" s="487">
        <v>1</v>
      </c>
      <c r="P75" s="490">
        <f t="shared" si="45"/>
        <v>0.34990925405431861</v>
      </c>
      <c r="Q75" s="9" t="s">
        <v>937</v>
      </c>
      <c r="R75" s="551">
        <v>20</v>
      </c>
      <c r="S75" s="523">
        <v>532.17999999999995</v>
      </c>
      <c r="T75" s="490">
        <f t="shared" si="46"/>
        <v>1</v>
      </c>
      <c r="U75" s="51">
        <f t="shared" si="47"/>
        <v>5.4053370267774688E-3</v>
      </c>
      <c r="V75" s="490">
        <f t="shared" si="38"/>
        <v>3.2961718132502269</v>
      </c>
      <c r="W75" s="489" t="s">
        <v>95</v>
      </c>
      <c r="X75" s="1"/>
      <c r="Y75" s="488" t="s">
        <v>462</v>
      </c>
      <c r="Z75" s="488" t="s">
        <v>775</v>
      </c>
      <c r="AA75" s="487">
        <v>11</v>
      </c>
      <c r="AB75" s="10">
        <f t="shared" si="39"/>
        <v>0.9</v>
      </c>
      <c r="AC75" s="499">
        <f t="shared" si="40"/>
        <v>3</v>
      </c>
      <c r="AD75" s="12">
        <v>220</v>
      </c>
      <c r="AE75" s="10">
        <f t="shared" si="48"/>
        <v>0.34990925405431861</v>
      </c>
      <c r="AF75" s="9" t="str">
        <f t="shared" si="41"/>
        <v>Cable de Cobre Encauchetado 12 AWG</v>
      </c>
      <c r="AG75" s="9">
        <v>5.32</v>
      </c>
      <c r="AH75" s="519">
        <f t="shared" si="42"/>
        <v>5.3737373737373728E-5</v>
      </c>
      <c r="AI75" s="519">
        <f t="shared" si="42"/>
        <v>5.3737373737373728E-5</v>
      </c>
      <c r="AJ75" s="519">
        <f t="shared" si="42"/>
        <v>5.3737373737373728E-5</v>
      </c>
      <c r="AK75" s="519">
        <f t="shared" si="42"/>
        <v>5.3737373737373728E-5</v>
      </c>
      <c r="AL75" s="519">
        <f t="shared" si="42"/>
        <v>5.3737373737373728E-5</v>
      </c>
      <c r="AM75" s="519">
        <f t="shared" si="42"/>
        <v>5.3737373737373728E-5</v>
      </c>
      <c r="AN75" s="519">
        <f t="shared" si="42"/>
        <v>5.3737373737373728E-5</v>
      </c>
      <c r="AO75" s="519">
        <f t="shared" si="42"/>
        <v>5.3737373737373728E-5</v>
      </c>
      <c r="AP75" s="519">
        <f t="shared" si="42"/>
        <v>2.4848161616161622E-3</v>
      </c>
      <c r="AQ75" s="519">
        <f t="shared" si="42"/>
        <v>1.2415482828282825E-2</v>
      </c>
      <c r="AR75" s="519">
        <f t="shared" si="43"/>
        <v>1.7799967676767676E-2</v>
      </c>
      <c r="AS75" s="519">
        <f t="shared" si="43"/>
        <v>1.8590981818181813E-2</v>
      </c>
      <c r="AT75" s="519">
        <f t="shared" si="43"/>
        <v>1.1142981818181814E-2</v>
      </c>
      <c r="AU75" s="519">
        <f t="shared" si="43"/>
        <v>3.6133010101010092E-3</v>
      </c>
      <c r="AV75" s="519">
        <f t="shared" si="43"/>
        <v>1.0532525252525248E-2</v>
      </c>
      <c r="AW75" s="519">
        <f t="shared" si="43"/>
        <v>1.939919191919191E-2</v>
      </c>
      <c r="AX75" s="519">
        <f t="shared" si="43"/>
        <v>2.149494949494949E-2</v>
      </c>
      <c r="AY75" s="519">
        <f t="shared" si="43"/>
        <v>2.0643749494949491E-2</v>
      </c>
      <c r="AZ75" s="519">
        <f t="shared" si="43"/>
        <v>1.5530101010101006E-2</v>
      </c>
      <c r="BA75" s="519">
        <f t="shared" si="43"/>
        <v>7.9982707070707041E-3</v>
      </c>
      <c r="BB75" s="519">
        <f t="shared" si="43"/>
        <v>5.5027070707070705E-4</v>
      </c>
      <c r="BC75" s="519">
        <f t="shared" si="43"/>
        <v>1.0532525252525254E-4</v>
      </c>
      <c r="BD75" s="519">
        <f t="shared" si="43"/>
        <v>7.7381818181818151E-5</v>
      </c>
      <c r="BE75" s="519">
        <f t="shared" si="43"/>
        <v>5.3737373737373728E-5</v>
      </c>
      <c r="BF75" s="519">
        <f t="shared" si="49"/>
        <v>0.16286293333333327</v>
      </c>
    </row>
    <row r="76" spans="3:58">
      <c r="C76" s="488" t="s">
        <v>462</v>
      </c>
      <c r="D76" s="488" t="s">
        <v>460</v>
      </c>
      <c r="E76" s="487">
        <v>40</v>
      </c>
      <c r="F76" s="9">
        <v>21</v>
      </c>
      <c r="G76" s="9">
        <v>0</v>
      </c>
      <c r="H76" s="10">
        <f t="shared" si="50"/>
        <v>2.52</v>
      </c>
      <c r="I76" s="12">
        <v>380</v>
      </c>
      <c r="J76" s="51">
        <v>0.9</v>
      </c>
      <c r="K76" s="490">
        <f t="shared" ref="K76:K107" si="52">+H76/J76</f>
        <v>2.8</v>
      </c>
      <c r="L76" s="490">
        <f t="shared" si="51"/>
        <v>112</v>
      </c>
      <c r="M76" s="487">
        <v>3</v>
      </c>
      <c r="N76" s="51">
        <f t="shared" si="44"/>
        <v>4.2541598782393475</v>
      </c>
      <c r="O76" s="487">
        <v>1</v>
      </c>
      <c r="P76" s="490">
        <f t="shared" si="45"/>
        <v>4.2541598782393475</v>
      </c>
      <c r="Q76" s="9" t="s">
        <v>374</v>
      </c>
      <c r="R76" s="51">
        <v>120</v>
      </c>
      <c r="S76" s="51">
        <v>58.83</v>
      </c>
      <c r="T76" s="490">
        <f t="shared" si="46"/>
        <v>1</v>
      </c>
      <c r="U76" s="51">
        <f t="shared" si="47"/>
        <v>4.5629916897506922E-2</v>
      </c>
      <c r="V76" s="490">
        <f t="shared" si="38"/>
        <v>3.3418017301477336</v>
      </c>
      <c r="W76" s="489" t="s">
        <v>95</v>
      </c>
      <c r="X76" s="1"/>
      <c r="Y76" s="488" t="s">
        <v>462</v>
      </c>
      <c r="Z76" s="488" t="s">
        <v>460</v>
      </c>
      <c r="AA76" s="487">
        <v>40</v>
      </c>
      <c r="AB76" s="10">
        <f t="shared" si="39"/>
        <v>0.9</v>
      </c>
      <c r="AC76" s="499">
        <f t="shared" si="40"/>
        <v>3</v>
      </c>
      <c r="AD76" s="12">
        <v>380</v>
      </c>
      <c r="AE76" s="10">
        <f t="shared" si="48"/>
        <v>4.2541598782393475</v>
      </c>
      <c r="AF76" s="9" t="str">
        <f t="shared" si="41"/>
        <v>AL No 1/0 THHN SERIE 8000</v>
      </c>
      <c r="AG76" s="9">
        <v>0.67800000000000005</v>
      </c>
      <c r="AH76" s="519">
        <f t="shared" si="42"/>
        <v>3.6811080332409965E-3</v>
      </c>
      <c r="AI76" s="519">
        <f t="shared" si="42"/>
        <v>3.6811080332409965E-3</v>
      </c>
      <c r="AJ76" s="519">
        <f t="shared" si="42"/>
        <v>3.6811080332409965E-3</v>
      </c>
      <c r="AK76" s="519">
        <f t="shared" si="42"/>
        <v>3.6811080332409965E-3</v>
      </c>
      <c r="AL76" s="519">
        <f t="shared" si="42"/>
        <v>3.6811080332409965E-3</v>
      </c>
      <c r="AM76" s="519">
        <f t="shared" si="42"/>
        <v>3.6811080332409965E-3</v>
      </c>
      <c r="AN76" s="519">
        <f t="shared" si="42"/>
        <v>3.6811080332409965E-3</v>
      </c>
      <c r="AO76" s="519">
        <f t="shared" si="42"/>
        <v>3.6811080332409965E-3</v>
      </c>
      <c r="AP76" s="519">
        <f t="shared" si="42"/>
        <v>0.17021443545706372</v>
      </c>
      <c r="AQ76" s="519">
        <f t="shared" si="42"/>
        <v>0.85048319999999988</v>
      </c>
      <c r="AR76" s="519">
        <f t="shared" si="43"/>
        <v>1.2193302249307478</v>
      </c>
      <c r="AS76" s="519">
        <f t="shared" si="43"/>
        <v>1.2735161351800555</v>
      </c>
      <c r="AT76" s="519">
        <f t="shared" si="43"/>
        <v>0.76331456177285306</v>
      </c>
      <c r="AU76" s="519">
        <f t="shared" si="43"/>
        <v>0.24751770415512458</v>
      </c>
      <c r="AV76" s="519">
        <f t="shared" si="43"/>
        <v>0.72149717451523543</v>
      </c>
      <c r="AW76" s="519">
        <f t="shared" si="43"/>
        <v>1.3288799999999996</v>
      </c>
      <c r="AX76" s="519">
        <f t="shared" si="43"/>
        <v>1.4724432132963987</v>
      </c>
      <c r="AY76" s="519">
        <f t="shared" si="43"/>
        <v>1.4141344620498615</v>
      </c>
      <c r="AZ76" s="519">
        <f t="shared" si="43"/>
        <v>1.063840221606648</v>
      </c>
      <c r="BA76" s="519">
        <f t="shared" si="43"/>
        <v>0.54789611966758989</v>
      </c>
      <c r="BB76" s="519">
        <f t="shared" si="43"/>
        <v>3.7694546260387811E-2</v>
      </c>
      <c r="BC76" s="519">
        <f t="shared" si="43"/>
        <v>7.2149717451523553E-3</v>
      </c>
      <c r="BD76" s="519">
        <f t="shared" si="43"/>
        <v>5.3007955678670343E-3</v>
      </c>
      <c r="BE76" s="519">
        <f t="shared" si="43"/>
        <v>3.6811080332409965E-3</v>
      </c>
      <c r="BF76" s="519">
        <f t="shared" si="49"/>
        <v>11.156407738504157</v>
      </c>
    </row>
    <row r="77" spans="3:58">
      <c r="C77" s="488" t="s">
        <v>460</v>
      </c>
      <c r="D77" s="488" t="s">
        <v>828</v>
      </c>
      <c r="E77" s="487">
        <v>11</v>
      </c>
      <c r="F77" s="9">
        <v>1</v>
      </c>
      <c r="G77" s="9">
        <v>0</v>
      </c>
      <c r="H77" s="10">
        <f t="shared" si="50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1"/>
        <v>1.4666666666666666</v>
      </c>
      <c r="M77" s="487">
        <v>3</v>
      </c>
      <c r="N77" s="51">
        <f t="shared" si="44"/>
        <v>0.34990925405431861</v>
      </c>
      <c r="O77" s="487">
        <v>1</v>
      </c>
      <c r="P77" s="490">
        <f t="shared" si="45"/>
        <v>0.34990925405431861</v>
      </c>
      <c r="Q77" s="9" t="s">
        <v>937</v>
      </c>
      <c r="R77" s="551">
        <v>20</v>
      </c>
      <c r="S77" s="523">
        <v>532.17999999999995</v>
      </c>
      <c r="T77" s="490">
        <f t="shared" si="46"/>
        <v>1</v>
      </c>
      <c r="U77" s="51">
        <f t="shared" si="47"/>
        <v>5.4053370267774688E-3</v>
      </c>
      <c r="V77" s="490">
        <f t="shared" si="38"/>
        <v>3.3472070671745109</v>
      </c>
      <c r="W77" s="489" t="s">
        <v>95</v>
      </c>
      <c r="X77" s="1"/>
      <c r="Y77" s="488" t="s">
        <v>460</v>
      </c>
      <c r="Z77" s="488" t="s">
        <v>774</v>
      </c>
      <c r="AA77" s="487">
        <v>11</v>
      </c>
      <c r="AB77" s="10">
        <f t="shared" si="39"/>
        <v>0.9</v>
      </c>
      <c r="AC77" s="499">
        <f t="shared" si="40"/>
        <v>3</v>
      </c>
      <c r="AD77" s="12">
        <v>220</v>
      </c>
      <c r="AE77" s="10">
        <f t="shared" si="48"/>
        <v>0.34990925405431861</v>
      </c>
      <c r="AF77" s="9" t="str">
        <f t="shared" si="41"/>
        <v>Cable de Cobre Encauchetado 12 AWG</v>
      </c>
      <c r="AG77" s="9">
        <v>5.32</v>
      </c>
      <c r="AH77" s="519">
        <f t="shared" si="42"/>
        <v>5.3737373737373728E-5</v>
      </c>
      <c r="AI77" s="519">
        <f t="shared" si="42"/>
        <v>5.3737373737373728E-5</v>
      </c>
      <c r="AJ77" s="519">
        <f t="shared" si="42"/>
        <v>5.3737373737373728E-5</v>
      </c>
      <c r="AK77" s="519">
        <f t="shared" si="42"/>
        <v>5.3737373737373728E-5</v>
      </c>
      <c r="AL77" s="519">
        <f t="shared" si="42"/>
        <v>5.3737373737373728E-5</v>
      </c>
      <c r="AM77" s="519">
        <f t="shared" si="42"/>
        <v>5.3737373737373728E-5</v>
      </c>
      <c r="AN77" s="519">
        <f t="shared" si="42"/>
        <v>5.3737373737373728E-5</v>
      </c>
      <c r="AO77" s="519">
        <f t="shared" si="42"/>
        <v>5.3737373737373728E-5</v>
      </c>
      <c r="AP77" s="519">
        <f t="shared" si="42"/>
        <v>2.4848161616161622E-3</v>
      </c>
      <c r="AQ77" s="519">
        <f t="shared" si="42"/>
        <v>1.2415482828282825E-2</v>
      </c>
      <c r="AR77" s="519">
        <f t="shared" si="43"/>
        <v>1.7799967676767676E-2</v>
      </c>
      <c r="AS77" s="519">
        <f t="shared" si="43"/>
        <v>1.8590981818181813E-2</v>
      </c>
      <c r="AT77" s="519">
        <f t="shared" si="43"/>
        <v>1.1142981818181814E-2</v>
      </c>
      <c r="AU77" s="519">
        <f t="shared" si="43"/>
        <v>3.6133010101010092E-3</v>
      </c>
      <c r="AV77" s="519">
        <f t="shared" si="43"/>
        <v>1.0532525252525248E-2</v>
      </c>
      <c r="AW77" s="519">
        <f t="shared" si="43"/>
        <v>1.939919191919191E-2</v>
      </c>
      <c r="AX77" s="519">
        <f t="shared" si="43"/>
        <v>2.149494949494949E-2</v>
      </c>
      <c r="AY77" s="519">
        <f t="shared" si="43"/>
        <v>2.0643749494949491E-2</v>
      </c>
      <c r="AZ77" s="519">
        <f t="shared" si="43"/>
        <v>1.5530101010101006E-2</v>
      </c>
      <c r="BA77" s="519">
        <f t="shared" si="43"/>
        <v>7.9982707070707041E-3</v>
      </c>
      <c r="BB77" s="519">
        <f t="shared" si="43"/>
        <v>5.5027070707070705E-4</v>
      </c>
      <c r="BC77" s="519">
        <f t="shared" si="43"/>
        <v>1.0532525252525254E-4</v>
      </c>
      <c r="BD77" s="519">
        <f t="shared" si="43"/>
        <v>7.7381818181818151E-5</v>
      </c>
      <c r="BE77" s="519">
        <f t="shared" si="43"/>
        <v>5.3737373737373728E-5</v>
      </c>
      <c r="BF77" s="519">
        <f t="shared" si="49"/>
        <v>0.16286293333333327</v>
      </c>
    </row>
    <row r="78" spans="3:58">
      <c r="C78" s="488" t="s">
        <v>460</v>
      </c>
      <c r="D78" s="488" t="s">
        <v>458</v>
      </c>
      <c r="E78" s="487">
        <v>40</v>
      </c>
      <c r="F78" s="9">
        <v>20</v>
      </c>
      <c r="G78" s="9">
        <v>0</v>
      </c>
      <c r="H78" s="10">
        <f t="shared" si="50"/>
        <v>2.4</v>
      </c>
      <c r="I78" s="12">
        <v>380</v>
      </c>
      <c r="J78" s="51">
        <v>0.9</v>
      </c>
      <c r="K78" s="490">
        <f t="shared" si="52"/>
        <v>2.6666666666666665</v>
      </c>
      <c r="L78" s="490">
        <f t="shared" si="51"/>
        <v>106.66666666666666</v>
      </c>
      <c r="M78" s="487">
        <v>3</v>
      </c>
      <c r="N78" s="51">
        <f t="shared" si="44"/>
        <v>4.0515808364184256</v>
      </c>
      <c r="O78" s="487">
        <v>1</v>
      </c>
      <c r="P78" s="490">
        <f t="shared" si="45"/>
        <v>4.0515808364184256</v>
      </c>
      <c r="Q78" s="9" t="s">
        <v>374</v>
      </c>
      <c r="R78" s="51">
        <v>120</v>
      </c>
      <c r="S78" s="51">
        <v>58.83</v>
      </c>
      <c r="T78" s="490">
        <f t="shared" si="46"/>
        <v>1</v>
      </c>
      <c r="U78" s="51">
        <f t="shared" si="47"/>
        <v>4.3457063711911346E-2</v>
      </c>
      <c r="V78" s="490">
        <f t="shared" si="38"/>
        <v>3.3906641308864223</v>
      </c>
      <c r="W78" s="489" t="s">
        <v>95</v>
      </c>
      <c r="X78" s="1"/>
      <c r="Y78" s="488" t="s">
        <v>460</v>
      </c>
      <c r="Z78" s="488" t="s">
        <v>458</v>
      </c>
      <c r="AA78" s="487">
        <v>40</v>
      </c>
      <c r="AB78" s="10">
        <f t="shared" si="39"/>
        <v>0.9</v>
      </c>
      <c r="AC78" s="499">
        <f t="shared" si="40"/>
        <v>3</v>
      </c>
      <c r="AD78" s="12">
        <v>380</v>
      </c>
      <c r="AE78" s="10">
        <f t="shared" si="48"/>
        <v>4.0515808364184256</v>
      </c>
      <c r="AF78" s="9" t="str">
        <f t="shared" si="41"/>
        <v>AL No 1/0 THHN SERIE 8000</v>
      </c>
      <c r="AG78" s="9">
        <v>0.67800000000000005</v>
      </c>
      <c r="AH78" s="519">
        <f t="shared" si="42"/>
        <v>3.3388734995383187E-3</v>
      </c>
      <c r="AI78" s="519">
        <f t="shared" si="42"/>
        <v>3.3388734995383187E-3</v>
      </c>
      <c r="AJ78" s="519">
        <f t="shared" si="42"/>
        <v>3.3388734995383187E-3</v>
      </c>
      <c r="AK78" s="519">
        <f t="shared" si="42"/>
        <v>3.3388734995383187E-3</v>
      </c>
      <c r="AL78" s="519">
        <f t="shared" si="42"/>
        <v>3.3388734995383187E-3</v>
      </c>
      <c r="AM78" s="519">
        <f t="shared" si="42"/>
        <v>3.3388734995383187E-3</v>
      </c>
      <c r="AN78" s="519">
        <f t="shared" si="42"/>
        <v>3.3388734995383187E-3</v>
      </c>
      <c r="AO78" s="519">
        <f t="shared" si="42"/>
        <v>3.3388734995383187E-3</v>
      </c>
      <c r="AP78" s="519">
        <f t="shared" si="42"/>
        <v>0.15438951061865186</v>
      </c>
      <c r="AQ78" s="519">
        <f t="shared" si="42"/>
        <v>0.77141333333333306</v>
      </c>
      <c r="AR78" s="519">
        <f t="shared" si="43"/>
        <v>1.1059684579870728</v>
      </c>
      <c r="AS78" s="519">
        <f t="shared" si="43"/>
        <v>1.1551166759002767</v>
      </c>
      <c r="AT78" s="519">
        <f t="shared" si="43"/>
        <v>0.69234880886426575</v>
      </c>
      <c r="AU78" s="519">
        <f t="shared" si="43"/>
        <v>0.22450585410895649</v>
      </c>
      <c r="AV78" s="519">
        <f t="shared" si="43"/>
        <v>0.6544192059095103</v>
      </c>
      <c r="AW78" s="519">
        <f t="shared" si="43"/>
        <v>1.2053333333333327</v>
      </c>
      <c r="AX78" s="519">
        <f t="shared" si="43"/>
        <v>1.3355493998153274</v>
      </c>
      <c r="AY78" s="519">
        <f t="shared" si="43"/>
        <v>1.2826616435826403</v>
      </c>
      <c r="AZ78" s="519">
        <f t="shared" si="43"/>
        <v>0.96493444136657402</v>
      </c>
      <c r="BA78" s="519">
        <f t="shared" si="43"/>
        <v>0.49695793167128322</v>
      </c>
      <c r="BB78" s="519">
        <f t="shared" si="43"/>
        <v>3.4190064635272382E-2</v>
      </c>
      <c r="BC78" s="519">
        <f t="shared" si="43"/>
        <v>6.5441920590951046E-3</v>
      </c>
      <c r="BD78" s="519">
        <f t="shared" si="43"/>
        <v>4.8079778393351775E-3</v>
      </c>
      <c r="BE78" s="519">
        <f t="shared" si="43"/>
        <v>3.3388734995383187E-3</v>
      </c>
      <c r="BF78" s="519">
        <f t="shared" si="49"/>
        <v>10.119190692520773</v>
      </c>
    </row>
    <row r="79" spans="3:58">
      <c r="C79" s="488" t="s">
        <v>458</v>
      </c>
      <c r="D79" s="488" t="s">
        <v>827</v>
      </c>
      <c r="E79" s="487">
        <v>11</v>
      </c>
      <c r="F79" s="9">
        <v>1</v>
      </c>
      <c r="G79" s="9">
        <v>0</v>
      </c>
      <c r="H79" s="10">
        <f t="shared" si="50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1"/>
        <v>1.4666666666666666</v>
      </c>
      <c r="M79" s="487">
        <v>3</v>
      </c>
      <c r="N79" s="51">
        <f t="shared" si="44"/>
        <v>0.34990925405431861</v>
      </c>
      <c r="O79" s="487">
        <v>1</v>
      </c>
      <c r="P79" s="490">
        <f t="shared" si="45"/>
        <v>0.34990925405431861</v>
      </c>
      <c r="Q79" s="9" t="s">
        <v>937</v>
      </c>
      <c r="R79" s="551">
        <v>20</v>
      </c>
      <c r="S79" s="523">
        <v>532.17999999999995</v>
      </c>
      <c r="T79" s="490">
        <f t="shared" si="46"/>
        <v>1</v>
      </c>
      <c r="U79" s="51">
        <f t="shared" si="47"/>
        <v>5.4053370267774688E-3</v>
      </c>
      <c r="V79" s="490">
        <f t="shared" si="38"/>
        <v>3.3960694679131995</v>
      </c>
      <c r="W79" s="489" t="s">
        <v>95</v>
      </c>
      <c r="X79" s="1"/>
      <c r="Y79" s="488" t="s">
        <v>458</v>
      </c>
      <c r="Z79" s="488" t="s">
        <v>773</v>
      </c>
      <c r="AA79" s="487">
        <v>11</v>
      </c>
      <c r="AB79" s="10">
        <f t="shared" si="39"/>
        <v>0.9</v>
      </c>
      <c r="AC79" s="499">
        <f t="shared" si="40"/>
        <v>3</v>
      </c>
      <c r="AD79" s="12">
        <v>220</v>
      </c>
      <c r="AE79" s="10">
        <f t="shared" si="48"/>
        <v>0.34990925405431861</v>
      </c>
      <c r="AF79" s="9" t="str">
        <f t="shared" si="41"/>
        <v>Cable de Cobre Encauchetado 12 AWG</v>
      </c>
      <c r="AG79" s="9">
        <v>5.32</v>
      </c>
      <c r="AH79" s="519">
        <f t="shared" si="42"/>
        <v>5.3737373737373728E-5</v>
      </c>
      <c r="AI79" s="519">
        <f t="shared" si="42"/>
        <v>5.3737373737373728E-5</v>
      </c>
      <c r="AJ79" s="519">
        <f t="shared" si="42"/>
        <v>5.3737373737373728E-5</v>
      </c>
      <c r="AK79" s="519">
        <f t="shared" si="42"/>
        <v>5.3737373737373728E-5</v>
      </c>
      <c r="AL79" s="519">
        <f t="shared" si="42"/>
        <v>5.3737373737373728E-5</v>
      </c>
      <c r="AM79" s="519">
        <f t="shared" si="42"/>
        <v>5.3737373737373728E-5</v>
      </c>
      <c r="AN79" s="519">
        <f t="shared" si="42"/>
        <v>5.3737373737373728E-5</v>
      </c>
      <c r="AO79" s="519">
        <f t="shared" si="42"/>
        <v>5.3737373737373728E-5</v>
      </c>
      <c r="AP79" s="519">
        <f t="shared" si="42"/>
        <v>2.4848161616161622E-3</v>
      </c>
      <c r="AQ79" s="519">
        <f t="shared" si="42"/>
        <v>1.2415482828282825E-2</v>
      </c>
      <c r="AR79" s="519">
        <f t="shared" si="43"/>
        <v>1.7799967676767676E-2</v>
      </c>
      <c r="AS79" s="519">
        <f t="shared" si="43"/>
        <v>1.8590981818181813E-2</v>
      </c>
      <c r="AT79" s="519">
        <f t="shared" si="43"/>
        <v>1.1142981818181814E-2</v>
      </c>
      <c r="AU79" s="519">
        <f t="shared" si="43"/>
        <v>3.6133010101010092E-3</v>
      </c>
      <c r="AV79" s="519">
        <f t="shared" si="43"/>
        <v>1.0532525252525248E-2</v>
      </c>
      <c r="AW79" s="519">
        <f t="shared" si="43"/>
        <v>1.939919191919191E-2</v>
      </c>
      <c r="AX79" s="519">
        <f t="shared" si="43"/>
        <v>2.149494949494949E-2</v>
      </c>
      <c r="AY79" s="519">
        <f t="shared" si="43"/>
        <v>2.0643749494949491E-2</v>
      </c>
      <c r="AZ79" s="519">
        <f t="shared" si="43"/>
        <v>1.5530101010101006E-2</v>
      </c>
      <c r="BA79" s="519">
        <f t="shared" si="43"/>
        <v>7.9982707070707041E-3</v>
      </c>
      <c r="BB79" s="519">
        <f t="shared" si="43"/>
        <v>5.5027070707070705E-4</v>
      </c>
      <c r="BC79" s="519">
        <f t="shared" si="43"/>
        <v>1.0532525252525254E-4</v>
      </c>
      <c r="BD79" s="519">
        <f t="shared" si="43"/>
        <v>7.7381818181818151E-5</v>
      </c>
      <c r="BE79" s="519">
        <f t="shared" si="43"/>
        <v>5.3737373737373728E-5</v>
      </c>
      <c r="BF79" s="519">
        <f t="shared" si="49"/>
        <v>0.16286293333333327</v>
      </c>
    </row>
    <row r="80" spans="3:58">
      <c r="C80" s="488" t="s">
        <v>458</v>
      </c>
      <c r="D80" s="488" t="s">
        <v>456</v>
      </c>
      <c r="E80" s="487">
        <v>40</v>
      </c>
      <c r="F80" s="9">
        <v>19</v>
      </c>
      <c r="G80" s="9">
        <v>0</v>
      </c>
      <c r="H80" s="10">
        <f t="shared" si="50"/>
        <v>2.2799999999999998</v>
      </c>
      <c r="I80" s="12">
        <v>380</v>
      </c>
      <c r="J80" s="51">
        <v>0.9</v>
      </c>
      <c r="K80" s="490">
        <f t="shared" si="52"/>
        <v>2.5333333333333332</v>
      </c>
      <c r="L80" s="490">
        <f t="shared" si="51"/>
        <v>101.33333333333333</v>
      </c>
      <c r="M80" s="487">
        <v>3</v>
      </c>
      <c r="N80" s="51">
        <f t="shared" si="44"/>
        <v>3.8490017945975046</v>
      </c>
      <c r="O80" s="487">
        <v>1</v>
      </c>
      <c r="P80" s="490">
        <f t="shared" si="45"/>
        <v>3.8490017945975046</v>
      </c>
      <c r="Q80" s="9" t="s">
        <v>374</v>
      </c>
      <c r="R80" s="51">
        <v>120</v>
      </c>
      <c r="S80" s="51">
        <v>58.83</v>
      </c>
      <c r="T80" s="490">
        <f t="shared" si="46"/>
        <v>1</v>
      </c>
      <c r="U80" s="51">
        <f t="shared" si="47"/>
        <v>4.1284210526315784E-2</v>
      </c>
      <c r="V80" s="490">
        <f t="shared" si="38"/>
        <v>3.4373536784395151</v>
      </c>
      <c r="W80" s="489" t="s">
        <v>95</v>
      </c>
      <c r="X80" s="1"/>
      <c r="Y80" s="488" t="s">
        <v>458</v>
      </c>
      <c r="Z80" s="488" t="s">
        <v>456</v>
      </c>
      <c r="AA80" s="487">
        <v>40</v>
      </c>
      <c r="AB80" s="10">
        <f t="shared" si="39"/>
        <v>0.9</v>
      </c>
      <c r="AC80" s="499">
        <f t="shared" si="40"/>
        <v>3</v>
      </c>
      <c r="AD80" s="12">
        <v>380</v>
      </c>
      <c r="AE80" s="10">
        <f t="shared" si="48"/>
        <v>3.8490017945975046</v>
      </c>
      <c r="AF80" s="9" t="str">
        <f t="shared" si="41"/>
        <v>AL No 1/0 THHN SERIE 8000</v>
      </c>
      <c r="AG80" s="9">
        <v>0.67800000000000005</v>
      </c>
      <c r="AH80" s="519">
        <f t="shared" ref="AH80:AQ89" si="53">$AC80*($AE80*AH$9)^2*$AG80*$AA80/1000</f>
        <v>3.0133333333333327E-3</v>
      </c>
      <c r="AI80" s="519">
        <f t="shared" si="53"/>
        <v>3.0133333333333327E-3</v>
      </c>
      <c r="AJ80" s="519">
        <f t="shared" si="53"/>
        <v>3.0133333333333327E-3</v>
      </c>
      <c r="AK80" s="519">
        <f t="shared" si="53"/>
        <v>3.0133333333333327E-3</v>
      </c>
      <c r="AL80" s="519">
        <f t="shared" si="53"/>
        <v>3.0133333333333327E-3</v>
      </c>
      <c r="AM80" s="519">
        <f t="shared" si="53"/>
        <v>3.0133333333333327E-3</v>
      </c>
      <c r="AN80" s="519">
        <f t="shared" si="53"/>
        <v>3.0133333333333327E-3</v>
      </c>
      <c r="AO80" s="519">
        <f t="shared" si="53"/>
        <v>3.0133333333333327E-3</v>
      </c>
      <c r="AP80" s="519">
        <f t="shared" si="53"/>
        <v>0.13933653333333332</v>
      </c>
      <c r="AQ80" s="519">
        <f t="shared" si="53"/>
        <v>0.6962005333333332</v>
      </c>
      <c r="AR80" s="519">
        <f t="shared" ref="AR80:BE89" si="54">$AC80*($AE80*AR$9)^2*$AG80*$AA80/1000</f>
        <v>0.99813653333333319</v>
      </c>
      <c r="AS80" s="519">
        <f t="shared" si="54"/>
        <v>1.0424927999999998</v>
      </c>
      <c r="AT80" s="519">
        <f t="shared" si="54"/>
        <v>0.62484479999999987</v>
      </c>
      <c r="AU80" s="519">
        <f t="shared" si="54"/>
        <v>0.20261653333333321</v>
      </c>
      <c r="AV80" s="519">
        <f t="shared" si="54"/>
        <v>0.59061333333333321</v>
      </c>
      <c r="AW80" s="519">
        <f t="shared" si="54"/>
        <v>1.0878133333333331</v>
      </c>
      <c r="AX80" s="519">
        <f t="shared" si="54"/>
        <v>1.2053333333333334</v>
      </c>
      <c r="AY80" s="519">
        <f t="shared" si="54"/>
        <v>1.1576021333333328</v>
      </c>
      <c r="AZ80" s="519">
        <f t="shared" si="54"/>
        <v>0.87085333333333315</v>
      </c>
      <c r="BA80" s="519">
        <f t="shared" si="54"/>
        <v>0.44850453333333323</v>
      </c>
      <c r="BB80" s="519">
        <f t="shared" si="54"/>
        <v>3.0856533333333335E-2</v>
      </c>
      <c r="BC80" s="519">
        <f t="shared" si="54"/>
        <v>5.9061333333333323E-3</v>
      </c>
      <c r="BD80" s="519">
        <f t="shared" si="54"/>
        <v>4.3391999999999979E-3</v>
      </c>
      <c r="BE80" s="519">
        <f t="shared" si="54"/>
        <v>3.0133333333333327E-3</v>
      </c>
      <c r="BF80" s="519">
        <f t="shared" si="49"/>
        <v>9.1325695999999983</v>
      </c>
    </row>
    <row r="81" spans="3:58">
      <c r="C81" s="488" t="s">
        <v>456</v>
      </c>
      <c r="D81" s="488" t="s">
        <v>826</v>
      </c>
      <c r="E81" s="487">
        <v>11</v>
      </c>
      <c r="F81" s="9">
        <v>1</v>
      </c>
      <c r="G81" s="9">
        <v>0</v>
      </c>
      <c r="H81" s="10">
        <f t="shared" si="50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1"/>
        <v>1.4666666666666666</v>
      </c>
      <c r="M81" s="487">
        <v>3</v>
      </c>
      <c r="N81" s="51">
        <f t="shared" si="44"/>
        <v>0.34990925405431861</v>
      </c>
      <c r="O81" s="487">
        <v>1</v>
      </c>
      <c r="P81" s="490">
        <f t="shared" si="45"/>
        <v>0.34990925405431861</v>
      </c>
      <c r="Q81" s="9" t="s">
        <v>937</v>
      </c>
      <c r="R81" s="551">
        <v>20</v>
      </c>
      <c r="S81" s="523">
        <v>532.17999999999995</v>
      </c>
      <c r="T81" s="490">
        <f t="shared" si="46"/>
        <v>1</v>
      </c>
      <c r="U81" s="51">
        <f t="shared" si="47"/>
        <v>5.4053370267774688E-3</v>
      </c>
      <c r="V81" s="490">
        <f t="shared" si="38"/>
        <v>3.4427590154662924</v>
      </c>
      <c r="W81" s="489" t="s">
        <v>95</v>
      </c>
      <c r="X81" s="1"/>
      <c r="Y81" s="488" t="s">
        <v>456</v>
      </c>
      <c r="Z81" s="488" t="s">
        <v>772</v>
      </c>
      <c r="AA81" s="487">
        <v>11</v>
      </c>
      <c r="AB81" s="10">
        <f t="shared" si="39"/>
        <v>0.9</v>
      </c>
      <c r="AC81" s="499">
        <f t="shared" si="40"/>
        <v>3</v>
      </c>
      <c r="AD81" s="12">
        <v>220</v>
      </c>
      <c r="AE81" s="10">
        <f t="shared" si="48"/>
        <v>0.34990925405431861</v>
      </c>
      <c r="AF81" s="9" t="str">
        <f t="shared" si="41"/>
        <v>Cable de Cobre Encauchetado 12 AWG</v>
      </c>
      <c r="AG81" s="9">
        <v>5.32</v>
      </c>
      <c r="AH81" s="519">
        <f t="shared" si="53"/>
        <v>5.3737373737373728E-5</v>
      </c>
      <c r="AI81" s="519">
        <f t="shared" si="53"/>
        <v>5.3737373737373728E-5</v>
      </c>
      <c r="AJ81" s="519">
        <f t="shared" si="53"/>
        <v>5.3737373737373728E-5</v>
      </c>
      <c r="AK81" s="519">
        <f t="shared" si="53"/>
        <v>5.3737373737373728E-5</v>
      </c>
      <c r="AL81" s="519">
        <f t="shared" si="53"/>
        <v>5.3737373737373728E-5</v>
      </c>
      <c r="AM81" s="519">
        <f t="shared" si="53"/>
        <v>5.3737373737373728E-5</v>
      </c>
      <c r="AN81" s="519">
        <f t="shared" si="53"/>
        <v>5.3737373737373728E-5</v>
      </c>
      <c r="AO81" s="519">
        <f t="shared" si="53"/>
        <v>5.3737373737373728E-5</v>
      </c>
      <c r="AP81" s="519">
        <f t="shared" si="53"/>
        <v>2.4848161616161622E-3</v>
      </c>
      <c r="AQ81" s="519">
        <f t="shared" si="53"/>
        <v>1.2415482828282825E-2</v>
      </c>
      <c r="AR81" s="519">
        <f t="shared" si="54"/>
        <v>1.7799967676767676E-2</v>
      </c>
      <c r="AS81" s="519">
        <f t="shared" si="54"/>
        <v>1.8590981818181813E-2</v>
      </c>
      <c r="AT81" s="519">
        <f t="shared" si="54"/>
        <v>1.1142981818181814E-2</v>
      </c>
      <c r="AU81" s="519">
        <f t="shared" si="54"/>
        <v>3.6133010101010092E-3</v>
      </c>
      <c r="AV81" s="519">
        <f t="shared" si="54"/>
        <v>1.0532525252525248E-2</v>
      </c>
      <c r="AW81" s="519">
        <f t="shared" si="54"/>
        <v>1.939919191919191E-2</v>
      </c>
      <c r="AX81" s="519">
        <f t="shared" si="54"/>
        <v>2.149494949494949E-2</v>
      </c>
      <c r="AY81" s="519">
        <f t="shared" si="54"/>
        <v>2.0643749494949491E-2</v>
      </c>
      <c r="AZ81" s="519">
        <f t="shared" si="54"/>
        <v>1.5530101010101006E-2</v>
      </c>
      <c r="BA81" s="519">
        <f t="shared" si="54"/>
        <v>7.9982707070707041E-3</v>
      </c>
      <c r="BB81" s="519">
        <f t="shared" si="54"/>
        <v>5.5027070707070705E-4</v>
      </c>
      <c r="BC81" s="519">
        <f t="shared" si="54"/>
        <v>1.0532525252525254E-4</v>
      </c>
      <c r="BD81" s="519">
        <f t="shared" si="54"/>
        <v>7.7381818181818151E-5</v>
      </c>
      <c r="BE81" s="519">
        <f t="shared" si="54"/>
        <v>5.3737373737373728E-5</v>
      </c>
      <c r="BF81" s="519">
        <f t="shared" si="49"/>
        <v>0.16286293333333327</v>
      </c>
    </row>
    <row r="82" spans="3:58">
      <c r="C82" s="488" t="s">
        <v>456</v>
      </c>
      <c r="D82" s="488" t="s">
        <v>455</v>
      </c>
      <c r="E82" s="487">
        <v>42</v>
      </c>
      <c r="F82" s="9">
        <v>18</v>
      </c>
      <c r="G82" s="9">
        <v>0</v>
      </c>
      <c r="H82" s="10">
        <f t="shared" si="50"/>
        <v>2.16</v>
      </c>
      <c r="I82" s="12">
        <v>380</v>
      </c>
      <c r="J82" s="51">
        <v>0.9</v>
      </c>
      <c r="K82" s="490">
        <f t="shared" si="52"/>
        <v>2.4</v>
      </c>
      <c r="L82" s="490">
        <f t="shared" si="51"/>
        <v>100.8</v>
      </c>
      <c r="M82" s="487">
        <v>3</v>
      </c>
      <c r="N82" s="51">
        <f t="shared" si="44"/>
        <v>3.6464227527765831</v>
      </c>
      <c r="O82" s="487">
        <v>1</v>
      </c>
      <c r="P82" s="490">
        <f t="shared" si="45"/>
        <v>3.6464227527765831</v>
      </c>
      <c r="Q82" s="9" t="s">
        <v>374</v>
      </c>
      <c r="R82" s="51">
        <v>120</v>
      </c>
      <c r="S82" s="51">
        <v>58.83</v>
      </c>
      <c r="T82" s="490">
        <f t="shared" si="46"/>
        <v>1</v>
      </c>
      <c r="U82" s="51">
        <f t="shared" si="47"/>
        <v>4.1066925207756226E-2</v>
      </c>
      <c r="V82" s="490">
        <f t="shared" si="38"/>
        <v>3.4838259406740484</v>
      </c>
      <c r="W82" s="489" t="s">
        <v>95</v>
      </c>
      <c r="X82" s="1"/>
      <c r="Y82" s="488" t="s">
        <v>456</v>
      </c>
      <c r="Z82" s="488" t="s">
        <v>455</v>
      </c>
      <c r="AA82" s="487">
        <v>42</v>
      </c>
      <c r="AB82" s="10">
        <f t="shared" si="39"/>
        <v>0.9</v>
      </c>
      <c r="AC82" s="499">
        <f t="shared" si="40"/>
        <v>3</v>
      </c>
      <c r="AD82" s="12">
        <v>380</v>
      </c>
      <c r="AE82" s="10">
        <f t="shared" si="48"/>
        <v>3.6464227527765831</v>
      </c>
      <c r="AF82" s="9" t="str">
        <f t="shared" si="41"/>
        <v>AL No 1/0 THHN SERIE 8000</v>
      </c>
      <c r="AG82" s="9">
        <v>0.67800000000000005</v>
      </c>
      <c r="AH82" s="519">
        <f t="shared" si="53"/>
        <v>2.8397119113573411E-3</v>
      </c>
      <c r="AI82" s="519">
        <f t="shared" si="53"/>
        <v>2.8397119113573411E-3</v>
      </c>
      <c r="AJ82" s="519">
        <f t="shared" si="53"/>
        <v>2.8397119113573411E-3</v>
      </c>
      <c r="AK82" s="519">
        <f t="shared" si="53"/>
        <v>2.8397119113573411E-3</v>
      </c>
      <c r="AL82" s="519">
        <f t="shared" si="53"/>
        <v>2.8397119113573411E-3</v>
      </c>
      <c r="AM82" s="519">
        <f t="shared" si="53"/>
        <v>2.8397119113573411E-3</v>
      </c>
      <c r="AN82" s="519">
        <f t="shared" si="53"/>
        <v>2.8397119113573411E-3</v>
      </c>
      <c r="AO82" s="519">
        <f t="shared" si="53"/>
        <v>2.8397119113573411E-3</v>
      </c>
      <c r="AP82" s="519">
        <f t="shared" si="53"/>
        <v>0.13130827878116344</v>
      </c>
      <c r="AQ82" s="519">
        <f t="shared" si="53"/>
        <v>0.65608703999999973</v>
      </c>
      <c r="AR82" s="519">
        <f t="shared" si="54"/>
        <v>0.94062617351800515</v>
      </c>
      <c r="AS82" s="519">
        <f t="shared" si="54"/>
        <v>0.98242673285318527</v>
      </c>
      <c r="AT82" s="519">
        <f t="shared" si="54"/>
        <v>0.58884266193905799</v>
      </c>
      <c r="AU82" s="519">
        <f t="shared" si="54"/>
        <v>0.1909422289196675</v>
      </c>
      <c r="AV82" s="519">
        <f t="shared" si="54"/>
        <v>0.5565835346260386</v>
      </c>
      <c r="AW82" s="519">
        <f t="shared" si="54"/>
        <v>1.0251359999999996</v>
      </c>
      <c r="AX82" s="519">
        <f t="shared" si="54"/>
        <v>1.1358847645429362</v>
      </c>
      <c r="AY82" s="519">
        <f t="shared" si="54"/>
        <v>1.0909037278670357</v>
      </c>
      <c r="AZ82" s="519">
        <f t="shared" si="54"/>
        <v>0.82067674238227117</v>
      </c>
      <c r="BA82" s="519">
        <f t="shared" si="54"/>
        <v>0.42266272088642648</v>
      </c>
      <c r="BB82" s="519">
        <f t="shared" si="54"/>
        <v>2.9078649972299166E-2</v>
      </c>
      <c r="BC82" s="519">
        <f t="shared" si="54"/>
        <v>5.5658353462603857E-3</v>
      </c>
      <c r="BD82" s="519">
        <f t="shared" si="54"/>
        <v>4.0891851523545686E-3</v>
      </c>
      <c r="BE82" s="519">
        <f t="shared" si="54"/>
        <v>2.8397119113573411E-3</v>
      </c>
      <c r="BF82" s="519">
        <f t="shared" si="49"/>
        <v>8.6063716839889182</v>
      </c>
    </row>
    <row r="83" spans="3:58">
      <c r="C83" s="488" t="s">
        <v>455</v>
      </c>
      <c r="D83" s="488" t="s">
        <v>825</v>
      </c>
      <c r="E83" s="487">
        <v>11</v>
      </c>
      <c r="F83" s="9">
        <v>1</v>
      </c>
      <c r="G83" s="9">
        <v>0</v>
      </c>
      <c r="H83" s="10">
        <f t="shared" si="50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1"/>
        <v>1.4666666666666666</v>
      </c>
      <c r="M83" s="487">
        <v>3</v>
      </c>
      <c r="N83" s="51">
        <f t="shared" si="44"/>
        <v>0.34990925405431861</v>
      </c>
      <c r="O83" s="487">
        <v>1</v>
      </c>
      <c r="P83" s="490">
        <f t="shared" si="45"/>
        <v>0.34990925405431861</v>
      </c>
      <c r="Q83" s="9" t="s">
        <v>937</v>
      </c>
      <c r="R83" s="551">
        <v>20</v>
      </c>
      <c r="S83" s="523">
        <v>532.17999999999995</v>
      </c>
      <c r="T83" s="490">
        <f t="shared" si="46"/>
        <v>1</v>
      </c>
      <c r="U83" s="51">
        <f t="shared" si="47"/>
        <v>5.4053370267774688E-3</v>
      </c>
      <c r="V83" s="490">
        <f t="shared" si="38"/>
        <v>3.4892312777008256</v>
      </c>
      <c r="W83" s="489" t="s">
        <v>95</v>
      </c>
      <c r="X83" s="1"/>
      <c r="Y83" s="488" t="s">
        <v>455</v>
      </c>
      <c r="Z83" s="488" t="s">
        <v>771</v>
      </c>
      <c r="AA83" s="487">
        <v>11</v>
      </c>
      <c r="AB83" s="10">
        <f t="shared" si="39"/>
        <v>0.9</v>
      </c>
      <c r="AC83" s="499">
        <f t="shared" si="40"/>
        <v>3</v>
      </c>
      <c r="AD83" s="12">
        <v>220</v>
      </c>
      <c r="AE83" s="10">
        <f t="shared" si="48"/>
        <v>0.34990925405431861</v>
      </c>
      <c r="AF83" s="9" t="str">
        <f t="shared" si="41"/>
        <v>Cable de Cobre Encauchetado 12 AWG</v>
      </c>
      <c r="AG83" s="9">
        <v>5.32</v>
      </c>
      <c r="AH83" s="519">
        <f t="shared" si="53"/>
        <v>5.3737373737373728E-5</v>
      </c>
      <c r="AI83" s="519">
        <f t="shared" si="53"/>
        <v>5.3737373737373728E-5</v>
      </c>
      <c r="AJ83" s="519">
        <f t="shared" si="53"/>
        <v>5.3737373737373728E-5</v>
      </c>
      <c r="AK83" s="519">
        <f t="shared" si="53"/>
        <v>5.3737373737373728E-5</v>
      </c>
      <c r="AL83" s="519">
        <f t="shared" si="53"/>
        <v>5.3737373737373728E-5</v>
      </c>
      <c r="AM83" s="519">
        <f t="shared" si="53"/>
        <v>5.3737373737373728E-5</v>
      </c>
      <c r="AN83" s="519">
        <f t="shared" si="53"/>
        <v>5.3737373737373728E-5</v>
      </c>
      <c r="AO83" s="519">
        <f t="shared" si="53"/>
        <v>5.3737373737373728E-5</v>
      </c>
      <c r="AP83" s="519">
        <f t="shared" si="53"/>
        <v>2.4848161616161622E-3</v>
      </c>
      <c r="AQ83" s="519">
        <f t="shared" si="53"/>
        <v>1.2415482828282825E-2</v>
      </c>
      <c r="AR83" s="519">
        <f t="shared" si="54"/>
        <v>1.7799967676767676E-2</v>
      </c>
      <c r="AS83" s="519">
        <f t="shared" si="54"/>
        <v>1.8590981818181813E-2</v>
      </c>
      <c r="AT83" s="519">
        <f t="shared" si="54"/>
        <v>1.1142981818181814E-2</v>
      </c>
      <c r="AU83" s="519">
        <f t="shared" si="54"/>
        <v>3.6133010101010092E-3</v>
      </c>
      <c r="AV83" s="519">
        <f t="shared" si="54"/>
        <v>1.0532525252525248E-2</v>
      </c>
      <c r="AW83" s="519">
        <f t="shared" si="54"/>
        <v>1.939919191919191E-2</v>
      </c>
      <c r="AX83" s="519">
        <f t="shared" si="54"/>
        <v>2.149494949494949E-2</v>
      </c>
      <c r="AY83" s="519">
        <f t="shared" si="54"/>
        <v>2.0643749494949491E-2</v>
      </c>
      <c r="AZ83" s="519">
        <f t="shared" si="54"/>
        <v>1.5530101010101006E-2</v>
      </c>
      <c r="BA83" s="519">
        <f t="shared" si="54"/>
        <v>7.9982707070707041E-3</v>
      </c>
      <c r="BB83" s="519">
        <f t="shared" si="54"/>
        <v>5.5027070707070705E-4</v>
      </c>
      <c r="BC83" s="519">
        <f t="shared" si="54"/>
        <v>1.0532525252525254E-4</v>
      </c>
      <c r="BD83" s="519">
        <f t="shared" si="54"/>
        <v>7.7381818181818151E-5</v>
      </c>
      <c r="BE83" s="519">
        <f t="shared" si="54"/>
        <v>5.3737373737373728E-5</v>
      </c>
      <c r="BF83" s="519">
        <f t="shared" si="49"/>
        <v>0.16286293333333327</v>
      </c>
    </row>
    <row r="84" spans="3:58">
      <c r="C84" s="488" t="s">
        <v>455</v>
      </c>
      <c r="D84" s="488" t="s">
        <v>451</v>
      </c>
      <c r="E84" s="487">
        <v>40</v>
      </c>
      <c r="F84" s="9">
        <v>17</v>
      </c>
      <c r="G84" s="9">
        <v>0</v>
      </c>
      <c r="H84" s="10">
        <f t="shared" si="50"/>
        <v>2.04</v>
      </c>
      <c r="I84" s="12">
        <v>380</v>
      </c>
      <c r="J84" s="51">
        <v>0.9</v>
      </c>
      <c r="K84" s="490">
        <f t="shared" si="52"/>
        <v>2.2666666666666666</v>
      </c>
      <c r="L84" s="490">
        <f t="shared" si="51"/>
        <v>90.666666666666657</v>
      </c>
      <c r="M84" s="487">
        <v>3</v>
      </c>
      <c r="N84" s="51">
        <f t="shared" si="44"/>
        <v>3.4438437109556621</v>
      </c>
      <c r="O84" s="487">
        <v>1</v>
      </c>
      <c r="P84" s="490">
        <f t="shared" si="45"/>
        <v>3.4438437109556621</v>
      </c>
      <c r="Q84" s="9" t="s">
        <v>374</v>
      </c>
      <c r="R84" s="51">
        <v>120</v>
      </c>
      <c r="S84" s="51">
        <v>58.83</v>
      </c>
      <c r="T84" s="490">
        <f t="shared" si="46"/>
        <v>1</v>
      </c>
      <c r="U84" s="51">
        <f t="shared" si="47"/>
        <v>3.6938504155124646E-2</v>
      </c>
      <c r="V84" s="490">
        <f t="shared" si="38"/>
        <v>3.5261697818559501</v>
      </c>
      <c r="W84" s="489" t="s">
        <v>95</v>
      </c>
      <c r="X84" s="1"/>
      <c r="Y84" s="488" t="s">
        <v>455</v>
      </c>
      <c r="Z84" s="488" t="s">
        <v>451</v>
      </c>
      <c r="AA84" s="487">
        <v>40</v>
      </c>
      <c r="AB84" s="10">
        <f t="shared" si="39"/>
        <v>0.9</v>
      </c>
      <c r="AC84" s="499">
        <f t="shared" si="40"/>
        <v>3</v>
      </c>
      <c r="AD84" s="12">
        <v>380</v>
      </c>
      <c r="AE84" s="10">
        <f t="shared" si="48"/>
        <v>3.4438437109556621</v>
      </c>
      <c r="AF84" s="9" t="str">
        <f t="shared" si="41"/>
        <v>AL No 1/0 THHN SERIE 8000</v>
      </c>
      <c r="AG84" s="9">
        <v>0.67800000000000005</v>
      </c>
      <c r="AH84" s="519">
        <f t="shared" si="53"/>
        <v>2.4123361034164362E-3</v>
      </c>
      <c r="AI84" s="519">
        <f t="shared" si="53"/>
        <v>2.4123361034164362E-3</v>
      </c>
      <c r="AJ84" s="519">
        <f t="shared" si="53"/>
        <v>2.4123361034164362E-3</v>
      </c>
      <c r="AK84" s="519">
        <f t="shared" si="53"/>
        <v>2.4123361034164362E-3</v>
      </c>
      <c r="AL84" s="519">
        <f t="shared" si="53"/>
        <v>2.4123361034164362E-3</v>
      </c>
      <c r="AM84" s="519">
        <f t="shared" si="53"/>
        <v>2.4123361034164362E-3</v>
      </c>
      <c r="AN84" s="519">
        <f t="shared" si="53"/>
        <v>2.4123361034164362E-3</v>
      </c>
      <c r="AO84" s="519">
        <f t="shared" si="53"/>
        <v>2.4123361034164362E-3</v>
      </c>
      <c r="AP84" s="519">
        <f t="shared" si="53"/>
        <v>0.111546421421976</v>
      </c>
      <c r="AQ84" s="519">
        <f t="shared" si="53"/>
        <v>0.55734613333333327</v>
      </c>
      <c r="AR84" s="519">
        <f t="shared" si="54"/>
        <v>0.79906221089566021</v>
      </c>
      <c r="AS84" s="519">
        <f t="shared" si="54"/>
        <v>0.83457179833795003</v>
      </c>
      <c r="AT84" s="519">
        <f t="shared" si="54"/>
        <v>0.50022201440443204</v>
      </c>
      <c r="AU84" s="519">
        <f t="shared" si="54"/>
        <v>0.16220547959372109</v>
      </c>
      <c r="AV84" s="519">
        <f t="shared" si="54"/>
        <v>0.47281787626962135</v>
      </c>
      <c r="AW84" s="519">
        <f t="shared" si="54"/>
        <v>0.87085333333333315</v>
      </c>
      <c r="AX84" s="519">
        <f t="shared" si="54"/>
        <v>0.96493444136657436</v>
      </c>
      <c r="AY84" s="519">
        <f t="shared" si="54"/>
        <v>0.92672303748845775</v>
      </c>
      <c r="AZ84" s="519">
        <f t="shared" si="54"/>
        <v>0.6971651338873498</v>
      </c>
      <c r="BA84" s="519">
        <f t="shared" si="54"/>
        <v>0.35905210563250217</v>
      </c>
      <c r="BB84" s="519">
        <f t="shared" si="54"/>
        <v>2.4702321698984304E-2</v>
      </c>
      <c r="BC84" s="519">
        <f t="shared" si="54"/>
        <v>4.7281787626962156E-3</v>
      </c>
      <c r="BD84" s="519">
        <f t="shared" si="54"/>
        <v>3.473763988919667E-3</v>
      </c>
      <c r="BE84" s="519">
        <f t="shared" si="54"/>
        <v>2.4123361034164362E-3</v>
      </c>
      <c r="BF84" s="519">
        <f t="shared" si="49"/>
        <v>7.3111152753462596</v>
      </c>
    </row>
    <row r="85" spans="3:58">
      <c r="C85" s="488" t="s">
        <v>451</v>
      </c>
      <c r="D85" s="488" t="s">
        <v>824</v>
      </c>
      <c r="E85" s="487">
        <v>11</v>
      </c>
      <c r="F85" s="9">
        <v>1</v>
      </c>
      <c r="G85" s="9">
        <v>0</v>
      </c>
      <c r="H85" s="10">
        <f t="shared" si="50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1"/>
        <v>1.4666666666666666</v>
      </c>
      <c r="M85" s="487">
        <v>3</v>
      </c>
      <c r="N85" s="51">
        <f t="shared" si="44"/>
        <v>0.34990925405431861</v>
      </c>
      <c r="O85" s="487">
        <v>1</v>
      </c>
      <c r="P85" s="490">
        <f t="shared" si="45"/>
        <v>0.34990925405431861</v>
      </c>
      <c r="Q85" s="9" t="s">
        <v>937</v>
      </c>
      <c r="R85" s="551">
        <v>20</v>
      </c>
      <c r="S85" s="523">
        <v>532.17999999999995</v>
      </c>
      <c r="T85" s="490">
        <f t="shared" si="46"/>
        <v>1</v>
      </c>
      <c r="U85" s="51">
        <f t="shared" si="47"/>
        <v>5.4053370267774688E-3</v>
      </c>
      <c r="V85" s="490">
        <f t="shared" si="38"/>
        <v>3.5315751188827273</v>
      </c>
      <c r="W85" s="489" t="s">
        <v>95</v>
      </c>
      <c r="X85" s="1"/>
      <c r="Y85" s="488" t="s">
        <v>451</v>
      </c>
      <c r="Z85" s="488" t="s">
        <v>770</v>
      </c>
      <c r="AA85" s="487">
        <v>11</v>
      </c>
      <c r="AB85" s="10">
        <f t="shared" si="39"/>
        <v>0.9</v>
      </c>
      <c r="AC85" s="499">
        <f t="shared" si="40"/>
        <v>3</v>
      </c>
      <c r="AD85" s="12">
        <v>220</v>
      </c>
      <c r="AE85" s="10">
        <f t="shared" si="48"/>
        <v>0.34990925405431861</v>
      </c>
      <c r="AF85" s="9" t="str">
        <f t="shared" si="41"/>
        <v>Cable de Cobre Encauchetado 12 AWG</v>
      </c>
      <c r="AG85" s="9">
        <v>5.32</v>
      </c>
      <c r="AH85" s="519">
        <f t="shared" si="53"/>
        <v>5.3737373737373728E-5</v>
      </c>
      <c r="AI85" s="519">
        <f t="shared" si="53"/>
        <v>5.3737373737373728E-5</v>
      </c>
      <c r="AJ85" s="519">
        <f t="shared" si="53"/>
        <v>5.3737373737373728E-5</v>
      </c>
      <c r="AK85" s="519">
        <f t="shared" si="53"/>
        <v>5.3737373737373728E-5</v>
      </c>
      <c r="AL85" s="519">
        <f t="shared" si="53"/>
        <v>5.3737373737373728E-5</v>
      </c>
      <c r="AM85" s="519">
        <f t="shared" si="53"/>
        <v>5.3737373737373728E-5</v>
      </c>
      <c r="AN85" s="519">
        <f t="shared" si="53"/>
        <v>5.3737373737373728E-5</v>
      </c>
      <c r="AO85" s="519">
        <f t="shared" si="53"/>
        <v>5.3737373737373728E-5</v>
      </c>
      <c r="AP85" s="519">
        <f t="shared" si="53"/>
        <v>2.4848161616161622E-3</v>
      </c>
      <c r="AQ85" s="519">
        <f t="shared" si="53"/>
        <v>1.2415482828282825E-2</v>
      </c>
      <c r="AR85" s="519">
        <f t="shared" si="54"/>
        <v>1.7799967676767676E-2</v>
      </c>
      <c r="AS85" s="519">
        <f t="shared" si="54"/>
        <v>1.8590981818181813E-2</v>
      </c>
      <c r="AT85" s="519">
        <f t="shared" si="54"/>
        <v>1.1142981818181814E-2</v>
      </c>
      <c r="AU85" s="519">
        <f t="shared" si="54"/>
        <v>3.6133010101010092E-3</v>
      </c>
      <c r="AV85" s="519">
        <f t="shared" si="54"/>
        <v>1.0532525252525248E-2</v>
      </c>
      <c r="AW85" s="519">
        <f t="shared" si="54"/>
        <v>1.939919191919191E-2</v>
      </c>
      <c r="AX85" s="519">
        <f t="shared" si="54"/>
        <v>2.149494949494949E-2</v>
      </c>
      <c r="AY85" s="519">
        <f t="shared" si="54"/>
        <v>2.0643749494949491E-2</v>
      </c>
      <c r="AZ85" s="519">
        <f t="shared" si="54"/>
        <v>1.5530101010101006E-2</v>
      </c>
      <c r="BA85" s="519">
        <f t="shared" si="54"/>
        <v>7.9982707070707041E-3</v>
      </c>
      <c r="BB85" s="519">
        <f t="shared" si="54"/>
        <v>5.5027070707070705E-4</v>
      </c>
      <c r="BC85" s="519">
        <f t="shared" si="54"/>
        <v>1.0532525252525254E-4</v>
      </c>
      <c r="BD85" s="519">
        <f t="shared" si="54"/>
        <v>7.7381818181818151E-5</v>
      </c>
      <c r="BE85" s="519">
        <f t="shared" si="54"/>
        <v>5.3737373737373728E-5</v>
      </c>
      <c r="BF85" s="519">
        <f t="shared" si="49"/>
        <v>0.16286293333333327</v>
      </c>
    </row>
    <row r="86" spans="3:58">
      <c r="C86" s="488" t="s">
        <v>451</v>
      </c>
      <c r="D86" s="488" t="s">
        <v>449</v>
      </c>
      <c r="E86" s="487">
        <v>42</v>
      </c>
      <c r="F86" s="9">
        <v>16</v>
      </c>
      <c r="G86" s="9">
        <v>0</v>
      </c>
      <c r="H86" s="10">
        <f t="shared" si="50"/>
        <v>1.92</v>
      </c>
      <c r="I86" s="12">
        <v>380</v>
      </c>
      <c r="J86" s="51">
        <v>0.9</v>
      </c>
      <c r="K86" s="490">
        <f t="shared" si="52"/>
        <v>2.1333333333333333</v>
      </c>
      <c r="L86" s="490">
        <f t="shared" si="51"/>
        <v>89.6</v>
      </c>
      <c r="M86" s="487">
        <v>3</v>
      </c>
      <c r="N86" s="51">
        <f t="shared" si="44"/>
        <v>3.2412646691347411</v>
      </c>
      <c r="O86" s="487">
        <v>1</v>
      </c>
      <c r="P86" s="490">
        <f t="shared" si="45"/>
        <v>3.2412646691347411</v>
      </c>
      <c r="Q86" s="9" t="s">
        <v>374</v>
      </c>
      <c r="R86" s="51">
        <v>120</v>
      </c>
      <c r="S86" s="51">
        <v>58.83</v>
      </c>
      <c r="T86" s="490">
        <f t="shared" si="46"/>
        <v>1</v>
      </c>
      <c r="U86" s="51">
        <f t="shared" si="47"/>
        <v>3.6503933518005537E-2</v>
      </c>
      <c r="V86" s="490">
        <f t="shared" si="38"/>
        <v>3.5680790524007331</v>
      </c>
      <c r="W86" s="489" t="s">
        <v>95</v>
      </c>
      <c r="X86" s="1"/>
      <c r="Y86" s="488" t="s">
        <v>451</v>
      </c>
      <c r="Z86" s="488" t="s">
        <v>449</v>
      </c>
      <c r="AA86" s="487">
        <v>42</v>
      </c>
      <c r="AB86" s="10">
        <f t="shared" si="39"/>
        <v>0.9</v>
      </c>
      <c r="AC86" s="499">
        <f t="shared" si="40"/>
        <v>3</v>
      </c>
      <c r="AD86" s="12">
        <v>380</v>
      </c>
      <c r="AE86" s="10">
        <f t="shared" si="48"/>
        <v>3.2412646691347411</v>
      </c>
      <c r="AF86" s="9" t="str">
        <f t="shared" si="41"/>
        <v>AL No 1/0 THHN SERIE 8000</v>
      </c>
      <c r="AG86" s="9">
        <v>0.67800000000000005</v>
      </c>
      <c r="AH86" s="519">
        <f t="shared" si="53"/>
        <v>2.2437229916897512E-3</v>
      </c>
      <c r="AI86" s="519">
        <f t="shared" si="53"/>
        <v>2.2437229916897512E-3</v>
      </c>
      <c r="AJ86" s="519">
        <f t="shared" si="53"/>
        <v>2.2437229916897512E-3</v>
      </c>
      <c r="AK86" s="519">
        <f t="shared" si="53"/>
        <v>2.2437229916897512E-3</v>
      </c>
      <c r="AL86" s="519">
        <f t="shared" si="53"/>
        <v>2.2437229916897512E-3</v>
      </c>
      <c r="AM86" s="519">
        <f t="shared" si="53"/>
        <v>2.2437229916897512E-3</v>
      </c>
      <c r="AN86" s="519">
        <f t="shared" si="53"/>
        <v>2.2437229916897512E-3</v>
      </c>
      <c r="AO86" s="519">
        <f t="shared" si="53"/>
        <v>2.2437229916897512E-3</v>
      </c>
      <c r="AP86" s="519">
        <f t="shared" si="53"/>
        <v>0.10374975113573411</v>
      </c>
      <c r="AQ86" s="519">
        <f t="shared" si="53"/>
        <v>0.51838976000000003</v>
      </c>
      <c r="AR86" s="519">
        <f t="shared" si="54"/>
        <v>0.74321080376731308</v>
      </c>
      <c r="AS86" s="519">
        <f t="shared" si="54"/>
        <v>0.77623840620498619</v>
      </c>
      <c r="AT86" s="519">
        <f t="shared" si="54"/>
        <v>0.46525839955678666</v>
      </c>
      <c r="AU86" s="519">
        <f t="shared" si="54"/>
        <v>0.15086793396121884</v>
      </c>
      <c r="AV86" s="519">
        <f t="shared" si="54"/>
        <v>0.43976970637119117</v>
      </c>
      <c r="AW86" s="519">
        <f t="shared" si="54"/>
        <v>0.80998399999999993</v>
      </c>
      <c r="AX86" s="519">
        <f t="shared" si="54"/>
        <v>0.89748919667590032</v>
      </c>
      <c r="AY86" s="519">
        <f t="shared" si="54"/>
        <v>0.86194862448753462</v>
      </c>
      <c r="AZ86" s="519">
        <f t="shared" si="54"/>
        <v>0.64843594459833798</v>
      </c>
      <c r="BA86" s="519">
        <f t="shared" si="54"/>
        <v>0.33395573008310248</v>
      </c>
      <c r="BB86" s="519">
        <f t="shared" si="54"/>
        <v>2.2975723434903048E-2</v>
      </c>
      <c r="BC86" s="519">
        <f t="shared" si="54"/>
        <v>4.3976970637119132E-3</v>
      </c>
      <c r="BD86" s="519">
        <f t="shared" si="54"/>
        <v>3.2309611080332404E-3</v>
      </c>
      <c r="BE86" s="519">
        <f t="shared" si="54"/>
        <v>2.2437229916897512E-3</v>
      </c>
      <c r="BF86" s="519">
        <f t="shared" si="49"/>
        <v>6.8000961453739626</v>
      </c>
    </row>
    <row r="87" spans="3:58">
      <c r="C87" s="488" t="s">
        <v>449</v>
      </c>
      <c r="D87" s="488" t="s">
        <v>823</v>
      </c>
      <c r="E87" s="487">
        <v>11</v>
      </c>
      <c r="F87" s="9">
        <v>1</v>
      </c>
      <c r="G87" s="9">
        <v>0</v>
      </c>
      <c r="H87" s="10">
        <f t="shared" si="50"/>
        <v>0.12</v>
      </c>
      <c r="I87" s="12">
        <v>220</v>
      </c>
      <c r="J87" s="51">
        <v>0.9</v>
      </c>
      <c r="K87" s="490">
        <f t="shared" si="52"/>
        <v>0.13333333333333333</v>
      </c>
      <c r="L87" s="490">
        <f t="shared" si="51"/>
        <v>1.4666666666666666</v>
      </c>
      <c r="M87" s="487">
        <v>3</v>
      </c>
      <c r="N87" s="51">
        <f t="shared" si="44"/>
        <v>0.34990925405431861</v>
      </c>
      <c r="O87" s="487">
        <v>1</v>
      </c>
      <c r="P87" s="490">
        <f t="shared" si="45"/>
        <v>0.34990925405431861</v>
      </c>
      <c r="Q87" s="9" t="s">
        <v>937</v>
      </c>
      <c r="R87" s="551">
        <v>20</v>
      </c>
      <c r="S87" s="523">
        <v>532.17999999999995</v>
      </c>
      <c r="T87" s="490">
        <f t="shared" si="46"/>
        <v>1</v>
      </c>
      <c r="U87" s="51">
        <f t="shared" si="47"/>
        <v>5.4053370267774688E-3</v>
      </c>
      <c r="V87" s="490">
        <f t="shared" si="38"/>
        <v>3.5734843894275103</v>
      </c>
      <c r="W87" s="489" t="s">
        <v>95</v>
      </c>
      <c r="X87" s="1"/>
      <c r="Y87" s="488" t="s">
        <v>449</v>
      </c>
      <c r="Z87" s="488" t="s">
        <v>769</v>
      </c>
      <c r="AA87" s="487">
        <v>11</v>
      </c>
      <c r="AB87" s="10">
        <f t="shared" si="39"/>
        <v>0.9</v>
      </c>
      <c r="AC87" s="499">
        <f t="shared" si="40"/>
        <v>3</v>
      </c>
      <c r="AD87" s="12">
        <v>220</v>
      </c>
      <c r="AE87" s="10">
        <f t="shared" si="48"/>
        <v>0.34990925405431861</v>
      </c>
      <c r="AF87" s="9" t="str">
        <f t="shared" si="41"/>
        <v>Cable de Cobre Encauchetado 12 AWG</v>
      </c>
      <c r="AG87" s="9">
        <v>5.32</v>
      </c>
      <c r="AH87" s="519">
        <f t="shared" si="53"/>
        <v>5.3737373737373728E-5</v>
      </c>
      <c r="AI87" s="519">
        <f t="shared" si="53"/>
        <v>5.3737373737373728E-5</v>
      </c>
      <c r="AJ87" s="519">
        <f t="shared" si="53"/>
        <v>5.3737373737373728E-5</v>
      </c>
      <c r="AK87" s="519">
        <f t="shared" si="53"/>
        <v>5.3737373737373728E-5</v>
      </c>
      <c r="AL87" s="519">
        <f t="shared" si="53"/>
        <v>5.3737373737373728E-5</v>
      </c>
      <c r="AM87" s="519">
        <f t="shared" si="53"/>
        <v>5.3737373737373728E-5</v>
      </c>
      <c r="AN87" s="519">
        <f t="shared" si="53"/>
        <v>5.3737373737373728E-5</v>
      </c>
      <c r="AO87" s="519">
        <f t="shared" si="53"/>
        <v>5.3737373737373728E-5</v>
      </c>
      <c r="AP87" s="519">
        <f t="shared" si="53"/>
        <v>2.4848161616161622E-3</v>
      </c>
      <c r="AQ87" s="519">
        <f t="shared" si="53"/>
        <v>1.2415482828282825E-2</v>
      </c>
      <c r="AR87" s="519">
        <f t="shared" si="54"/>
        <v>1.7799967676767676E-2</v>
      </c>
      <c r="AS87" s="519">
        <f t="shared" si="54"/>
        <v>1.8590981818181813E-2</v>
      </c>
      <c r="AT87" s="519">
        <f t="shared" si="54"/>
        <v>1.1142981818181814E-2</v>
      </c>
      <c r="AU87" s="519">
        <f t="shared" si="54"/>
        <v>3.6133010101010092E-3</v>
      </c>
      <c r="AV87" s="519">
        <f t="shared" si="54"/>
        <v>1.0532525252525248E-2</v>
      </c>
      <c r="AW87" s="519">
        <f t="shared" si="54"/>
        <v>1.939919191919191E-2</v>
      </c>
      <c r="AX87" s="519">
        <f t="shared" si="54"/>
        <v>2.149494949494949E-2</v>
      </c>
      <c r="AY87" s="519">
        <f t="shared" si="54"/>
        <v>2.0643749494949491E-2</v>
      </c>
      <c r="AZ87" s="519">
        <f t="shared" si="54"/>
        <v>1.5530101010101006E-2</v>
      </c>
      <c r="BA87" s="519">
        <f t="shared" si="54"/>
        <v>7.9982707070707041E-3</v>
      </c>
      <c r="BB87" s="519">
        <f t="shared" si="54"/>
        <v>5.5027070707070705E-4</v>
      </c>
      <c r="BC87" s="519">
        <f t="shared" si="54"/>
        <v>1.0532525252525254E-4</v>
      </c>
      <c r="BD87" s="519">
        <f t="shared" si="54"/>
        <v>7.7381818181818151E-5</v>
      </c>
      <c r="BE87" s="519">
        <f t="shared" si="54"/>
        <v>5.3737373737373728E-5</v>
      </c>
      <c r="BF87" s="519">
        <f t="shared" si="49"/>
        <v>0.16286293333333327</v>
      </c>
    </row>
    <row r="88" spans="3:58">
      <c r="C88" s="488" t="s">
        <v>449</v>
      </c>
      <c r="D88" s="488" t="s">
        <v>447</v>
      </c>
      <c r="E88" s="487">
        <v>42</v>
      </c>
      <c r="F88" s="9">
        <v>15</v>
      </c>
      <c r="G88" s="9">
        <v>0</v>
      </c>
      <c r="H88" s="10">
        <f t="shared" si="50"/>
        <v>1.8</v>
      </c>
      <c r="I88" s="12">
        <v>380</v>
      </c>
      <c r="J88" s="51">
        <v>0.9</v>
      </c>
      <c r="K88" s="490">
        <f t="shared" si="52"/>
        <v>2</v>
      </c>
      <c r="L88" s="490">
        <f t="shared" si="51"/>
        <v>84</v>
      </c>
      <c r="M88" s="487">
        <v>3</v>
      </c>
      <c r="N88" s="51">
        <f t="shared" si="44"/>
        <v>3.0386856273138196</v>
      </c>
      <c r="O88" s="487">
        <v>1</v>
      </c>
      <c r="P88" s="490">
        <f t="shared" si="45"/>
        <v>3.0386856273138196</v>
      </c>
      <c r="Q88" s="9" t="s">
        <v>374</v>
      </c>
      <c r="R88" s="51">
        <v>120</v>
      </c>
      <c r="S88" s="51">
        <v>58.83</v>
      </c>
      <c r="T88" s="490">
        <f t="shared" si="46"/>
        <v>1</v>
      </c>
      <c r="U88" s="51">
        <f t="shared" si="47"/>
        <v>3.4222437673130199E-2</v>
      </c>
      <c r="V88" s="490">
        <f t="shared" si="38"/>
        <v>3.6077068271006407</v>
      </c>
      <c r="W88" s="489" t="s">
        <v>95</v>
      </c>
      <c r="X88" s="1"/>
      <c r="Y88" s="488" t="s">
        <v>449</v>
      </c>
      <c r="Z88" s="488" t="s">
        <v>447</v>
      </c>
      <c r="AA88" s="487">
        <v>42</v>
      </c>
      <c r="AB88" s="10">
        <f t="shared" si="39"/>
        <v>0.9</v>
      </c>
      <c r="AC88" s="499">
        <f t="shared" si="40"/>
        <v>3</v>
      </c>
      <c r="AD88" s="12">
        <v>380</v>
      </c>
      <c r="AE88" s="10">
        <f t="shared" si="48"/>
        <v>3.0386856273138196</v>
      </c>
      <c r="AF88" s="9" t="str">
        <f t="shared" si="41"/>
        <v>AL No 1/0 THHN SERIE 8000</v>
      </c>
      <c r="AG88" s="9">
        <v>0.67800000000000005</v>
      </c>
      <c r="AH88" s="519">
        <f t="shared" si="53"/>
        <v>1.9720221606648195E-3</v>
      </c>
      <c r="AI88" s="519">
        <f t="shared" si="53"/>
        <v>1.9720221606648195E-3</v>
      </c>
      <c r="AJ88" s="519">
        <f t="shared" si="53"/>
        <v>1.9720221606648195E-3</v>
      </c>
      <c r="AK88" s="519">
        <f t="shared" si="53"/>
        <v>1.9720221606648195E-3</v>
      </c>
      <c r="AL88" s="519">
        <f t="shared" si="53"/>
        <v>1.9720221606648195E-3</v>
      </c>
      <c r="AM88" s="519">
        <f t="shared" si="53"/>
        <v>1.9720221606648195E-3</v>
      </c>
      <c r="AN88" s="519">
        <f t="shared" si="53"/>
        <v>1.9720221606648195E-3</v>
      </c>
      <c r="AO88" s="519">
        <f t="shared" si="53"/>
        <v>1.9720221606648195E-3</v>
      </c>
      <c r="AP88" s="519">
        <f t="shared" si="53"/>
        <v>9.1186304709141269E-2</v>
      </c>
      <c r="AQ88" s="519">
        <f t="shared" si="53"/>
        <v>0.45561600000000002</v>
      </c>
      <c r="AR88" s="519">
        <f t="shared" si="54"/>
        <v>0.65321262049861495</v>
      </c>
      <c r="AS88" s="519">
        <f t="shared" si="54"/>
        <v>0.68224078670360111</v>
      </c>
      <c r="AT88" s="519">
        <f t="shared" si="54"/>
        <v>0.40891851523545697</v>
      </c>
      <c r="AU88" s="519">
        <f t="shared" si="54"/>
        <v>0.1325987700831025</v>
      </c>
      <c r="AV88" s="519">
        <f t="shared" si="54"/>
        <v>0.38651634349030461</v>
      </c>
      <c r="AW88" s="519">
        <f t="shared" si="54"/>
        <v>0.71189999999999998</v>
      </c>
      <c r="AX88" s="519">
        <f t="shared" si="54"/>
        <v>0.78880886426592789</v>
      </c>
      <c r="AY88" s="519">
        <f t="shared" si="54"/>
        <v>0.75757203324099709</v>
      </c>
      <c r="AZ88" s="519">
        <f t="shared" si="54"/>
        <v>0.56991440443213304</v>
      </c>
      <c r="BA88" s="519">
        <f t="shared" si="54"/>
        <v>0.29351577839335175</v>
      </c>
      <c r="BB88" s="519">
        <f t="shared" si="54"/>
        <v>2.0193506925207754E-2</v>
      </c>
      <c r="BC88" s="519">
        <f t="shared" si="54"/>
        <v>3.8651634349030476E-3</v>
      </c>
      <c r="BD88" s="519">
        <f t="shared" si="54"/>
        <v>2.8397119113573411E-3</v>
      </c>
      <c r="BE88" s="519">
        <f t="shared" si="54"/>
        <v>1.9720221606648195E-3</v>
      </c>
      <c r="BF88" s="519">
        <f t="shared" si="49"/>
        <v>5.9766470027700818</v>
      </c>
    </row>
    <row r="89" spans="3:58">
      <c r="C89" s="488" t="s">
        <v>447</v>
      </c>
      <c r="D89" s="488" t="s">
        <v>822</v>
      </c>
      <c r="E89" s="487">
        <v>11</v>
      </c>
      <c r="F89" s="9">
        <v>1</v>
      </c>
      <c r="G89" s="9">
        <v>0</v>
      </c>
      <c r="H89" s="10">
        <f t="shared" si="50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1"/>
        <v>1.4666666666666666</v>
      </c>
      <c r="M89" s="487">
        <v>3</v>
      </c>
      <c r="N89" s="51">
        <f t="shared" si="44"/>
        <v>0.34990925405431861</v>
      </c>
      <c r="O89" s="487">
        <v>1</v>
      </c>
      <c r="P89" s="490">
        <f t="shared" si="45"/>
        <v>0.34990925405431861</v>
      </c>
      <c r="Q89" s="9" t="s">
        <v>937</v>
      </c>
      <c r="R89" s="551">
        <v>20</v>
      </c>
      <c r="S89" s="523">
        <v>532.17999999999995</v>
      </c>
      <c r="T89" s="490">
        <f t="shared" si="46"/>
        <v>1</v>
      </c>
      <c r="U89" s="51">
        <f t="shared" si="47"/>
        <v>5.4053370267774688E-3</v>
      </c>
      <c r="V89" s="490">
        <f t="shared" si="38"/>
        <v>3.613112164127418</v>
      </c>
      <c r="W89" s="489" t="s">
        <v>95</v>
      </c>
      <c r="X89" s="1"/>
      <c r="Y89" s="488" t="s">
        <v>447</v>
      </c>
      <c r="Z89" s="488" t="s">
        <v>768</v>
      </c>
      <c r="AA89" s="487">
        <v>11</v>
      </c>
      <c r="AB89" s="10">
        <f t="shared" si="39"/>
        <v>0.9</v>
      </c>
      <c r="AC89" s="499">
        <f t="shared" si="40"/>
        <v>3</v>
      </c>
      <c r="AD89" s="12">
        <v>220</v>
      </c>
      <c r="AE89" s="10">
        <f t="shared" si="48"/>
        <v>0.34990925405431861</v>
      </c>
      <c r="AF89" s="9" t="str">
        <f t="shared" si="41"/>
        <v>Cable de Cobre Encauchetado 12 AWG</v>
      </c>
      <c r="AG89" s="9">
        <v>5.32</v>
      </c>
      <c r="AH89" s="519">
        <f t="shared" si="53"/>
        <v>5.3737373737373728E-5</v>
      </c>
      <c r="AI89" s="519">
        <f t="shared" si="53"/>
        <v>5.3737373737373728E-5</v>
      </c>
      <c r="AJ89" s="519">
        <f t="shared" si="53"/>
        <v>5.3737373737373728E-5</v>
      </c>
      <c r="AK89" s="519">
        <f t="shared" si="53"/>
        <v>5.3737373737373728E-5</v>
      </c>
      <c r="AL89" s="519">
        <f t="shared" si="53"/>
        <v>5.3737373737373728E-5</v>
      </c>
      <c r="AM89" s="519">
        <f t="shared" si="53"/>
        <v>5.3737373737373728E-5</v>
      </c>
      <c r="AN89" s="519">
        <f t="shared" si="53"/>
        <v>5.3737373737373728E-5</v>
      </c>
      <c r="AO89" s="519">
        <f t="shared" si="53"/>
        <v>5.3737373737373728E-5</v>
      </c>
      <c r="AP89" s="519">
        <f t="shared" si="53"/>
        <v>2.4848161616161622E-3</v>
      </c>
      <c r="AQ89" s="519">
        <f t="shared" si="53"/>
        <v>1.2415482828282825E-2</v>
      </c>
      <c r="AR89" s="519">
        <f t="shared" si="54"/>
        <v>1.7799967676767676E-2</v>
      </c>
      <c r="AS89" s="519">
        <f t="shared" si="54"/>
        <v>1.8590981818181813E-2</v>
      </c>
      <c r="AT89" s="519">
        <f t="shared" si="54"/>
        <v>1.1142981818181814E-2</v>
      </c>
      <c r="AU89" s="519">
        <f t="shared" si="54"/>
        <v>3.6133010101010092E-3</v>
      </c>
      <c r="AV89" s="519">
        <f t="shared" si="54"/>
        <v>1.0532525252525248E-2</v>
      </c>
      <c r="AW89" s="519">
        <f t="shared" si="54"/>
        <v>1.939919191919191E-2</v>
      </c>
      <c r="AX89" s="519">
        <f t="shared" si="54"/>
        <v>2.149494949494949E-2</v>
      </c>
      <c r="AY89" s="519">
        <f t="shared" si="54"/>
        <v>2.0643749494949491E-2</v>
      </c>
      <c r="AZ89" s="519">
        <f t="shared" si="54"/>
        <v>1.5530101010101006E-2</v>
      </c>
      <c r="BA89" s="519">
        <f t="shared" si="54"/>
        <v>7.9982707070707041E-3</v>
      </c>
      <c r="BB89" s="519">
        <f t="shared" si="54"/>
        <v>5.5027070707070705E-4</v>
      </c>
      <c r="BC89" s="519">
        <f t="shared" si="54"/>
        <v>1.0532525252525254E-4</v>
      </c>
      <c r="BD89" s="519">
        <f t="shared" si="54"/>
        <v>7.7381818181818151E-5</v>
      </c>
      <c r="BE89" s="519">
        <f t="shared" si="54"/>
        <v>5.3737373737373728E-5</v>
      </c>
      <c r="BF89" s="519">
        <f t="shared" si="49"/>
        <v>0.16286293333333327</v>
      </c>
    </row>
    <row r="90" spans="3:58">
      <c r="C90" s="488" t="s">
        <v>447</v>
      </c>
      <c r="D90" s="488" t="s">
        <v>445</v>
      </c>
      <c r="E90" s="487">
        <v>43</v>
      </c>
      <c r="F90" s="9">
        <v>14</v>
      </c>
      <c r="G90" s="9">
        <v>0</v>
      </c>
      <c r="H90" s="10">
        <f t="shared" si="50"/>
        <v>1.68</v>
      </c>
      <c r="I90" s="12">
        <v>380</v>
      </c>
      <c r="J90" s="51">
        <v>0.9</v>
      </c>
      <c r="K90" s="490">
        <f t="shared" si="52"/>
        <v>1.8666666666666665</v>
      </c>
      <c r="L90" s="490">
        <f t="shared" si="51"/>
        <v>80.266666666666652</v>
      </c>
      <c r="M90" s="487">
        <v>3</v>
      </c>
      <c r="N90" s="51">
        <f t="shared" si="44"/>
        <v>2.8361065854928977</v>
      </c>
      <c r="O90" s="487">
        <v>1</v>
      </c>
      <c r="P90" s="490">
        <f t="shared" si="45"/>
        <v>2.8361065854928977</v>
      </c>
      <c r="Q90" s="9" t="s">
        <v>374</v>
      </c>
      <c r="R90" s="51">
        <v>120</v>
      </c>
      <c r="S90" s="51">
        <v>58.83</v>
      </c>
      <c r="T90" s="490">
        <f t="shared" si="46"/>
        <v>1</v>
      </c>
      <c r="U90" s="51">
        <f t="shared" si="47"/>
        <v>3.2701440443213291E-2</v>
      </c>
      <c r="V90" s="490">
        <f t="shared" si="38"/>
        <v>3.6458136045706313</v>
      </c>
      <c r="W90" s="489" t="s">
        <v>95</v>
      </c>
      <c r="X90" s="1"/>
      <c r="Y90" s="488" t="s">
        <v>447</v>
      </c>
      <c r="Z90" s="488" t="s">
        <v>445</v>
      </c>
      <c r="AA90" s="487">
        <v>43</v>
      </c>
      <c r="AB90" s="10">
        <f t="shared" si="39"/>
        <v>0.9</v>
      </c>
      <c r="AC90" s="499">
        <f t="shared" si="40"/>
        <v>3</v>
      </c>
      <c r="AD90" s="12">
        <v>380</v>
      </c>
      <c r="AE90" s="10">
        <f t="shared" si="48"/>
        <v>2.8361065854928977</v>
      </c>
      <c r="AF90" s="9" t="str">
        <f t="shared" si="41"/>
        <v>AL No 1/0 THHN SERIE 8000</v>
      </c>
      <c r="AG90" s="9">
        <v>0.67800000000000005</v>
      </c>
      <c r="AH90" s="519">
        <f t="shared" ref="AH90:AQ99" si="55">$AC90*($AE90*AH$9)^2*$AG90*$AA90/1000</f>
        <v>1.7587516158818093E-3</v>
      </c>
      <c r="AI90" s="519">
        <f t="shared" si="55"/>
        <v>1.7587516158818093E-3</v>
      </c>
      <c r="AJ90" s="519">
        <f t="shared" si="55"/>
        <v>1.7587516158818093E-3</v>
      </c>
      <c r="AK90" s="519">
        <f t="shared" si="55"/>
        <v>1.7587516158818093E-3</v>
      </c>
      <c r="AL90" s="519">
        <f t="shared" si="55"/>
        <v>1.7587516158818093E-3</v>
      </c>
      <c r="AM90" s="519">
        <f t="shared" si="55"/>
        <v>1.7587516158818093E-3</v>
      </c>
      <c r="AN90" s="519">
        <f t="shared" si="55"/>
        <v>1.7587516158818093E-3</v>
      </c>
      <c r="AO90" s="519">
        <f t="shared" si="55"/>
        <v>1.7587516158818093E-3</v>
      </c>
      <c r="AP90" s="519">
        <f t="shared" si="55"/>
        <v>8.1324674718374859E-2</v>
      </c>
      <c r="AQ90" s="519">
        <f t="shared" si="55"/>
        <v>0.40634197333333316</v>
      </c>
      <c r="AR90" s="519">
        <f t="shared" ref="AR90:BE99" si="56">$AC90*($AE90*AR$9)^2*$AG90*$AA90/1000</f>
        <v>0.58256888524469042</v>
      </c>
      <c r="AS90" s="519">
        <f t="shared" si="56"/>
        <v>0.60845770903047058</v>
      </c>
      <c r="AT90" s="519">
        <f t="shared" si="56"/>
        <v>0.36469473506925176</v>
      </c>
      <c r="AU90" s="519">
        <f t="shared" si="56"/>
        <v>0.11825845865189286</v>
      </c>
      <c r="AV90" s="519">
        <f t="shared" si="56"/>
        <v>0.34471531671283451</v>
      </c>
      <c r="AW90" s="519">
        <f t="shared" si="56"/>
        <v>0.63490933333333299</v>
      </c>
      <c r="AX90" s="519">
        <f t="shared" si="56"/>
        <v>0.70350064635272358</v>
      </c>
      <c r="AY90" s="519">
        <f t="shared" si="56"/>
        <v>0.67564202075715585</v>
      </c>
      <c r="AZ90" s="519">
        <f t="shared" si="56"/>
        <v>0.50827921698984269</v>
      </c>
      <c r="BA90" s="519">
        <f t="shared" si="56"/>
        <v>0.2617725905078484</v>
      </c>
      <c r="BB90" s="519">
        <f t="shared" si="56"/>
        <v>1.800961654662973E-2</v>
      </c>
      <c r="BC90" s="519">
        <f t="shared" si="56"/>
        <v>3.447153167128346E-3</v>
      </c>
      <c r="BD90" s="519">
        <f t="shared" si="56"/>
        <v>2.5326023268698043E-3</v>
      </c>
      <c r="BE90" s="519">
        <f t="shared" si="56"/>
        <v>1.7587516158818093E-3</v>
      </c>
      <c r="BF90" s="519">
        <f t="shared" si="49"/>
        <v>5.3302836972853163</v>
      </c>
    </row>
    <row r="91" spans="3:58">
      <c r="C91" s="488" t="s">
        <v>445</v>
      </c>
      <c r="D91" s="488" t="s">
        <v>821</v>
      </c>
      <c r="E91" s="487">
        <v>11</v>
      </c>
      <c r="F91" s="426">
        <v>1</v>
      </c>
      <c r="G91" s="426">
        <v>0</v>
      </c>
      <c r="H91" s="13">
        <f t="shared" si="50"/>
        <v>0.12</v>
      </c>
      <c r="I91" s="492">
        <v>220</v>
      </c>
      <c r="J91" s="490">
        <v>0.9</v>
      </c>
      <c r="K91" s="490">
        <f t="shared" si="52"/>
        <v>0.13333333333333333</v>
      </c>
      <c r="L91" s="490">
        <f t="shared" si="51"/>
        <v>1.4666666666666666</v>
      </c>
      <c r="M91" s="487">
        <v>3</v>
      </c>
      <c r="N91" s="490">
        <f t="shared" si="44"/>
        <v>0.34990925405431861</v>
      </c>
      <c r="O91" s="487">
        <v>1</v>
      </c>
      <c r="P91" s="490">
        <f t="shared" si="45"/>
        <v>0.34990925405431861</v>
      </c>
      <c r="Q91" s="9" t="s">
        <v>937</v>
      </c>
      <c r="R91" s="551">
        <v>20</v>
      </c>
      <c r="S91" s="523">
        <v>532.17999999999995</v>
      </c>
      <c r="T91" s="490">
        <f t="shared" si="46"/>
        <v>1</v>
      </c>
      <c r="U91" s="490">
        <f t="shared" si="47"/>
        <v>5.4053370267774688E-3</v>
      </c>
      <c r="V91" s="490">
        <f t="shared" si="38"/>
        <v>3.6512189415974086</v>
      </c>
      <c r="W91" s="489" t="s">
        <v>95</v>
      </c>
      <c r="X91" s="1"/>
      <c r="Y91" s="488" t="s">
        <v>445</v>
      </c>
      <c r="Z91" s="488" t="s">
        <v>767</v>
      </c>
      <c r="AA91" s="487">
        <v>11</v>
      </c>
      <c r="AB91" s="10">
        <f t="shared" si="39"/>
        <v>0.9</v>
      </c>
      <c r="AC91" s="499">
        <f t="shared" si="40"/>
        <v>3</v>
      </c>
      <c r="AD91" s="492">
        <v>220</v>
      </c>
      <c r="AE91" s="10">
        <f t="shared" si="48"/>
        <v>0.34990925405431861</v>
      </c>
      <c r="AF91" s="9" t="str">
        <f t="shared" si="41"/>
        <v>Cable de Cobre Encauchetado 12 AWG</v>
      </c>
      <c r="AG91" s="9">
        <v>5.32</v>
      </c>
      <c r="AH91" s="519">
        <f t="shared" si="55"/>
        <v>5.3737373737373728E-5</v>
      </c>
      <c r="AI91" s="519">
        <f t="shared" si="55"/>
        <v>5.3737373737373728E-5</v>
      </c>
      <c r="AJ91" s="519">
        <f t="shared" si="55"/>
        <v>5.3737373737373728E-5</v>
      </c>
      <c r="AK91" s="519">
        <f t="shared" si="55"/>
        <v>5.3737373737373728E-5</v>
      </c>
      <c r="AL91" s="519">
        <f t="shared" si="55"/>
        <v>5.3737373737373728E-5</v>
      </c>
      <c r="AM91" s="519">
        <f t="shared" si="55"/>
        <v>5.3737373737373728E-5</v>
      </c>
      <c r="AN91" s="519">
        <f t="shared" si="55"/>
        <v>5.3737373737373728E-5</v>
      </c>
      <c r="AO91" s="519">
        <f t="shared" si="55"/>
        <v>5.3737373737373728E-5</v>
      </c>
      <c r="AP91" s="519">
        <f t="shared" si="55"/>
        <v>2.4848161616161622E-3</v>
      </c>
      <c r="AQ91" s="519">
        <f t="shared" si="55"/>
        <v>1.2415482828282825E-2</v>
      </c>
      <c r="AR91" s="519">
        <f t="shared" si="56"/>
        <v>1.7799967676767676E-2</v>
      </c>
      <c r="AS91" s="519">
        <f t="shared" si="56"/>
        <v>1.8590981818181813E-2</v>
      </c>
      <c r="AT91" s="519">
        <f t="shared" si="56"/>
        <v>1.1142981818181814E-2</v>
      </c>
      <c r="AU91" s="519">
        <f t="shared" si="56"/>
        <v>3.6133010101010092E-3</v>
      </c>
      <c r="AV91" s="519">
        <f t="shared" si="56"/>
        <v>1.0532525252525248E-2</v>
      </c>
      <c r="AW91" s="519">
        <f t="shared" si="56"/>
        <v>1.939919191919191E-2</v>
      </c>
      <c r="AX91" s="519">
        <f t="shared" si="56"/>
        <v>2.149494949494949E-2</v>
      </c>
      <c r="AY91" s="519">
        <f t="shared" si="56"/>
        <v>2.0643749494949491E-2</v>
      </c>
      <c r="AZ91" s="519">
        <f t="shared" si="56"/>
        <v>1.5530101010101006E-2</v>
      </c>
      <c r="BA91" s="519">
        <f t="shared" si="56"/>
        <v>7.9982707070707041E-3</v>
      </c>
      <c r="BB91" s="519">
        <f t="shared" si="56"/>
        <v>5.5027070707070705E-4</v>
      </c>
      <c r="BC91" s="519">
        <f t="shared" si="56"/>
        <v>1.0532525252525254E-4</v>
      </c>
      <c r="BD91" s="519">
        <f t="shared" si="56"/>
        <v>7.7381818181818151E-5</v>
      </c>
      <c r="BE91" s="519">
        <f t="shared" si="56"/>
        <v>5.3737373737373728E-5</v>
      </c>
      <c r="BF91" s="519">
        <f t="shared" si="49"/>
        <v>0.16286293333333327</v>
      </c>
    </row>
    <row r="92" spans="3:58">
      <c r="C92" s="520" t="s">
        <v>445</v>
      </c>
      <c r="D92" s="520" t="s">
        <v>443</v>
      </c>
      <c r="E92" s="9">
        <v>41</v>
      </c>
      <c r="F92" s="9">
        <v>13</v>
      </c>
      <c r="G92" s="9">
        <v>0</v>
      </c>
      <c r="H92" s="10">
        <f t="shared" si="50"/>
        <v>1.56</v>
      </c>
      <c r="I92" s="9">
        <v>380</v>
      </c>
      <c r="J92" s="51">
        <v>0.9</v>
      </c>
      <c r="K92" s="490">
        <f t="shared" si="52"/>
        <v>1.7333333333333334</v>
      </c>
      <c r="L92" s="490">
        <f t="shared" si="51"/>
        <v>71.066666666666663</v>
      </c>
      <c r="M92" s="487">
        <v>3</v>
      </c>
      <c r="N92" s="51">
        <f t="shared" si="44"/>
        <v>2.6335275436719772</v>
      </c>
      <c r="O92" s="487">
        <v>1</v>
      </c>
      <c r="P92" s="490">
        <f t="shared" si="45"/>
        <v>2.6335275436719772</v>
      </c>
      <c r="Q92" s="9" t="s">
        <v>374</v>
      </c>
      <c r="R92" s="51">
        <v>120</v>
      </c>
      <c r="S92" s="51">
        <v>58.83</v>
      </c>
      <c r="T92" s="490">
        <f t="shared" si="46"/>
        <v>1</v>
      </c>
      <c r="U92" s="51">
        <f t="shared" si="47"/>
        <v>2.895326869806094E-2</v>
      </c>
      <c r="V92" s="490">
        <f t="shared" si="38"/>
        <v>3.6801722102954697</v>
      </c>
      <c r="W92" s="489" t="s">
        <v>95</v>
      </c>
      <c r="X92" s="1"/>
      <c r="Y92" s="520" t="s">
        <v>445</v>
      </c>
      <c r="Z92" s="520" t="s">
        <v>443</v>
      </c>
      <c r="AA92" s="9">
        <v>41</v>
      </c>
      <c r="AB92" s="10">
        <f t="shared" si="39"/>
        <v>0.9</v>
      </c>
      <c r="AC92" s="499">
        <f t="shared" si="40"/>
        <v>3</v>
      </c>
      <c r="AD92" s="9">
        <v>380</v>
      </c>
      <c r="AE92" s="10">
        <f t="shared" si="48"/>
        <v>2.6335275436719772</v>
      </c>
      <c r="AF92" s="9" t="str">
        <f t="shared" si="41"/>
        <v>AL No 1/0 THHN SERIE 8000</v>
      </c>
      <c r="AG92" s="9">
        <v>0.67800000000000005</v>
      </c>
      <c r="AH92" s="519">
        <f t="shared" si="55"/>
        <v>1.4459409048938135E-3</v>
      </c>
      <c r="AI92" s="519">
        <f t="shared" si="55"/>
        <v>1.4459409048938135E-3</v>
      </c>
      <c r="AJ92" s="519">
        <f t="shared" si="55"/>
        <v>1.4459409048938135E-3</v>
      </c>
      <c r="AK92" s="519">
        <f t="shared" si="55"/>
        <v>1.4459409048938135E-3</v>
      </c>
      <c r="AL92" s="519">
        <f t="shared" si="55"/>
        <v>1.4459409048938135E-3</v>
      </c>
      <c r="AM92" s="519">
        <f t="shared" si="55"/>
        <v>1.4459409048938135E-3</v>
      </c>
      <c r="AN92" s="519">
        <f t="shared" si="55"/>
        <v>1.4459409048938135E-3</v>
      </c>
      <c r="AO92" s="519">
        <f t="shared" si="55"/>
        <v>1.4459409048938135E-3</v>
      </c>
      <c r="AP92" s="519">
        <f t="shared" si="55"/>
        <v>6.6860307442289935E-2</v>
      </c>
      <c r="AQ92" s="519">
        <f t="shared" si="55"/>
        <v>0.33407018666666677</v>
      </c>
      <c r="AR92" s="519">
        <f t="shared" si="56"/>
        <v>0.47895346533702687</v>
      </c>
      <c r="AS92" s="519">
        <f t="shared" si="56"/>
        <v>0.50023771545706375</v>
      </c>
      <c r="AT92" s="519">
        <f t="shared" si="56"/>
        <v>0.29983030603878119</v>
      </c>
      <c r="AU92" s="519">
        <f t="shared" si="56"/>
        <v>9.7225066445060029E-2</v>
      </c>
      <c r="AV92" s="519">
        <f t="shared" si="56"/>
        <v>0.28340441735918737</v>
      </c>
      <c r="AW92" s="519">
        <f t="shared" si="56"/>
        <v>0.52198466666666654</v>
      </c>
      <c r="AX92" s="519">
        <f t="shared" si="56"/>
        <v>0.5783763619575254</v>
      </c>
      <c r="AY92" s="519">
        <f t="shared" si="56"/>
        <v>0.55547265802400736</v>
      </c>
      <c r="AZ92" s="519">
        <f t="shared" si="56"/>
        <v>0.41787692151431211</v>
      </c>
      <c r="BA92" s="519">
        <f t="shared" si="56"/>
        <v>0.21521384428439522</v>
      </c>
      <c r="BB92" s="519">
        <f t="shared" si="56"/>
        <v>1.4806434866112652E-2</v>
      </c>
      <c r="BC92" s="519">
        <f t="shared" si="56"/>
        <v>2.8340441735918757E-3</v>
      </c>
      <c r="BD92" s="519">
        <f t="shared" si="56"/>
        <v>2.0821549030470912E-3</v>
      </c>
      <c r="BE92" s="519">
        <f t="shared" si="56"/>
        <v>1.4459409048938135E-3</v>
      </c>
      <c r="BF92" s="519">
        <f t="shared" si="49"/>
        <v>4.3822420192797793</v>
      </c>
    </row>
    <row r="93" spans="3:58">
      <c r="C93" s="520" t="s">
        <v>443</v>
      </c>
      <c r="D93" s="520" t="s">
        <v>820</v>
      </c>
      <c r="E93" s="492">
        <v>11</v>
      </c>
      <c r="F93" s="9">
        <v>1</v>
      </c>
      <c r="G93" s="426">
        <v>0</v>
      </c>
      <c r="H93" s="10">
        <f t="shared" si="50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1"/>
        <v>1.4666666666666666</v>
      </c>
      <c r="M93" s="487">
        <v>3</v>
      </c>
      <c r="N93" s="51">
        <f t="shared" si="44"/>
        <v>0.34990925405431861</v>
      </c>
      <c r="O93" s="487">
        <v>1</v>
      </c>
      <c r="P93" s="490">
        <f t="shared" si="45"/>
        <v>0.34990925405431861</v>
      </c>
      <c r="Q93" s="9" t="s">
        <v>937</v>
      </c>
      <c r="R93" s="551">
        <v>20</v>
      </c>
      <c r="S93" s="523">
        <v>532.17999999999995</v>
      </c>
      <c r="T93" s="490">
        <f t="shared" si="46"/>
        <v>1</v>
      </c>
      <c r="U93" s="51">
        <f t="shared" si="47"/>
        <v>5.4053370267774688E-3</v>
      </c>
      <c r="V93" s="490">
        <f t="shared" si="38"/>
        <v>3.685577547322247</v>
      </c>
      <c r="W93" s="489" t="s">
        <v>95</v>
      </c>
      <c r="X93" s="1"/>
      <c r="Y93" s="520" t="s">
        <v>443</v>
      </c>
      <c r="Z93" s="520" t="s">
        <v>766</v>
      </c>
      <c r="AA93" s="492">
        <v>11</v>
      </c>
      <c r="AB93" s="10">
        <f t="shared" si="39"/>
        <v>0.9</v>
      </c>
      <c r="AC93" s="499">
        <f t="shared" si="40"/>
        <v>3</v>
      </c>
      <c r="AD93" s="12">
        <v>220</v>
      </c>
      <c r="AE93" s="10">
        <f t="shared" si="48"/>
        <v>0.34990925405431861</v>
      </c>
      <c r="AF93" s="9" t="str">
        <f t="shared" si="41"/>
        <v>Cable de Cobre Encauchetado 12 AWG</v>
      </c>
      <c r="AG93" s="9">
        <v>5.32</v>
      </c>
      <c r="AH93" s="519">
        <f t="shared" si="55"/>
        <v>5.3737373737373728E-5</v>
      </c>
      <c r="AI93" s="519">
        <f t="shared" si="55"/>
        <v>5.3737373737373728E-5</v>
      </c>
      <c r="AJ93" s="519">
        <f t="shared" si="55"/>
        <v>5.3737373737373728E-5</v>
      </c>
      <c r="AK93" s="519">
        <f t="shared" si="55"/>
        <v>5.3737373737373728E-5</v>
      </c>
      <c r="AL93" s="519">
        <f t="shared" si="55"/>
        <v>5.3737373737373728E-5</v>
      </c>
      <c r="AM93" s="519">
        <f t="shared" si="55"/>
        <v>5.3737373737373728E-5</v>
      </c>
      <c r="AN93" s="519">
        <f t="shared" si="55"/>
        <v>5.3737373737373728E-5</v>
      </c>
      <c r="AO93" s="519">
        <f t="shared" si="55"/>
        <v>5.3737373737373728E-5</v>
      </c>
      <c r="AP93" s="519">
        <f t="shared" si="55"/>
        <v>2.4848161616161622E-3</v>
      </c>
      <c r="AQ93" s="519">
        <f t="shared" si="55"/>
        <v>1.2415482828282825E-2</v>
      </c>
      <c r="AR93" s="519">
        <f t="shared" si="56"/>
        <v>1.7799967676767676E-2</v>
      </c>
      <c r="AS93" s="519">
        <f t="shared" si="56"/>
        <v>1.8590981818181813E-2</v>
      </c>
      <c r="AT93" s="519">
        <f t="shared" si="56"/>
        <v>1.1142981818181814E-2</v>
      </c>
      <c r="AU93" s="519">
        <f t="shared" si="56"/>
        <v>3.6133010101010092E-3</v>
      </c>
      <c r="AV93" s="519">
        <f t="shared" si="56"/>
        <v>1.0532525252525248E-2</v>
      </c>
      <c r="AW93" s="519">
        <f t="shared" si="56"/>
        <v>1.939919191919191E-2</v>
      </c>
      <c r="AX93" s="519">
        <f t="shared" si="56"/>
        <v>2.149494949494949E-2</v>
      </c>
      <c r="AY93" s="519">
        <f t="shared" si="56"/>
        <v>2.0643749494949491E-2</v>
      </c>
      <c r="AZ93" s="519">
        <f t="shared" si="56"/>
        <v>1.5530101010101006E-2</v>
      </c>
      <c r="BA93" s="519">
        <f t="shared" si="56"/>
        <v>7.9982707070707041E-3</v>
      </c>
      <c r="BB93" s="519">
        <f t="shared" si="56"/>
        <v>5.5027070707070705E-4</v>
      </c>
      <c r="BC93" s="519">
        <f t="shared" si="56"/>
        <v>1.0532525252525254E-4</v>
      </c>
      <c r="BD93" s="519">
        <f t="shared" si="56"/>
        <v>7.7381818181818151E-5</v>
      </c>
      <c r="BE93" s="519">
        <f t="shared" si="56"/>
        <v>5.3737373737373728E-5</v>
      </c>
      <c r="BF93" s="519">
        <f t="shared" si="49"/>
        <v>0.16286293333333327</v>
      </c>
    </row>
    <row r="94" spans="3:58">
      <c r="C94" s="520" t="s">
        <v>443</v>
      </c>
      <c r="D94" s="520" t="s">
        <v>441</v>
      </c>
      <c r="E94" s="9">
        <v>42</v>
      </c>
      <c r="F94" s="9">
        <v>12</v>
      </c>
      <c r="G94" s="9">
        <v>0</v>
      </c>
      <c r="H94" s="10">
        <f t="shared" si="50"/>
        <v>1.44</v>
      </c>
      <c r="I94" s="9">
        <v>380</v>
      </c>
      <c r="J94" s="51">
        <v>0.9</v>
      </c>
      <c r="K94" s="490">
        <f t="shared" si="52"/>
        <v>1.5999999999999999</v>
      </c>
      <c r="L94" s="490">
        <f t="shared" si="51"/>
        <v>67.199999999999989</v>
      </c>
      <c r="M94" s="487">
        <v>3</v>
      </c>
      <c r="N94" s="51">
        <f t="shared" si="44"/>
        <v>2.4309485018510553</v>
      </c>
      <c r="O94" s="487">
        <v>1</v>
      </c>
      <c r="P94" s="490">
        <f t="shared" si="45"/>
        <v>2.4309485018510553</v>
      </c>
      <c r="Q94" s="9" t="s">
        <v>374</v>
      </c>
      <c r="R94" s="51">
        <v>120</v>
      </c>
      <c r="S94" s="51">
        <v>58.83</v>
      </c>
      <c r="T94" s="490">
        <f t="shared" si="46"/>
        <v>1</v>
      </c>
      <c r="U94" s="51">
        <f t="shared" si="47"/>
        <v>2.7377950138504151E-2</v>
      </c>
      <c r="V94" s="490">
        <f t="shared" si="38"/>
        <v>3.7129554974607513</v>
      </c>
      <c r="W94" s="489" t="s">
        <v>95</v>
      </c>
      <c r="X94" s="1"/>
      <c r="Y94" s="520" t="s">
        <v>443</v>
      </c>
      <c r="Z94" s="520" t="s">
        <v>441</v>
      </c>
      <c r="AA94" s="9">
        <v>42</v>
      </c>
      <c r="AB94" s="10">
        <f t="shared" si="39"/>
        <v>0.9</v>
      </c>
      <c r="AC94" s="499">
        <f t="shared" si="40"/>
        <v>3</v>
      </c>
      <c r="AD94" s="9">
        <v>380</v>
      </c>
      <c r="AE94" s="10">
        <f t="shared" si="48"/>
        <v>2.4309485018510553</v>
      </c>
      <c r="AF94" s="9" t="str">
        <f t="shared" si="41"/>
        <v>AL No 1/0 THHN SERIE 8000</v>
      </c>
      <c r="AG94" s="9">
        <v>0.67800000000000005</v>
      </c>
      <c r="AH94" s="519">
        <f t="shared" si="55"/>
        <v>1.2620941828254842E-3</v>
      </c>
      <c r="AI94" s="519">
        <f t="shared" si="55"/>
        <v>1.2620941828254842E-3</v>
      </c>
      <c r="AJ94" s="519">
        <f t="shared" si="55"/>
        <v>1.2620941828254842E-3</v>
      </c>
      <c r="AK94" s="519">
        <f t="shared" si="55"/>
        <v>1.2620941828254842E-3</v>
      </c>
      <c r="AL94" s="519">
        <f t="shared" si="55"/>
        <v>1.2620941828254842E-3</v>
      </c>
      <c r="AM94" s="519">
        <f t="shared" si="55"/>
        <v>1.2620941828254842E-3</v>
      </c>
      <c r="AN94" s="519">
        <f t="shared" si="55"/>
        <v>1.2620941828254842E-3</v>
      </c>
      <c r="AO94" s="519">
        <f t="shared" si="55"/>
        <v>1.2620941828254842E-3</v>
      </c>
      <c r="AP94" s="519">
        <f t="shared" si="55"/>
        <v>5.8359235013850409E-2</v>
      </c>
      <c r="AQ94" s="519">
        <f t="shared" si="55"/>
        <v>0.29159423999999984</v>
      </c>
      <c r="AR94" s="519">
        <f t="shared" si="56"/>
        <v>0.41805607711911347</v>
      </c>
      <c r="AS94" s="519">
        <f t="shared" si="56"/>
        <v>0.43663410349030457</v>
      </c>
      <c r="AT94" s="519">
        <f t="shared" si="56"/>
        <v>0.26170784975069239</v>
      </c>
      <c r="AU94" s="519">
        <f t="shared" si="56"/>
        <v>8.4863212853185543E-2</v>
      </c>
      <c r="AV94" s="519">
        <f t="shared" si="56"/>
        <v>0.24737045983379491</v>
      </c>
      <c r="AW94" s="519">
        <f t="shared" si="56"/>
        <v>0.4556159999999998</v>
      </c>
      <c r="AX94" s="519">
        <f t="shared" si="56"/>
        <v>0.50483767313019368</v>
      </c>
      <c r="AY94" s="519">
        <f t="shared" si="56"/>
        <v>0.48484610127423799</v>
      </c>
      <c r="AZ94" s="519">
        <f t="shared" si="56"/>
        <v>0.36474521883656491</v>
      </c>
      <c r="BA94" s="519">
        <f t="shared" si="56"/>
        <v>0.18785009817174506</v>
      </c>
      <c r="BB94" s="519">
        <f t="shared" si="56"/>
        <v>1.292384443213296E-2</v>
      </c>
      <c r="BC94" s="519">
        <f t="shared" si="56"/>
        <v>2.4737045983379497E-3</v>
      </c>
      <c r="BD94" s="519">
        <f t="shared" si="56"/>
        <v>1.817415623268697E-3</v>
      </c>
      <c r="BE94" s="519">
        <f t="shared" si="56"/>
        <v>1.2620941828254842E-3</v>
      </c>
      <c r="BF94" s="519">
        <f t="shared" si="49"/>
        <v>3.8250540817728518</v>
      </c>
    </row>
    <row r="95" spans="3:58">
      <c r="C95" s="520" t="s">
        <v>441</v>
      </c>
      <c r="D95" s="520" t="s">
        <v>819</v>
      </c>
      <c r="E95" s="12">
        <v>11</v>
      </c>
      <c r="F95" s="9">
        <v>1</v>
      </c>
      <c r="G95" s="426">
        <v>0</v>
      </c>
      <c r="H95" s="10">
        <f t="shared" si="50"/>
        <v>0.12</v>
      </c>
      <c r="I95" s="9">
        <v>220</v>
      </c>
      <c r="J95" s="51">
        <v>0.9</v>
      </c>
      <c r="K95" s="490">
        <f t="shared" si="52"/>
        <v>0.13333333333333333</v>
      </c>
      <c r="L95" s="490">
        <f t="shared" si="51"/>
        <v>1.4666666666666666</v>
      </c>
      <c r="M95" s="487">
        <v>3</v>
      </c>
      <c r="N95" s="51">
        <f t="shared" si="44"/>
        <v>0.34990925405431861</v>
      </c>
      <c r="O95" s="487">
        <v>1</v>
      </c>
      <c r="P95" s="490">
        <f t="shared" si="45"/>
        <v>0.34990925405431861</v>
      </c>
      <c r="Q95" s="9" t="s">
        <v>937</v>
      </c>
      <c r="R95" s="551">
        <v>20</v>
      </c>
      <c r="S95" s="523">
        <v>532.17999999999995</v>
      </c>
      <c r="T95" s="490">
        <f t="shared" si="46"/>
        <v>1</v>
      </c>
      <c r="U95" s="51">
        <f t="shared" si="47"/>
        <v>5.4053370267774688E-3</v>
      </c>
      <c r="V95" s="490">
        <f t="shared" ref="V95:V119" si="57">+U95+V94</f>
        <v>3.7183608344875285</v>
      </c>
      <c r="W95" s="489" t="s">
        <v>95</v>
      </c>
      <c r="X95" s="496"/>
      <c r="Y95" s="520" t="s">
        <v>441</v>
      </c>
      <c r="Z95" s="520" t="s">
        <v>765</v>
      </c>
      <c r="AA95" s="12">
        <v>11</v>
      </c>
      <c r="AB95" s="13">
        <f t="shared" si="39"/>
        <v>0.9</v>
      </c>
      <c r="AC95" s="487">
        <f t="shared" si="40"/>
        <v>3</v>
      </c>
      <c r="AD95" s="9">
        <v>220</v>
      </c>
      <c r="AE95" s="10">
        <f t="shared" si="48"/>
        <v>0.34990925405431861</v>
      </c>
      <c r="AF95" s="426" t="str">
        <f t="shared" si="41"/>
        <v>Cable de Cobre Encauchetado 12 AWG</v>
      </c>
      <c r="AG95" s="9">
        <v>5.32</v>
      </c>
      <c r="AH95" s="519">
        <f t="shared" si="55"/>
        <v>5.3737373737373728E-5</v>
      </c>
      <c r="AI95" s="519">
        <f t="shared" si="55"/>
        <v>5.3737373737373728E-5</v>
      </c>
      <c r="AJ95" s="519">
        <f t="shared" si="55"/>
        <v>5.3737373737373728E-5</v>
      </c>
      <c r="AK95" s="519">
        <f t="shared" si="55"/>
        <v>5.3737373737373728E-5</v>
      </c>
      <c r="AL95" s="519">
        <f t="shared" si="55"/>
        <v>5.3737373737373728E-5</v>
      </c>
      <c r="AM95" s="519">
        <f t="shared" si="55"/>
        <v>5.3737373737373728E-5</v>
      </c>
      <c r="AN95" s="519">
        <f t="shared" si="55"/>
        <v>5.3737373737373728E-5</v>
      </c>
      <c r="AO95" s="519">
        <f t="shared" si="55"/>
        <v>5.3737373737373728E-5</v>
      </c>
      <c r="AP95" s="519">
        <f t="shared" si="55"/>
        <v>2.4848161616161622E-3</v>
      </c>
      <c r="AQ95" s="519">
        <f t="shared" si="55"/>
        <v>1.2415482828282825E-2</v>
      </c>
      <c r="AR95" s="519">
        <f t="shared" si="56"/>
        <v>1.7799967676767676E-2</v>
      </c>
      <c r="AS95" s="519">
        <f t="shared" si="56"/>
        <v>1.8590981818181813E-2</v>
      </c>
      <c r="AT95" s="519">
        <f t="shared" si="56"/>
        <v>1.1142981818181814E-2</v>
      </c>
      <c r="AU95" s="519">
        <f t="shared" si="56"/>
        <v>3.6133010101010092E-3</v>
      </c>
      <c r="AV95" s="519">
        <f t="shared" si="56"/>
        <v>1.0532525252525248E-2</v>
      </c>
      <c r="AW95" s="519">
        <f t="shared" si="56"/>
        <v>1.939919191919191E-2</v>
      </c>
      <c r="AX95" s="519">
        <f t="shared" si="56"/>
        <v>2.149494949494949E-2</v>
      </c>
      <c r="AY95" s="519">
        <f t="shared" si="56"/>
        <v>2.0643749494949491E-2</v>
      </c>
      <c r="AZ95" s="519">
        <f t="shared" si="56"/>
        <v>1.5530101010101006E-2</v>
      </c>
      <c r="BA95" s="519">
        <f t="shared" si="56"/>
        <v>7.9982707070707041E-3</v>
      </c>
      <c r="BB95" s="519">
        <f t="shared" si="56"/>
        <v>5.5027070707070705E-4</v>
      </c>
      <c r="BC95" s="519">
        <f t="shared" si="56"/>
        <v>1.0532525252525254E-4</v>
      </c>
      <c r="BD95" s="519">
        <f t="shared" si="56"/>
        <v>7.7381818181818151E-5</v>
      </c>
      <c r="BE95" s="519">
        <f t="shared" si="56"/>
        <v>5.3737373737373728E-5</v>
      </c>
      <c r="BF95" s="519">
        <f t="shared" si="49"/>
        <v>0.16286293333333327</v>
      </c>
    </row>
    <row r="96" spans="3:58">
      <c r="C96" s="520" t="s">
        <v>441</v>
      </c>
      <c r="D96" s="520" t="s">
        <v>439</v>
      </c>
      <c r="E96" s="9">
        <v>45</v>
      </c>
      <c r="F96" s="9">
        <v>11</v>
      </c>
      <c r="G96" s="9">
        <v>0</v>
      </c>
      <c r="H96" s="10">
        <f t="shared" si="50"/>
        <v>1.32</v>
      </c>
      <c r="I96" s="9">
        <v>380</v>
      </c>
      <c r="J96" s="51">
        <v>0.9</v>
      </c>
      <c r="K96" s="490">
        <f t="shared" si="52"/>
        <v>1.4666666666666668</v>
      </c>
      <c r="L96" s="490">
        <f t="shared" si="51"/>
        <v>66</v>
      </c>
      <c r="M96" s="487">
        <v>3</v>
      </c>
      <c r="N96" s="51">
        <f t="shared" si="44"/>
        <v>2.2283694600301343</v>
      </c>
      <c r="O96" s="487">
        <v>1</v>
      </c>
      <c r="P96" s="490">
        <f t="shared" si="45"/>
        <v>2.2283694600301343</v>
      </c>
      <c r="Q96" s="9" t="s">
        <v>374</v>
      </c>
      <c r="R96" s="51">
        <v>120</v>
      </c>
      <c r="S96" s="51">
        <v>58.83</v>
      </c>
      <c r="T96" s="490">
        <f t="shared" si="46"/>
        <v>1</v>
      </c>
      <c r="U96" s="51">
        <f t="shared" si="47"/>
        <v>2.688905817174515E-2</v>
      </c>
      <c r="V96" s="490">
        <f t="shared" si="57"/>
        <v>3.7452498926592739</v>
      </c>
      <c r="W96" s="489" t="s">
        <v>95</v>
      </c>
      <c r="X96" s="1"/>
      <c r="Y96" s="520" t="s">
        <v>441</v>
      </c>
      <c r="Z96" s="520" t="s">
        <v>439</v>
      </c>
      <c r="AA96" s="9">
        <v>45</v>
      </c>
      <c r="AB96" s="10">
        <f t="shared" ref="AB96:AB119" si="58">J96</f>
        <v>0.9</v>
      </c>
      <c r="AC96" s="499">
        <f t="shared" ref="AC96:AC119" si="59">M96</f>
        <v>3</v>
      </c>
      <c r="AD96" s="9">
        <v>380</v>
      </c>
      <c r="AE96" s="10">
        <f t="shared" si="48"/>
        <v>2.2283694600301343</v>
      </c>
      <c r="AF96" s="9" t="str">
        <f t="shared" ref="AF96:AF119" si="60">Q96</f>
        <v>AL No 1/0 THHN SERIE 8000</v>
      </c>
      <c r="AG96" s="9">
        <v>0.67800000000000005</v>
      </c>
      <c r="AH96" s="519">
        <f t="shared" si="55"/>
        <v>1.1362603878116342E-3</v>
      </c>
      <c r="AI96" s="519">
        <f t="shared" si="55"/>
        <v>1.1362603878116342E-3</v>
      </c>
      <c r="AJ96" s="519">
        <f t="shared" si="55"/>
        <v>1.1362603878116342E-3</v>
      </c>
      <c r="AK96" s="519">
        <f t="shared" si="55"/>
        <v>1.1362603878116342E-3</v>
      </c>
      <c r="AL96" s="519">
        <f t="shared" si="55"/>
        <v>1.1362603878116342E-3</v>
      </c>
      <c r="AM96" s="519">
        <f t="shared" si="55"/>
        <v>1.1362603878116342E-3</v>
      </c>
      <c r="AN96" s="519">
        <f t="shared" si="55"/>
        <v>1.1362603878116342E-3</v>
      </c>
      <c r="AO96" s="519">
        <f t="shared" si="55"/>
        <v>1.1362603878116342E-3</v>
      </c>
      <c r="AP96" s="519">
        <f t="shared" si="55"/>
        <v>5.2540680332409981E-2</v>
      </c>
      <c r="AQ96" s="519">
        <f t="shared" si="55"/>
        <v>0.26252159999999997</v>
      </c>
      <c r="AR96" s="519">
        <f t="shared" si="56"/>
        <v>0.37637489085872555</v>
      </c>
      <c r="AS96" s="519">
        <f t="shared" si="56"/>
        <v>0.39310064376731302</v>
      </c>
      <c r="AT96" s="519">
        <f t="shared" si="56"/>
        <v>0.23561495401662041</v>
      </c>
      <c r="AU96" s="519">
        <f t="shared" si="56"/>
        <v>7.6402148476454254E-2</v>
      </c>
      <c r="AV96" s="519">
        <f t="shared" si="56"/>
        <v>0.22270703601108027</v>
      </c>
      <c r="AW96" s="519">
        <f t="shared" si="56"/>
        <v>0.41018999999999989</v>
      </c>
      <c r="AX96" s="519">
        <f t="shared" si="56"/>
        <v>0.4545041551246537</v>
      </c>
      <c r="AY96" s="519">
        <f t="shared" si="56"/>
        <v>0.43650579058171735</v>
      </c>
      <c r="AZ96" s="519">
        <f t="shared" si="56"/>
        <v>0.3283792520775623</v>
      </c>
      <c r="BA96" s="519">
        <f t="shared" si="56"/>
        <v>0.16912099612188361</v>
      </c>
      <c r="BB96" s="519">
        <f t="shared" si="56"/>
        <v>1.1635306371191137E-2</v>
      </c>
      <c r="BC96" s="519">
        <f t="shared" si="56"/>
        <v>2.2270703601108034E-3</v>
      </c>
      <c r="BD96" s="519">
        <f t="shared" si="56"/>
        <v>1.6362149584487535E-3</v>
      </c>
      <c r="BE96" s="519">
        <f t="shared" si="56"/>
        <v>1.1362603878116342E-3</v>
      </c>
      <c r="BF96" s="519">
        <f t="shared" si="49"/>
        <v>3.4436870825484753</v>
      </c>
    </row>
    <row r="97" spans="3:58">
      <c r="C97" s="520" t="s">
        <v>439</v>
      </c>
      <c r="D97" s="520" t="s">
        <v>818</v>
      </c>
      <c r="E97" s="9">
        <v>11</v>
      </c>
      <c r="F97" s="9">
        <v>1</v>
      </c>
      <c r="G97" s="426">
        <v>0</v>
      </c>
      <c r="H97" s="13">
        <f t="shared" si="50"/>
        <v>0.12</v>
      </c>
      <c r="I97" s="9">
        <v>220</v>
      </c>
      <c r="J97" s="51">
        <v>0.9</v>
      </c>
      <c r="K97" s="490">
        <f t="shared" si="52"/>
        <v>0.13333333333333333</v>
      </c>
      <c r="L97" s="490">
        <f t="shared" si="51"/>
        <v>1.4666666666666666</v>
      </c>
      <c r="M97" s="487">
        <v>3</v>
      </c>
      <c r="N97" s="51">
        <f t="shared" si="44"/>
        <v>0.34990925405431861</v>
      </c>
      <c r="O97" s="487">
        <v>1</v>
      </c>
      <c r="P97" s="490">
        <f t="shared" si="45"/>
        <v>0.34990925405431861</v>
      </c>
      <c r="Q97" s="9" t="s">
        <v>937</v>
      </c>
      <c r="R97" s="551">
        <v>20</v>
      </c>
      <c r="S97" s="523">
        <v>532.17999999999995</v>
      </c>
      <c r="T97" s="490">
        <f t="shared" si="46"/>
        <v>1</v>
      </c>
      <c r="U97" s="51">
        <f t="shared" si="47"/>
        <v>5.4053370267774688E-3</v>
      </c>
      <c r="V97" s="490">
        <f t="shared" si="57"/>
        <v>3.7506552296860511</v>
      </c>
      <c r="W97" s="489" t="s">
        <v>95</v>
      </c>
      <c r="X97" s="1"/>
      <c r="Y97" s="520" t="s">
        <v>439</v>
      </c>
      <c r="Z97" s="520" t="s">
        <v>764</v>
      </c>
      <c r="AA97" s="9">
        <v>11</v>
      </c>
      <c r="AB97" s="10">
        <f t="shared" si="58"/>
        <v>0.9</v>
      </c>
      <c r="AC97" s="499">
        <f t="shared" si="59"/>
        <v>3</v>
      </c>
      <c r="AD97" s="9">
        <v>220</v>
      </c>
      <c r="AE97" s="10">
        <f t="shared" si="48"/>
        <v>0.34990925405431861</v>
      </c>
      <c r="AF97" s="9" t="str">
        <f t="shared" si="60"/>
        <v>Cable de Cobre Encauchetado 12 AWG</v>
      </c>
      <c r="AG97" s="9">
        <v>5.32</v>
      </c>
      <c r="AH97" s="519">
        <f t="shared" si="55"/>
        <v>5.3737373737373728E-5</v>
      </c>
      <c r="AI97" s="519">
        <f t="shared" si="55"/>
        <v>5.3737373737373728E-5</v>
      </c>
      <c r="AJ97" s="519">
        <f t="shared" si="55"/>
        <v>5.3737373737373728E-5</v>
      </c>
      <c r="AK97" s="519">
        <f t="shared" si="55"/>
        <v>5.3737373737373728E-5</v>
      </c>
      <c r="AL97" s="519">
        <f t="shared" si="55"/>
        <v>5.3737373737373728E-5</v>
      </c>
      <c r="AM97" s="519">
        <f t="shared" si="55"/>
        <v>5.3737373737373728E-5</v>
      </c>
      <c r="AN97" s="519">
        <f t="shared" si="55"/>
        <v>5.3737373737373728E-5</v>
      </c>
      <c r="AO97" s="519">
        <f t="shared" si="55"/>
        <v>5.3737373737373728E-5</v>
      </c>
      <c r="AP97" s="519">
        <f t="shared" si="55"/>
        <v>2.4848161616161622E-3</v>
      </c>
      <c r="AQ97" s="519">
        <f t="shared" si="55"/>
        <v>1.2415482828282825E-2</v>
      </c>
      <c r="AR97" s="519">
        <f t="shared" si="56"/>
        <v>1.7799967676767676E-2</v>
      </c>
      <c r="AS97" s="519">
        <f t="shared" si="56"/>
        <v>1.8590981818181813E-2</v>
      </c>
      <c r="AT97" s="519">
        <f t="shared" si="56"/>
        <v>1.1142981818181814E-2</v>
      </c>
      <c r="AU97" s="519">
        <f t="shared" si="56"/>
        <v>3.6133010101010092E-3</v>
      </c>
      <c r="AV97" s="519">
        <f t="shared" si="56"/>
        <v>1.0532525252525248E-2</v>
      </c>
      <c r="AW97" s="519">
        <f t="shared" si="56"/>
        <v>1.939919191919191E-2</v>
      </c>
      <c r="AX97" s="519">
        <f t="shared" si="56"/>
        <v>2.149494949494949E-2</v>
      </c>
      <c r="AY97" s="519">
        <f t="shared" si="56"/>
        <v>2.0643749494949491E-2</v>
      </c>
      <c r="AZ97" s="519">
        <f t="shared" si="56"/>
        <v>1.5530101010101006E-2</v>
      </c>
      <c r="BA97" s="519">
        <f t="shared" si="56"/>
        <v>7.9982707070707041E-3</v>
      </c>
      <c r="BB97" s="519">
        <f t="shared" si="56"/>
        <v>5.5027070707070705E-4</v>
      </c>
      <c r="BC97" s="519">
        <f t="shared" si="56"/>
        <v>1.0532525252525254E-4</v>
      </c>
      <c r="BD97" s="519">
        <f t="shared" si="56"/>
        <v>7.7381818181818151E-5</v>
      </c>
      <c r="BE97" s="519">
        <f t="shared" si="56"/>
        <v>5.3737373737373728E-5</v>
      </c>
      <c r="BF97" s="519">
        <f t="shared" si="49"/>
        <v>0.16286293333333327</v>
      </c>
    </row>
    <row r="98" spans="3:58">
      <c r="C98" s="520" t="s">
        <v>439</v>
      </c>
      <c r="D98" s="520" t="s">
        <v>437</v>
      </c>
      <c r="E98" s="521">
        <v>40</v>
      </c>
      <c r="F98" s="9">
        <v>10</v>
      </c>
      <c r="G98" s="9">
        <v>0</v>
      </c>
      <c r="H98" s="10">
        <f t="shared" si="50"/>
        <v>1.2</v>
      </c>
      <c r="I98" s="9">
        <v>380</v>
      </c>
      <c r="J98" s="51">
        <v>0.9</v>
      </c>
      <c r="K98" s="490">
        <f t="shared" si="52"/>
        <v>1.3333333333333333</v>
      </c>
      <c r="L98" s="490">
        <f t="shared" si="51"/>
        <v>53.333333333333329</v>
      </c>
      <c r="M98" s="487">
        <v>3</v>
      </c>
      <c r="N98" s="51">
        <f t="shared" si="44"/>
        <v>2.0257904182092128</v>
      </c>
      <c r="O98" s="487">
        <v>1</v>
      </c>
      <c r="P98" s="490">
        <f t="shared" si="45"/>
        <v>2.0257904182092128</v>
      </c>
      <c r="Q98" s="9" t="s">
        <v>374</v>
      </c>
      <c r="R98" s="51">
        <v>120</v>
      </c>
      <c r="S98" s="51">
        <v>58.83</v>
      </c>
      <c r="T98" s="490">
        <f t="shared" si="46"/>
        <v>1</v>
      </c>
      <c r="U98" s="51">
        <f t="shared" si="47"/>
        <v>2.1728531855955673E-2</v>
      </c>
      <c r="V98" s="490">
        <f t="shared" si="57"/>
        <v>3.7723837615420068</v>
      </c>
      <c r="W98" s="489" t="s">
        <v>95</v>
      </c>
      <c r="X98" s="1"/>
      <c r="Y98" s="520" t="s">
        <v>439</v>
      </c>
      <c r="Z98" s="520" t="s">
        <v>437</v>
      </c>
      <c r="AA98" s="521">
        <v>40</v>
      </c>
      <c r="AB98" s="10">
        <f t="shared" si="58"/>
        <v>0.9</v>
      </c>
      <c r="AC98" s="499">
        <f t="shared" si="59"/>
        <v>3</v>
      </c>
      <c r="AD98" s="9">
        <v>380</v>
      </c>
      <c r="AE98" s="10">
        <f t="shared" si="48"/>
        <v>2.0257904182092128</v>
      </c>
      <c r="AF98" s="9" t="str">
        <f t="shared" si="60"/>
        <v>AL No 1/0 THHN SERIE 8000</v>
      </c>
      <c r="AG98" s="9">
        <v>0.67800000000000005</v>
      </c>
      <c r="AH98" s="519">
        <f t="shared" si="55"/>
        <v>8.3471837488457968E-4</v>
      </c>
      <c r="AI98" s="519">
        <f t="shared" si="55"/>
        <v>8.3471837488457968E-4</v>
      </c>
      <c r="AJ98" s="519">
        <f t="shared" si="55"/>
        <v>8.3471837488457968E-4</v>
      </c>
      <c r="AK98" s="519">
        <f t="shared" si="55"/>
        <v>8.3471837488457968E-4</v>
      </c>
      <c r="AL98" s="519">
        <f t="shared" si="55"/>
        <v>8.3471837488457968E-4</v>
      </c>
      <c r="AM98" s="519">
        <f t="shared" si="55"/>
        <v>8.3471837488457968E-4</v>
      </c>
      <c r="AN98" s="519">
        <f t="shared" si="55"/>
        <v>8.3471837488457968E-4</v>
      </c>
      <c r="AO98" s="519">
        <f t="shared" si="55"/>
        <v>8.3471837488457968E-4</v>
      </c>
      <c r="AP98" s="519">
        <f t="shared" si="55"/>
        <v>3.8597377654662965E-2</v>
      </c>
      <c r="AQ98" s="519">
        <f t="shared" si="55"/>
        <v>0.19285333333333327</v>
      </c>
      <c r="AR98" s="519">
        <f t="shared" si="56"/>
        <v>0.27649211449676819</v>
      </c>
      <c r="AS98" s="519">
        <f t="shared" si="56"/>
        <v>0.28877916897506917</v>
      </c>
      <c r="AT98" s="519">
        <f t="shared" si="56"/>
        <v>0.17308720221606644</v>
      </c>
      <c r="AU98" s="519">
        <f t="shared" si="56"/>
        <v>5.6126463527239122E-2</v>
      </c>
      <c r="AV98" s="519">
        <f t="shared" si="56"/>
        <v>0.16360480147737758</v>
      </c>
      <c r="AW98" s="519">
        <f t="shared" si="56"/>
        <v>0.30133333333333318</v>
      </c>
      <c r="AX98" s="519">
        <f t="shared" si="56"/>
        <v>0.33388734995383185</v>
      </c>
      <c r="AY98" s="519">
        <f t="shared" si="56"/>
        <v>0.32066541089566009</v>
      </c>
      <c r="AZ98" s="519">
        <f t="shared" si="56"/>
        <v>0.24123361034164351</v>
      </c>
      <c r="BA98" s="519">
        <f t="shared" si="56"/>
        <v>0.1242394829178208</v>
      </c>
      <c r="BB98" s="519">
        <f t="shared" si="56"/>
        <v>8.5475161588180956E-3</v>
      </c>
      <c r="BC98" s="519">
        <f t="shared" si="56"/>
        <v>1.6360480147737761E-3</v>
      </c>
      <c r="BD98" s="519">
        <f t="shared" si="56"/>
        <v>1.2019944598337944E-3</v>
      </c>
      <c r="BE98" s="519">
        <f t="shared" si="56"/>
        <v>8.3471837488457968E-4</v>
      </c>
      <c r="BF98" s="519">
        <f t="shared" si="49"/>
        <v>2.5297976731301932</v>
      </c>
    </row>
    <row r="99" spans="3:58">
      <c r="C99" s="520" t="s">
        <v>437</v>
      </c>
      <c r="D99" s="522" t="s">
        <v>817</v>
      </c>
      <c r="E99" s="521">
        <v>11</v>
      </c>
      <c r="F99" s="521">
        <v>1</v>
      </c>
      <c r="G99" s="426">
        <v>0</v>
      </c>
      <c r="H99" s="10">
        <f t="shared" si="50"/>
        <v>0.12</v>
      </c>
      <c r="I99" s="9">
        <v>220</v>
      </c>
      <c r="J99" s="490">
        <v>0.9</v>
      </c>
      <c r="K99" s="490">
        <f t="shared" si="52"/>
        <v>0.13333333333333333</v>
      </c>
      <c r="L99" s="490">
        <f t="shared" si="51"/>
        <v>1.4666666666666666</v>
      </c>
      <c r="M99" s="487">
        <v>3</v>
      </c>
      <c r="N99" s="51">
        <f t="shared" si="44"/>
        <v>0.34990925405431861</v>
      </c>
      <c r="O99" s="487">
        <v>1</v>
      </c>
      <c r="P99" s="490">
        <f t="shared" si="45"/>
        <v>0.34990925405431861</v>
      </c>
      <c r="Q99" s="9" t="s">
        <v>937</v>
      </c>
      <c r="R99" s="551">
        <v>20</v>
      </c>
      <c r="S99" s="523">
        <v>532.17999999999995</v>
      </c>
      <c r="T99" s="490">
        <f t="shared" si="46"/>
        <v>1</v>
      </c>
      <c r="U99" s="51">
        <f t="shared" si="47"/>
        <v>5.4053370267774688E-3</v>
      </c>
      <c r="V99" s="490">
        <f t="shared" si="57"/>
        <v>3.7777890985687841</v>
      </c>
      <c r="W99" s="489" t="s">
        <v>95</v>
      </c>
      <c r="X99" s="1"/>
      <c r="Y99" s="520" t="s">
        <v>437</v>
      </c>
      <c r="Z99" s="522" t="s">
        <v>763</v>
      </c>
      <c r="AA99" s="521">
        <v>11</v>
      </c>
      <c r="AB99" s="10">
        <f t="shared" si="58"/>
        <v>0.9</v>
      </c>
      <c r="AC99" s="499">
        <f t="shared" si="59"/>
        <v>3</v>
      </c>
      <c r="AD99" s="9">
        <v>220</v>
      </c>
      <c r="AE99" s="10">
        <f t="shared" si="48"/>
        <v>0.34990925405431861</v>
      </c>
      <c r="AF99" s="9" t="str">
        <f t="shared" si="60"/>
        <v>Cable de Cobre Encauchetado 12 AWG</v>
      </c>
      <c r="AG99" s="9">
        <v>5.32</v>
      </c>
      <c r="AH99" s="519">
        <f t="shared" si="55"/>
        <v>5.3737373737373728E-5</v>
      </c>
      <c r="AI99" s="519">
        <f t="shared" si="55"/>
        <v>5.3737373737373728E-5</v>
      </c>
      <c r="AJ99" s="519">
        <f t="shared" si="55"/>
        <v>5.3737373737373728E-5</v>
      </c>
      <c r="AK99" s="519">
        <f t="shared" si="55"/>
        <v>5.3737373737373728E-5</v>
      </c>
      <c r="AL99" s="519">
        <f t="shared" si="55"/>
        <v>5.3737373737373728E-5</v>
      </c>
      <c r="AM99" s="519">
        <f t="shared" si="55"/>
        <v>5.3737373737373728E-5</v>
      </c>
      <c r="AN99" s="519">
        <f t="shared" si="55"/>
        <v>5.3737373737373728E-5</v>
      </c>
      <c r="AO99" s="519">
        <f t="shared" si="55"/>
        <v>5.3737373737373728E-5</v>
      </c>
      <c r="AP99" s="519">
        <f t="shared" si="55"/>
        <v>2.4848161616161622E-3</v>
      </c>
      <c r="AQ99" s="519">
        <f t="shared" si="55"/>
        <v>1.2415482828282825E-2</v>
      </c>
      <c r="AR99" s="519">
        <f t="shared" si="56"/>
        <v>1.7799967676767676E-2</v>
      </c>
      <c r="AS99" s="519">
        <f t="shared" si="56"/>
        <v>1.8590981818181813E-2</v>
      </c>
      <c r="AT99" s="519">
        <f t="shared" si="56"/>
        <v>1.1142981818181814E-2</v>
      </c>
      <c r="AU99" s="519">
        <f t="shared" si="56"/>
        <v>3.6133010101010092E-3</v>
      </c>
      <c r="AV99" s="519">
        <f t="shared" si="56"/>
        <v>1.0532525252525248E-2</v>
      </c>
      <c r="AW99" s="519">
        <f t="shared" si="56"/>
        <v>1.939919191919191E-2</v>
      </c>
      <c r="AX99" s="519">
        <f t="shared" si="56"/>
        <v>2.149494949494949E-2</v>
      </c>
      <c r="AY99" s="519">
        <f t="shared" si="56"/>
        <v>2.0643749494949491E-2</v>
      </c>
      <c r="AZ99" s="519">
        <f t="shared" si="56"/>
        <v>1.5530101010101006E-2</v>
      </c>
      <c r="BA99" s="519">
        <f t="shared" si="56"/>
        <v>7.9982707070707041E-3</v>
      </c>
      <c r="BB99" s="519">
        <f t="shared" si="56"/>
        <v>5.5027070707070705E-4</v>
      </c>
      <c r="BC99" s="519">
        <f t="shared" si="56"/>
        <v>1.0532525252525254E-4</v>
      </c>
      <c r="BD99" s="519">
        <f t="shared" si="56"/>
        <v>7.7381818181818151E-5</v>
      </c>
      <c r="BE99" s="519">
        <f t="shared" si="56"/>
        <v>5.3737373737373728E-5</v>
      </c>
      <c r="BF99" s="519">
        <f t="shared" si="49"/>
        <v>0.16286293333333327</v>
      </c>
    </row>
    <row r="100" spans="3:58">
      <c r="C100" s="520" t="s">
        <v>437</v>
      </c>
      <c r="D100" s="520" t="s">
        <v>435</v>
      </c>
      <c r="E100" s="521">
        <v>41</v>
      </c>
      <c r="F100" s="9">
        <v>9</v>
      </c>
      <c r="G100" s="9">
        <v>0</v>
      </c>
      <c r="H100" s="10">
        <f t="shared" si="50"/>
        <v>1.08</v>
      </c>
      <c r="I100" s="9">
        <v>380</v>
      </c>
      <c r="J100" s="51">
        <v>0.9</v>
      </c>
      <c r="K100" s="490">
        <f t="shared" si="52"/>
        <v>1.2</v>
      </c>
      <c r="L100" s="490">
        <f t="shared" si="51"/>
        <v>49.199999999999996</v>
      </c>
      <c r="M100" s="487">
        <v>3</v>
      </c>
      <c r="N100" s="490">
        <f t="shared" si="44"/>
        <v>1.8232113763882916</v>
      </c>
      <c r="O100" s="487">
        <v>1</v>
      </c>
      <c r="P100" s="490">
        <f t="shared" si="45"/>
        <v>1.8232113763882916</v>
      </c>
      <c r="Q100" s="9" t="s">
        <v>374</v>
      </c>
      <c r="R100" s="51">
        <v>120</v>
      </c>
      <c r="S100" s="51">
        <v>58.83</v>
      </c>
      <c r="T100" s="490">
        <f t="shared" si="46"/>
        <v>1</v>
      </c>
      <c r="U100" s="51">
        <f t="shared" si="47"/>
        <v>2.0044570637119112E-2</v>
      </c>
      <c r="V100" s="490">
        <f t="shared" si="57"/>
        <v>3.7978336692059034</v>
      </c>
      <c r="W100" s="489" t="s">
        <v>95</v>
      </c>
      <c r="X100" s="1"/>
      <c r="Y100" s="520" t="s">
        <v>437</v>
      </c>
      <c r="Z100" s="520" t="s">
        <v>435</v>
      </c>
      <c r="AA100" s="521">
        <v>41</v>
      </c>
      <c r="AB100" s="10">
        <f t="shared" si="58"/>
        <v>0.9</v>
      </c>
      <c r="AC100" s="499">
        <f t="shared" si="59"/>
        <v>3</v>
      </c>
      <c r="AD100" s="9">
        <v>380</v>
      </c>
      <c r="AE100" s="10">
        <f t="shared" si="48"/>
        <v>1.8232113763882916</v>
      </c>
      <c r="AF100" s="9" t="str">
        <f t="shared" si="60"/>
        <v>AL No 1/0 THHN SERIE 8000</v>
      </c>
      <c r="AG100" s="9">
        <v>0.67800000000000005</v>
      </c>
      <c r="AH100" s="519">
        <f t="shared" ref="AH100:AQ109" si="61">$AC100*($AE100*AH$9)^2*$AG100*$AA100/1000</f>
        <v>6.9302493074792251E-4</v>
      </c>
      <c r="AI100" s="519">
        <f t="shared" si="61"/>
        <v>6.9302493074792251E-4</v>
      </c>
      <c r="AJ100" s="519">
        <f t="shared" si="61"/>
        <v>6.9302493074792251E-4</v>
      </c>
      <c r="AK100" s="519">
        <f t="shared" si="61"/>
        <v>6.9302493074792251E-4</v>
      </c>
      <c r="AL100" s="519">
        <f t="shared" si="61"/>
        <v>6.9302493074792251E-4</v>
      </c>
      <c r="AM100" s="519">
        <f t="shared" si="61"/>
        <v>6.9302493074792251E-4</v>
      </c>
      <c r="AN100" s="519">
        <f t="shared" si="61"/>
        <v>6.9302493074792251E-4</v>
      </c>
      <c r="AO100" s="519">
        <f t="shared" si="61"/>
        <v>6.9302493074792251E-4</v>
      </c>
      <c r="AP100" s="519">
        <f t="shared" si="61"/>
        <v>3.2045472797783928E-2</v>
      </c>
      <c r="AQ100" s="519">
        <f t="shared" si="61"/>
        <v>0.16011647999999998</v>
      </c>
      <c r="AR100" s="519">
        <f t="shared" ref="AR100:BE109" si="62">$AC100*($AE100*AR$9)^2*$AG100*$AA100/1000</f>
        <v>0.22955757806094174</v>
      </c>
      <c r="AS100" s="519">
        <f t="shared" si="62"/>
        <v>0.23975890504155117</v>
      </c>
      <c r="AT100" s="519">
        <f t="shared" si="62"/>
        <v>0.14370564963988913</v>
      </c>
      <c r="AU100" s="519">
        <f t="shared" si="62"/>
        <v>4.6598996343490282E-2</v>
      </c>
      <c r="AV100" s="519">
        <f t="shared" si="62"/>
        <v>0.13583288642659275</v>
      </c>
      <c r="AW100" s="519">
        <f t="shared" si="62"/>
        <v>0.2501819999999999</v>
      </c>
      <c r="AX100" s="519">
        <f t="shared" si="62"/>
        <v>0.27720997229916894</v>
      </c>
      <c r="AY100" s="519">
        <f t="shared" si="62"/>
        <v>0.26623245739612184</v>
      </c>
      <c r="AZ100" s="519">
        <f t="shared" si="62"/>
        <v>0.20028420498614952</v>
      </c>
      <c r="BA100" s="519">
        <f t="shared" si="62"/>
        <v>0.10314983069252073</v>
      </c>
      <c r="BB100" s="519">
        <f t="shared" si="62"/>
        <v>7.0965752908587251E-3</v>
      </c>
      <c r="BC100" s="519">
        <f t="shared" si="62"/>
        <v>1.3583288642659275E-3</v>
      </c>
      <c r="BD100" s="519">
        <f t="shared" si="62"/>
        <v>9.9795590027700791E-4</v>
      </c>
      <c r="BE100" s="519">
        <f t="shared" si="62"/>
        <v>6.9302493074792251E-4</v>
      </c>
      <c r="BF100" s="519">
        <f t="shared" si="49"/>
        <v>2.1003645181163426</v>
      </c>
    </row>
    <row r="101" spans="3:58">
      <c r="C101" s="520" t="s">
        <v>435</v>
      </c>
      <c r="D101" s="522" t="s">
        <v>816</v>
      </c>
      <c r="E101" s="521">
        <v>11</v>
      </c>
      <c r="F101" s="521">
        <v>1</v>
      </c>
      <c r="G101" s="426">
        <v>0</v>
      </c>
      <c r="H101" s="10">
        <f t="shared" si="50"/>
        <v>0.12</v>
      </c>
      <c r="I101" s="9">
        <v>220</v>
      </c>
      <c r="J101" s="51">
        <v>0.9</v>
      </c>
      <c r="K101" s="490">
        <f t="shared" si="52"/>
        <v>0.13333333333333333</v>
      </c>
      <c r="L101" s="490">
        <f t="shared" si="51"/>
        <v>1.4666666666666666</v>
      </c>
      <c r="M101" s="487">
        <v>3</v>
      </c>
      <c r="N101" s="51">
        <f t="shared" si="44"/>
        <v>0.34990925405431861</v>
      </c>
      <c r="O101" s="487">
        <v>1</v>
      </c>
      <c r="P101" s="490">
        <f t="shared" si="45"/>
        <v>0.34990925405431861</v>
      </c>
      <c r="Q101" s="9" t="s">
        <v>937</v>
      </c>
      <c r="R101" s="551">
        <v>20</v>
      </c>
      <c r="S101" s="523">
        <v>532.17999999999995</v>
      </c>
      <c r="T101" s="490">
        <f t="shared" si="46"/>
        <v>1</v>
      </c>
      <c r="U101" s="490">
        <f t="shared" si="47"/>
        <v>5.4053370267774688E-3</v>
      </c>
      <c r="V101" s="490">
        <f t="shared" si="57"/>
        <v>3.8032390062326806</v>
      </c>
      <c r="W101" s="489" t="s">
        <v>95</v>
      </c>
      <c r="X101" s="1"/>
      <c r="Y101" s="520" t="s">
        <v>435</v>
      </c>
      <c r="Z101" s="522" t="s">
        <v>762</v>
      </c>
      <c r="AA101" s="521">
        <v>11</v>
      </c>
      <c r="AB101" s="10">
        <f t="shared" si="58"/>
        <v>0.9</v>
      </c>
      <c r="AC101" s="499">
        <f t="shared" si="59"/>
        <v>3</v>
      </c>
      <c r="AD101" s="9">
        <v>220</v>
      </c>
      <c r="AE101" s="10">
        <f t="shared" si="48"/>
        <v>0.34990925405431861</v>
      </c>
      <c r="AF101" s="9" t="str">
        <f t="shared" si="60"/>
        <v>Cable de Cobre Encauchetado 12 AWG</v>
      </c>
      <c r="AG101" s="9">
        <v>5.32</v>
      </c>
      <c r="AH101" s="519">
        <f t="shared" si="61"/>
        <v>5.3737373737373728E-5</v>
      </c>
      <c r="AI101" s="519">
        <f t="shared" si="61"/>
        <v>5.3737373737373728E-5</v>
      </c>
      <c r="AJ101" s="519">
        <f t="shared" si="61"/>
        <v>5.3737373737373728E-5</v>
      </c>
      <c r="AK101" s="519">
        <f t="shared" si="61"/>
        <v>5.3737373737373728E-5</v>
      </c>
      <c r="AL101" s="519">
        <f t="shared" si="61"/>
        <v>5.3737373737373728E-5</v>
      </c>
      <c r="AM101" s="519">
        <f t="shared" si="61"/>
        <v>5.3737373737373728E-5</v>
      </c>
      <c r="AN101" s="519">
        <f t="shared" si="61"/>
        <v>5.3737373737373728E-5</v>
      </c>
      <c r="AO101" s="519">
        <f t="shared" si="61"/>
        <v>5.3737373737373728E-5</v>
      </c>
      <c r="AP101" s="519">
        <f t="shared" si="61"/>
        <v>2.4848161616161622E-3</v>
      </c>
      <c r="AQ101" s="519">
        <f t="shared" si="61"/>
        <v>1.2415482828282825E-2</v>
      </c>
      <c r="AR101" s="519">
        <f t="shared" si="62"/>
        <v>1.7799967676767676E-2</v>
      </c>
      <c r="AS101" s="519">
        <f t="shared" si="62"/>
        <v>1.8590981818181813E-2</v>
      </c>
      <c r="AT101" s="519">
        <f t="shared" si="62"/>
        <v>1.1142981818181814E-2</v>
      </c>
      <c r="AU101" s="519">
        <f t="shared" si="62"/>
        <v>3.6133010101010092E-3</v>
      </c>
      <c r="AV101" s="519">
        <f t="shared" si="62"/>
        <v>1.0532525252525248E-2</v>
      </c>
      <c r="AW101" s="519">
        <f t="shared" si="62"/>
        <v>1.939919191919191E-2</v>
      </c>
      <c r="AX101" s="519">
        <f t="shared" si="62"/>
        <v>2.149494949494949E-2</v>
      </c>
      <c r="AY101" s="519">
        <f t="shared" si="62"/>
        <v>2.0643749494949491E-2</v>
      </c>
      <c r="AZ101" s="519">
        <f t="shared" si="62"/>
        <v>1.5530101010101006E-2</v>
      </c>
      <c r="BA101" s="519">
        <f t="shared" si="62"/>
        <v>7.9982707070707041E-3</v>
      </c>
      <c r="BB101" s="519">
        <f t="shared" si="62"/>
        <v>5.5027070707070705E-4</v>
      </c>
      <c r="BC101" s="519">
        <f t="shared" si="62"/>
        <v>1.0532525252525254E-4</v>
      </c>
      <c r="BD101" s="519">
        <f t="shared" si="62"/>
        <v>7.7381818181818151E-5</v>
      </c>
      <c r="BE101" s="519">
        <f t="shared" si="62"/>
        <v>5.3737373737373728E-5</v>
      </c>
      <c r="BF101" s="519">
        <f t="shared" si="49"/>
        <v>0.16286293333333327</v>
      </c>
    </row>
    <row r="102" spans="3:58">
      <c r="C102" s="520" t="s">
        <v>435</v>
      </c>
      <c r="D102" s="520" t="s">
        <v>433</v>
      </c>
      <c r="E102" s="521">
        <v>40</v>
      </c>
      <c r="F102" s="9">
        <v>8</v>
      </c>
      <c r="G102" s="9">
        <v>0</v>
      </c>
      <c r="H102" s="10">
        <f t="shared" si="50"/>
        <v>0.96</v>
      </c>
      <c r="I102" s="9">
        <v>380</v>
      </c>
      <c r="J102" s="51">
        <v>0.9</v>
      </c>
      <c r="K102" s="490">
        <f t="shared" si="52"/>
        <v>1.0666666666666667</v>
      </c>
      <c r="L102" s="490">
        <f t="shared" si="51"/>
        <v>42.666666666666664</v>
      </c>
      <c r="M102" s="487">
        <v>3</v>
      </c>
      <c r="N102" s="51">
        <f t="shared" si="44"/>
        <v>1.6206323345673705</v>
      </c>
      <c r="O102" s="487">
        <v>1</v>
      </c>
      <c r="P102" s="490">
        <f t="shared" si="45"/>
        <v>1.6206323345673705</v>
      </c>
      <c r="Q102" s="9" t="s">
        <v>374</v>
      </c>
      <c r="R102" s="51">
        <v>120</v>
      </c>
      <c r="S102" s="51">
        <v>58.83</v>
      </c>
      <c r="T102" s="490">
        <f t="shared" si="46"/>
        <v>1</v>
      </c>
      <c r="U102" s="51">
        <f t="shared" si="47"/>
        <v>1.7382825484764542E-2</v>
      </c>
      <c r="V102" s="490">
        <f t="shared" si="57"/>
        <v>3.8206218317174452</v>
      </c>
      <c r="W102" s="489" t="s">
        <v>95</v>
      </c>
      <c r="Y102" s="520" t="s">
        <v>435</v>
      </c>
      <c r="Z102" s="520" t="s">
        <v>433</v>
      </c>
      <c r="AA102" s="521">
        <v>40</v>
      </c>
      <c r="AB102" s="10">
        <f t="shared" si="58"/>
        <v>0.9</v>
      </c>
      <c r="AC102" s="499">
        <f t="shared" si="59"/>
        <v>3</v>
      </c>
      <c r="AD102" s="9">
        <v>380</v>
      </c>
      <c r="AE102" s="10">
        <f t="shared" si="48"/>
        <v>1.6206323345673705</v>
      </c>
      <c r="AF102" s="9" t="str">
        <f t="shared" si="60"/>
        <v>AL No 1/0 THHN SERIE 8000</v>
      </c>
      <c r="AG102" s="9">
        <v>0.67800000000000005</v>
      </c>
      <c r="AH102" s="519">
        <f t="shared" si="61"/>
        <v>5.3421975992613119E-4</v>
      </c>
      <c r="AI102" s="519">
        <f t="shared" si="61"/>
        <v>5.3421975992613119E-4</v>
      </c>
      <c r="AJ102" s="519">
        <f t="shared" si="61"/>
        <v>5.3421975992613119E-4</v>
      </c>
      <c r="AK102" s="519">
        <f t="shared" si="61"/>
        <v>5.3421975992613119E-4</v>
      </c>
      <c r="AL102" s="519">
        <f t="shared" si="61"/>
        <v>5.3421975992613119E-4</v>
      </c>
      <c r="AM102" s="519">
        <f t="shared" si="61"/>
        <v>5.3421975992613119E-4</v>
      </c>
      <c r="AN102" s="519">
        <f t="shared" si="61"/>
        <v>5.3421975992613119E-4</v>
      </c>
      <c r="AO102" s="519">
        <f t="shared" si="61"/>
        <v>5.3421975992613119E-4</v>
      </c>
      <c r="AP102" s="519">
        <f t="shared" si="61"/>
        <v>2.4702321698984311E-2</v>
      </c>
      <c r="AQ102" s="519">
        <f t="shared" si="61"/>
        <v>0.12342613333333334</v>
      </c>
      <c r="AR102" s="519">
        <f t="shared" si="62"/>
        <v>0.17695495327793168</v>
      </c>
      <c r="AS102" s="519">
        <f t="shared" si="62"/>
        <v>0.18481866814404435</v>
      </c>
      <c r="AT102" s="519">
        <f t="shared" si="62"/>
        <v>0.11077580941828254</v>
      </c>
      <c r="AU102" s="519">
        <f t="shared" si="62"/>
        <v>3.5920936657433053E-2</v>
      </c>
      <c r="AV102" s="519">
        <f t="shared" si="62"/>
        <v>0.1047070729455217</v>
      </c>
      <c r="AW102" s="519">
        <f t="shared" si="62"/>
        <v>0.19285333333333329</v>
      </c>
      <c r="AX102" s="519">
        <f t="shared" si="62"/>
        <v>0.21368790397045245</v>
      </c>
      <c r="AY102" s="519">
        <f t="shared" si="62"/>
        <v>0.20522586297322251</v>
      </c>
      <c r="AZ102" s="519">
        <f t="shared" si="62"/>
        <v>0.15438951061865192</v>
      </c>
      <c r="BA102" s="519">
        <f t="shared" si="62"/>
        <v>7.9513269067405357E-2</v>
      </c>
      <c r="BB102" s="519">
        <f t="shared" si="62"/>
        <v>5.4704103416435843E-3</v>
      </c>
      <c r="BC102" s="519">
        <f t="shared" si="62"/>
        <v>1.0470707294552174E-3</v>
      </c>
      <c r="BD102" s="519">
        <f t="shared" si="62"/>
        <v>7.692764542936287E-4</v>
      </c>
      <c r="BE102" s="519">
        <f t="shared" si="62"/>
        <v>5.3421975992613119E-4</v>
      </c>
      <c r="BF102" s="519">
        <f t="shared" si="49"/>
        <v>1.6190705108033243</v>
      </c>
    </row>
    <row r="103" spans="3:58">
      <c r="C103" s="520" t="s">
        <v>433</v>
      </c>
      <c r="D103" s="522" t="s">
        <v>815</v>
      </c>
      <c r="E103" s="521">
        <v>11</v>
      </c>
      <c r="F103" s="521">
        <v>1</v>
      </c>
      <c r="G103" s="426">
        <v>0</v>
      </c>
      <c r="H103" s="13">
        <f t="shared" si="50"/>
        <v>0.12</v>
      </c>
      <c r="I103" s="9">
        <v>220</v>
      </c>
      <c r="J103" s="51">
        <v>0.9</v>
      </c>
      <c r="K103" s="490">
        <f t="shared" si="52"/>
        <v>0.13333333333333333</v>
      </c>
      <c r="L103" s="490">
        <f t="shared" si="51"/>
        <v>1.4666666666666666</v>
      </c>
      <c r="M103" s="487">
        <v>3</v>
      </c>
      <c r="N103" s="51">
        <f t="shared" si="44"/>
        <v>0.34990925405431861</v>
      </c>
      <c r="O103" s="487">
        <v>1</v>
      </c>
      <c r="P103" s="490">
        <f t="shared" si="45"/>
        <v>0.34990925405431861</v>
      </c>
      <c r="Q103" s="9" t="s">
        <v>937</v>
      </c>
      <c r="R103" s="551">
        <v>20</v>
      </c>
      <c r="S103" s="523">
        <v>532.17999999999995</v>
      </c>
      <c r="T103" s="490">
        <f t="shared" si="46"/>
        <v>1</v>
      </c>
      <c r="U103" s="51">
        <f t="shared" si="47"/>
        <v>5.4053370267774688E-3</v>
      </c>
      <c r="V103" s="490">
        <f t="shared" si="57"/>
        <v>3.8260271687442224</v>
      </c>
      <c r="W103" s="489" t="s">
        <v>95</v>
      </c>
      <c r="Y103" s="520" t="s">
        <v>433</v>
      </c>
      <c r="Z103" s="522" t="s">
        <v>761</v>
      </c>
      <c r="AA103" s="521">
        <v>11</v>
      </c>
      <c r="AB103" s="10">
        <f t="shared" si="58"/>
        <v>0.9</v>
      </c>
      <c r="AC103" s="499">
        <f t="shared" si="59"/>
        <v>3</v>
      </c>
      <c r="AD103" s="9">
        <v>220</v>
      </c>
      <c r="AE103" s="10">
        <f t="shared" si="48"/>
        <v>0.34990925405431861</v>
      </c>
      <c r="AF103" s="9" t="str">
        <f t="shared" si="60"/>
        <v>Cable de Cobre Encauchetado 12 AWG</v>
      </c>
      <c r="AG103" s="9">
        <v>5.32</v>
      </c>
      <c r="AH103" s="519">
        <f t="shared" si="61"/>
        <v>5.3737373737373728E-5</v>
      </c>
      <c r="AI103" s="519">
        <f t="shared" si="61"/>
        <v>5.3737373737373728E-5</v>
      </c>
      <c r="AJ103" s="519">
        <f t="shared" si="61"/>
        <v>5.3737373737373728E-5</v>
      </c>
      <c r="AK103" s="519">
        <f t="shared" si="61"/>
        <v>5.3737373737373728E-5</v>
      </c>
      <c r="AL103" s="519">
        <f t="shared" si="61"/>
        <v>5.3737373737373728E-5</v>
      </c>
      <c r="AM103" s="519">
        <f t="shared" si="61"/>
        <v>5.3737373737373728E-5</v>
      </c>
      <c r="AN103" s="519">
        <f t="shared" si="61"/>
        <v>5.3737373737373728E-5</v>
      </c>
      <c r="AO103" s="519">
        <f t="shared" si="61"/>
        <v>5.3737373737373728E-5</v>
      </c>
      <c r="AP103" s="519">
        <f t="shared" si="61"/>
        <v>2.4848161616161622E-3</v>
      </c>
      <c r="AQ103" s="519">
        <f t="shared" si="61"/>
        <v>1.2415482828282825E-2</v>
      </c>
      <c r="AR103" s="519">
        <f t="shared" si="62"/>
        <v>1.7799967676767676E-2</v>
      </c>
      <c r="AS103" s="519">
        <f t="shared" si="62"/>
        <v>1.8590981818181813E-2</v>
      </c>
      <c r="AT103" s="519">
        <f t="shared" si="62"/>
        <v>1.1142981818181814E-2</v>
      </c>
      <c r="AU103" s="519">
        <f t="shared" si="62"/>
        <v>3.6133010101010092E-3</v>
      </c>
      <c r="AV103" s="519">
        <f t="shared" si="62"/>
        <v>1.0532525252525248E-2</v>
      </c>
      <c r="AW103" s="519">
        <f t="shared" si="62"/>
        <v>1.939919191919191E-2</v>
      </c>
      <c r="AX103" s="519">
        <f t="shared" si="62"/>
        <v>2.149494949494949E-2</v>
      </c>
      <c r="AY103" s="519">
        <f t="shared" si="62"/>
        <v>2.0643749494949491E-2</v>
      </c>
      <c r="AZ103" s="519">
        <f t="shared" si="62"/>
        <v>1.5530101010101006E-2</v>
      </c>
      <c r="BA103" s="519">
        <f t="shared" si="62"/>
        <v>7.9982707070707041E-3</v>
      </c>
      <c r="BB103" s="519">
        <f t="shared" si="62"/>
        <v>5.5027070707070705E-4</v>
      </c>
      <c r="BC103" s="519">
        <f t="shared" si="62"/>
        <v>1.0532525252525254E-4</v>
      </c>
      <c r="BD103" s="519">
        <f t="shared" si="62"/>
        <v>7.7381818181818151E-5</v>
      </c>
      <c r="BE103" s="519">
        <f t="shared" si="62"/>
        <v>5.3737373737373728E-5</v>
      </c>
      <c r="BF103" s="519">
        <f t="shared" si="49"/>
        <v>0.16286293333333327</v>
      </c>
    </row>
    <row r="104" spans="3:58">
      <c r="C104" s="520" t="s">
        <v>433</v>
      </c>
      <c r="D104" s="520" t="s">
        <v>431</v>
      </c>
      <c r="E104" s="521">
        <v>4</v>
      </c>
      <c r="F104" s="9">
        <v>7</v>
      </c>
      <c r="G104" s="9">
        <v>0</v>
      </c>
      <c r="H104" s="10">
        <f t="shared" si="50"/>
        <v>0.84</v>
      </c>
      <c r="I104" s="9">
        <v>380</v>
      </c>
      <c r="J104" s="51">
        <v>0.9</v>
      </c>
      <c r="K104" s="490">
        <f t="shared" si="52"/>
        <v>0.93333333333333324</v>
      </c>
      <c r="L104" s="490">
        <f t="shared" si="51"/>
        <v>3.7333333333333329</v>
      </c>
      <c r="M104" s="487">
        <v>3</v>
      </c>
      <c r="N104" s="51">
        <f t="shared" si="44"/>
        <v>1.4180532927464489</v>
      </c>
      <c r="O104" s="487">
        <v>1</v>
      </c>
      <c r="P104" s="490">
        <f t="shared" si="45"/>
        <v>1.4180532927464489</v>
      </c>
      <c r="Q104" s="9" t="s">
        <v>374</v>
      </c>
      <c r="R104" s="51">
        <v>120</v>
      </c>
      <c r="S104" s="51">
        <v>58.83</v>
      </c>
      <c r="T104" s="490">
        <f t="shared" si="46"/>
        <v>1</v>
      </c>
      <c r="U104" s="51">
        <f t="shared" si="47"/>
        <v>1.5209972299168974E-3</v>
      </c>
      <c r="V104" s="490">
        <f t="shared" si="57"/>
        <v>3.8275481659741395</v>
      </c>
      <c r="W104" s="489" t="s">
        <v>95</v>
      </c>
      <c r="Y104" s="520" t="s">
        <v>433</v>
      </c>
      <c r="Z104" s="520" t="s">
        <v>431</v>
      </c>
      <c r="AA104" s="521">
        <v>4</v>
      </c>
      <c r="AB104" s="10">
        <f t="shared" si="58"/>
        <v>0.9</v>
      </c>
      <c r="AC104" s="499">
        <f t="shared" si="59"/>
        <v>3</v>
      </c>
      <c r="AD104" s="9">
        <v>380</v>
      </c>
      <c r="AE104" s="10">
        <f t="shared" si="48"/>
        <v>1.4180532927464489</v>
      </c>
      <c r="AF104" s="9" t="str">
        <f t="shared" si="60"/>
        <v>AL No 1/0 THHN SERIE 8000</v>
      </c>
      <c r="AG104" s="9">
        <v>0.67800000000000005</v>
      </c>
      <c r="AH104" s="519">
        <f t="shared" si="61"/>
        <v>4.0901200369344401E-5</v>
      </c>
      <c r="AI104" s="519">
        <f t="shared" si="61"/>
        <v>4.0901200369344401E-5</v>
      </c>
      <c r="AJ104" s="519">
        <f t="shared" si="61"/>
        <v>4.0901200369344401E-5</v>
      </c>
      <c r="AK104" s="519">
        <f t="shared" si="61"/>
        <v>4.0901200369344401E-5</v>
      </c>
      <c r="AL104" s="519">
        <f t="shared" si="61"/>
        <v>4.0901200369344401E-5</v>
      </c>
      <c r="AM104" s="519">
        <f t="shared" si="61"/>
        <v>4.0901200369344401E-5</v>
      </c>
      <c r="AN104" s="519">
        <f t="shared" si="61"/>
        <v>4.0901200369344401E-5</v>
      </c>
      <c r="AO104" s="519">
        <f t="shared" si="61"/>
        <v>4.0901200369344401E-5</v>
      </c>
      <c r="AP104" s="519">
        <f t="shared" si="61"/>
        <v>1.8912715050784853E-3</v>
      </c>
      <c r="AQ104" s="519">
        <f t="shared" si="61"/>
        <v>9.4498133333333293E-3</v>
      </c>
      <c r="AR104" s="519">
        <f t="shared" si="62"/>
        <v>1.3548113610341637E-2</v>
      </c>
      <c r="AS104" s="519">
        <f t="shared" si="62"/>
        <v>1.4150179279778385E-2</v>
      </c>
      <c r="AT104" s="519">
        <f t="shared" si="62"/>
        <v>8.4812729085872503E-3</v>
      </c>
      <c r="AU104" s="519">
        <f t="shared" si="62"/>
        <v>2.7501967128347174E-3</v>
      </c>
      <c r="AV104" s="519">
        <f t="shared" si="62"/>
        <v>8.0166352723915011E-3</v>
      </c>
      <c r="AW104" s="519">
        <f t="shared" si="62"/>
        <v>1.4765333333333325E-2</v>
      </c>
      <c r="AX104" s="519">
        <f t="shared" si="62"/>
        <v>1.6360480147737756E-2</v>
      </c>
      <c r="AY104" s="519">
        <f t="shared" si="62"/>
        <v>1.5712605133887347E-2</v>
      </c>
      <c r="AZ104" s="519">
        <f t="shared" si="62"/>
        <v>1.1820446906740528E-2</v>
      </c>
      <c r="BA104" s="519">
        <f t="shared" si="62"/>
        <v>6.0877346629732189E-3</v>
      </c>
      <c r="BB104" s="519">
        <f t="shared" si="62"/>
        <v>4.1882829178208671E-4</v>
      </c>
      <c r="BC104" s="519">
        <f t="shared" si="62"/>
        <v>8.0166352723915022E-5</v>
      </c>
      <c r="BD104" s="519">
        <f t="shared" si="62"/>
        <v>5.8897728531855918E-5</v>
      </c>
      <c r="BE104" s="519">
        <f t="shared" si="62"/>
        <v>4.0901200369344401E-5</v>
      </c>
      <c r="BF104" s="519">
        <f t="shared" si="49"/>
        <v>0.12396008598337942</v>
      </c>
    </row>
    <row r="105" spans="3:58">
      <c r="C105" s="520" t="s">
        <v>431</v>
      </c>
      <c r="D105" s="522" t="s">
        <v>814</v>
      </c>
      <c r="E105" s="521">
        <v>11</v>
      </c>
      <c r="F105" s="521">
        <v>1</v>
      </c>
      <c r="G105" s="426">
        <v>0</v>
      </c>
      <c r="H105" s="10">
        <f t="shared" si="50"/>
        <v>0.12</v>
      </c>
      <c r="I105" s="9">
        <v>220</v>
      </c>
      <c r="J105" s="51">
        <v>0.9</v>
      </c>
      <c r="K105" s="490">
        <f t="shared" si="52"/>
        <v>0.13333333333333333</v>
      </c>
      <c r="L105" s="490">
        <f t="shared" si="51"/>
        <v>1.4666666666666666</v>
      </c>
      <c r="M105" s="487">
        <v>3</v>
      </c>
      <c r="N105" s="51">
        <f t="shared" si="44"/>
        <v>0.34990925405431861</v>
      </c>
      <c r="O105" s="487">
        <v>1</v>
      </c>
      <c r="P105" s="490">
        <f t="shared" si="45"/>
        <v>0.34990925405431861</v>
      </c>
      <c r="Q105" s="9" t="s">
        <v>937</v>
      </c>
      <c r="R105" s="551">
        <v>20</v>
      </c>
      <c r="S105" s="523">
        <v>532.17999999999995</v>
      </c>
      <c r="T105" s="490">
        <f t="shared" si="46"/>
        <v>1</v>
      </c>
      <c r="U105" s="51">
        <f t="shared" si="47"/>
        <v>5.4053370267774688E-3</v>
      </c>
      <c r="V105" s="490">
        <f t="shared" si="57"/>
        <v>3.8329535030009168</v>
      </c>
      <c r="W105" s="489" t="s">
        <v>95</v>
      </c>
      <c r="Y105" s="520" t="s">
        <v>431</v>
      </c>
      <c r="Z105" s="522" t="s">
        <v>760</v>
      </c>
      <c r="AA105" s="521">
        <v>11</v>
      </c>
      <c r="AB105" s="10">
        <f t="shared" si="58"/>
        <v>0.9</v>
      </c>
      <c r="AC105" s="499">
        <f t="shared" si="59"/>
        <v>3</v>
      </c>
      <c r="AD105" s="9">
        <v>220</v>
      </c>
      <c r="AE105" s="10">
        <f t="shared" si="48"/>
        <v>0.34990925405431861</v>
      </c>
      <c r="AF105" s="9" t="str">
        <f t="shared" si="60"/>
        <v>Cable de Cobre Encauchetado 12 AWG</v>
      </c>
      <c r="AG105" s="9">
        <v>5.32</v>
      </c>
      <c r="AH105" s="519">
        <f t="shared" si="61"/>
        <v>5.3737373737373728E-5</v>
      </c>
      <c r="AI105" s="519">
        <f t="shared" si="61"/>
        <v>5.3737373737373728E-5</v>
      </c>
      <c r="AJ105" s="519">
        <f t="shared" si="61"/>
        <v>5.3737373737373728E-5</v>
      </c>
      <c r="AK105" s="519">
        <f t="shared" si="61"/>
        <v>5.3737373737373728E-5</v>
      </c>
      <c r="AL105" s="519">
        <f t="shared" si="61"/>
        <v>5.3737373737373728E-5</v>
      </c>
      <c r="AM105" s="519">
        <f t="shared" si="61"/>
        <v>5.3737373737373728E-5</v>
      </c>
      <c r="AN105" s="519">
        <f t="shared" si="61"/>
        <v>5.3737373737373728E-5</v>
      </c>
      <c r="AO105" s="519">
        <f t="shared" si="61"/>
        <v>5.3737373737373728E-5</v>
      </c>
      <c r="AP105" s="519">
        <f t="shared" si="61"/>
        <v>2.4848161616161622E-3</v>
      </c>
      <c r="AQ105" s="519">
        <f t="shared" si="61"/>
        <v>1.2415482828282825E-2</v>
      </c>
      <c r="AR105" s="519">
        <f t="shared" si="62"/>
        <v>1.7799967676767676E-2</v>
      </c>
      <c r="AS105" s="519">
        <f t="shared" si="62"/>
        <v>1.8590981818181813E-2</v>
      </c>
      <c r="AT105" s="519">
        <f t="shared" si="62"/>
        <v>1.1142981818181814E-2</v>
      </c>
      <c r="AU105" s="519">
        <f t="shared" si="62"/>
        <v>3.6133010101010092E-3</v>
      </c>
      <c r="AV105" s="519">
        <f t="shared" si="62"/>
        <v>1.0532525252525248E-2</v>
      </c>
      <c r="AW105" s="519">
        <f t="shared" si="62"/>
        <v>1.939919191919191E-2</v>
      </c>
      <c r="AX105" s="519">
        <f t="shared" si="62"/>
        <v>2.149494949494949E-2</v>
      </c>
      <c r="AY105" s="519">
        <f t="shared" si="62"/>
        <v>2.0643749494949491E-2</v>
      </c>
      <c r="AZ105" s="519">
        <f t="shared" si="62"/>
        <v>1.5530101010101006E-2</v>
      </c>
      <c r="BA105" s="519">
        <f t="shared" si="62"/>
        <v>7.9982707070707041E-3</v>
      </c>
      <c r="BB105" s="519">
        <f t="shared" si="62"/>
        <v>5.5027070707070705E-4</v>
      </c>
      <c r="BC105" s="519">
        <f t="shared" si="62"/>
        <v>1.0532525252525254E-4</v>
      </c>
      <c r="BD105" s="519">
        <f t="shared" si="62"/>
        <v>7.7381818181818151E-5</v>
      </c>
      <c r="BE105" s="519">
        <f t="shared" si="62"/>
        <v>5.3737373737373728E-5</v>
      </c>
      <c r="BF105" s="519">
        <f t="shared" si="49"/>
        <v>0.16286293333333327</v>
      </c>
    </row>
    <row r="106" spans="3:58">
      <c r="C106" s="520" t="s">
        <v>431</v>
      </c>
      <c r="D106" s="520" t="s">
        <v>429</v>
      </c>
      <c r="E106" s="521">
        <v>41</v>
      </c>
      <c r="F106" s="9">
        <v>6</v>
      </c>
      <c r="G106" s="9">
        <v>0</v>
      </c>
      <c r="H106" s="10">
        <f t="shared" si="50"/>
        <v>0.72</v>
      </c>
      <c r="I106" s="9">
        <v>380</v>
      </c>
      <c r="J106" s="51">
        <v>0.9</v>
      </c>
      <c r="K106" s="490">
        <f t="shared" si="52"/>
        <v>0.79999999999999993</v>
      </c>
      <c r="L106" s="490">
        <f t="shared" si="51"/>
        <v>32.799999999999997</v>
      </c>
      <c r="M106" s="487">
        <v>3</v>
      </c>
      <c r="N106" s="51">
        <f t="shared" ref="N106:N119" si="63">+IF(M106=3,K106*SQRT(3)*1000/(3*I106),IF(M106=2,K106*SQRT(3)*1000/(2*I106),K106*SQRT(3)*1000/(1*I106)))</f>
        <v>1.2154742509255276</v>
      </c>
      <c r="O106" s="487">
        <v>1</v>
      </c>
      <c r="P106" s="490">
        <f t="shared" ref="P106:P119" si="64">+N106/O106</f>
        <v>1.2154742509255276</v>
      </c>
      <c r="Q106" s="9" t="s">
        <v>374</v>
      </c>
      <c r="R106" s="51">
        <v>120</v>
      </c>
      <c r="S106" s="51">
        <v>58.83</v>
      </c>
      <c r="T106" s="490">
        <f t="shared" ref="T106:T119" si="65">+IF(M106=3,1,IF(M106=2,2.25,6))</f>
        <v>1</v>
      </c>
      <c r="U106" s="51">
        <f t="shared" ref="U106:U119" si="66">L106*S106*T106/(($T$7^2))</f>
        <v>1.3363047091412741E-2</v>
      </c>
      <c r="V106" s="490">
        <f t="shared" si="57"/>
        <v>3.8463165500923293</v>
      </c>
      <c r="W106" s="489" t="s">
        <v>95</v>
      </c>
      <c r="Y106" s="520" t="s">
        <v>431</v>
      </c>
      <c r="Z106" s="520" t="s">
        <v>429</v>
      </c>
      <c r="AA106" s="521">
        <v>41</v>
      </c>
      <c r="AB106" s="10">
        <f t="shared" si="58"/>
        <v>0.9</v>
      </c>
      <c r="AC106" s="499">
        <f t="shared" si="59"/>
        <v>3</v>
      </c>
      <c r="AD106" s="9">
        <v>380</v>
      </c>
      <c r="AE106" s="10">
        <f t="shared" ref="AE106:AE119" si="67">N106</f>
        <v>1.2154742509255276</v>
      </c>
      <c r="AF106" s="9" t="str">
        <f t="shared" si="60"/>
        <v>AL No 1/0 THHN SERIE 8000</v>
      </c>
      <c r="AG106" s="9">
        <v>0.67800000000000005</v>
      </c>
      <c r="AH106" s="519">
        <f t="shared" si="61"/>
        <v>3.0801108033240979E-4</v>
      </c>
      <c r="AI106" s="519">
        <f t="shared" si="61"/>
        <v>3.0801108033240979E-4</v>
      </c>
      <c r="AJ106" s="519">
        <f t="shared" si="61"/>
        <v>3.0801108033240979E-4</v>
      </c>
      <c r="AK106" s="519">
        <f t="shared" si="61"/>
        <v>3.0801108033240979E-4</v>
      </c>
      <c r="AL106" s="519">
        <f t="shared" si="61"/>
        <v>3.0801108033240979E-4</v>
      </c>
      <c r="AM106" s="519">
        <f t="shared" si="61"/>
        <v>3.0801108033240979E-4</v>
      </c>
      <c r="AN106" s="519">
        <f t="shared" si="61"/>
        <v>3.0801108033240979E-4</v>
      </c>
      <c r="AO106" s="519">
        <f t="shared" si="61"/>
        <v>3.0801108033240979E-4</v>
      </c>
      <c r="AP106" s="519">
        <f t="shared" si="61"/>
        <v>1.4242432354570634E-2</v>
      </c>
      <c r="AQ106" s="519">
        <f t="shared" si="61"/>
        <v>7.116287999999997E-2</v>
      </c>
      <c r="AR106" s="519">
        <f t="shared" si="62"/>
        <v>0.10202559024930744</v>
      </c>
      <c r="AS106" s="519">
        <f t="shared" si="62"/>
        <v>0.10655951335180053</v>
      </c>
      <c r="AT106" s="519">
        <f t="shared" si="62"/>
        <v>6.3869177617728506E-2</v>
      </c>
      <c r="AU106" s="519">
        <f t="shared" si="62"/>
        <v>2.0710665041551234E-2</v>
      </c>
      <c r="AV106" s="519">
        <f t="shared" si="62"/>
        <v>6.0370171745152329E-2</v>
      </c>
      <c r="AW106" s="519">
        <f t="shared" si="62"/>
        <v>0.11119199999999994</v>
      </c>
      <c r="AX106" s="519">
        <f t="shared" si="62"/>
        <v>0.12320443213296395</v>
      </c>
      <c r="AY106" s="519">
        <f t="shared" si="62"/>
        <v>0.11832553662049855</v>
      </c>
      <c r="AZ106" s="519">
        <f t="shared" si="62"/>
        <v>8.901520221606643E-2</v>
      </c>
      <c r="BA106" s="519">
        <f t="shared" si="62"/>
        <v>4.584436919667588E-2</v>
      </c>
      <c r="BB106" s="519">
        <f t="shared" si="62"/>
        <v>3.1540334626038772E-3</v>
      </c>
      <c r="BC106" s="519">
        <f t="shared" si="62"/>
        <v>6.0370171745152332E-4</v>
      </c>
      <c r="BD106" s="519">
        <f t="shared" si="62"/>
        <v>4.435359556786701E-4</v>
      </c>
      <c r="BE106" s="519">
        <f t="shared" si="62"/>
        <v>3.0801108033240979E-4</v>
      </c>
      <c r="BF106" s="519">
        <f t="shared" ref="BF106:BF121" si="68">SUM(AH106:BE106)</f>
        <v>0.9334953413850412</v>
      </c>
    </row>
    <row r="107" spans="3:58">
      <c r="C107" s="520" t="s">
        <v>429</v>
      </c>
      <c r="D107" s="522" t="s">
        <v>813</v>
      </c>
      <c r="E107" s="521">
        <v>11</v>
      </c>
      <c r="F107" s="521">
        <v>1</v>
      </c>
      <c r="G107" s="426">
        <v>0</v>
      </c>
      <c r="H107" s="10">
        <f t="shared" ref="H107:H119" si="69">((F107*$F$9)+(G107*$G$9))/1000</f>
        <v>0.12</v>
      </c>
      <c r="I107" s="9">
        <v>220</v>
      </c>
      <c r="J107" s="490">
        <v>0.9</v>
      </c>
      <c r="K107" s="490">
        <f t="shared" si="52"/>
        <v>0.13333333333333333</v>
      </c>
      <c r="L107" s="490">
        <f t="shared" ref="L107:L119" si="70">+K107*E107</f>
        <v>1.4666666666666666</v>
      </c>
      <c r="M107" s="487">
        <v>3</v>
      </c>
      <c r="N107" s="51">
        <f t="shared" si="63"/>
        <v>0.34990925405431861</v>
      </c>
      <c r="O107" s="487">
        <v>1</v>
      </c>
      <c r="P107" s="490">
        <f t="shared" si="64"/>
        <v>0.34990925405431861</v>
      </c>
      <c r="Q107" s="9" t="s">
        <v>937</v>
      </c>
      <c r="R107" s="551">
        <v>20</v>
      </c>
      <c r="S107" s="523">
        <v>532.17999999999995</v>
      </c>
      <c r="T107" s="490">
        <f t="shared" si="65"/>
        <v>1</v>
      </c>
      <c r="U107" s="51">
        <f t="shared" si="66"/>
        <v>5.4053370267774688E-3</v>
      </c>
      <c r="V107" s="490">
        <f t="shared" si="57"/>
        <v>3.8517218871191066</v>
      </c>
      <c r="W107" s="489" t="s">
        <v>95</v>
      </c>
      <c r="Y107" s="520" t="s">
        <v>429</v>
      </c>
      <c r="Z107" s="522" t="s">
        <v>759</v>
      </c>
      <c r="AA107" s="521">
        <v>11</v>
      </c>
      <c r="AB107" s="10">
        <f t="shared" si="58"/>
        <v>0.9</v>
      </c>
      <c r="AC107" s="499">
        <f t="shared" si="59"/>
        <v>3</v>
      </c>
      <c r="AD107" s="9">
        <v>220</v>
      </c>
      <c r="AE107" s="10">
        <f t="shared" si="67"/>
        <v>0.34990925405431861</v>
      </c>
      <c r="AF107" s="9" t="str">
        <f t="shared" si="60"/>
        <v>Cable de Cobre Encauchetado 12 AWG</v>
      </c>
      <c r="AG107" s="9">
        <v>5.32</v>
      </c>
      <c r="AH107" s="519">
        <f t="shared" si="61"/>
        <v>5.3737373737373728E-5</v>
      </c>
      <c r="AI107" s="519">
        <f t="shared" si="61"/>
        <v>5.3737373737373728E-5</v>
      </c>
      <c r="AJ107" s="519">
        <f t="shared" si="61"/>
        <v>5.3737373737373728E-5</v>
      </c>
      <c r="AK107" s="519">
        <f t="shared" si="61"/>
        <v>5.3737373737373728E-5</v>
      </c>
      <c r="AL107" s="519">
        <f t="shared" si="61"/>
        <v>5.3737373737373728E-5</v>
      </c>
      <c r="AM107" s="519">
        <f t="shared" si="61"/>
        <v>5.3737373737373728E-5</v>
      </c>
      <c r="AN107" s="519">
        <f t="shared" si="61"/>
        <v>5.3737373737373728E-5</v>
      </c>
      <c r="AO107" s="519">
        <f t="shared" si="61"/>
        <v>5.3737373737373728E-5</v>
      </c>
      <c r="AP107" s="519">
        <f t="shared" si="61"/>
        <v>2.4848161616161622E-3</v>
      </c>
      <c r="AQ107" s="519">
        <f t="shared" si="61"/>
        <v>1.2415482828282825E-2</v>
      </c>
      <c r="AR107" s="519">
        <f t="shared" si="62"/>
        <v>1.7799967676767676E-2</v>
      </c>
      <c r="AS107" s="519">
        <f t="shared" si="62"/>
        <v>1.8590981818181813E-2</v>
      </c>
      <c r="AT107" s="519">
        <f t="shared" si="62"/>
        <v>1.1142981818181814E-2</v>
      </c>
      <c r="AU107" s="519">
        <f t="shared" si="62"/>
        <v>3.6133010101010092E-3</v>
      </c>
      <c r="AV107" s="519">
        <f t="shared" si="62"/>
        <v>1.0532525252525248E-2</v>
      </c>
      <c r="AW107" s="519">
        <f t="shared" si="62"/>
        <v>1.939919191919191E-2</v>
      </c>
      <c r="AX107" s="519">
        <f t="shared" si="62"/>
        <v>2.149494949494949E-2</v>
      </c>
      <c r="AY107" s="519">
        <f t="shared" si="62"/>
        <v>2.0643749494949491E-2</v>
      </c>
      <c r="AZ107" s="519">
        <f t="shared" si="62"/>
        <v>1.5530101010101006E-2</v>
      </c>
      <c r="BA107" s="519">
        <f t="shared" si="62"/>
        <v>7.9982707070707041E-3</v>
      </c>
      <c r="BB107" s="519">
        <f t="shared" si="62"/>
        <v>5.5027070707070705E-4</v>
      </c>
      <c r="BC107" s="519">
        <f t="shared" si="62"/>
        <v>1.0532525252525254E-4</v>
      </c>
      <c r="BD107" s="519">
        <f t="shared" si="62"/>
        <v>7.7381818181818151E-5</v>
      </c>
      <c r="BE107" s="519">
        <f t="shared" si="62"/>
        <v>5.3737373737373728E-5</v>
      </c>
      <c r="BF107" s="519">
        <f t="shared" si="68"/>
        <v>0.16286293333333327</v>
      </c>
    </row>
    <row r="108" spans="3:58">
      <c r="C108" s="520" t="s">
        <v>429</v>
      </c>
      <c r="D108" s="520" t="s">
        <v>427</v>
      </c>
      <c r="E108" s="521">
        <v>42</v>
      </c>
      <c r="F108" s="9">
        <v>5</v>
      </c>
      <c r="G108" s="9">
        <v>0</v>
      </c>
      <c r="H108" s="10">
        <f t="shared" si="69"/>
        <v>0.6</v>
      </c>
      <c r="I108" s="9">
        <v>380</v>
      </c>
      <c r="J108" s="51">
        <v>0.9</v>
      </c>
      <c r="K108" s="490">
        <f t="shared" ref="K108:K119" si="71">+H108/J108</f>
        <v>0.66666666666666663</v>
      </c>
      <c r="L108" s="490">
        <f t="shared" si="70"/>
        <v>28</v>
      </c>
      <c r="M108" s="487">
        <v>3</v>
      </c>
      <c r="N108" s="51">
        <f t="shared" si="63"/>
        <v>1.0128952091046064</v>
      </c>
      <c r="O108" s="487">
        <v>1</v>
      </c>
      <c r="P108" s="490">
        <f t="shared" si="64"/>
        <v>1.0128952091046064</v>
      </c>
      <c r="Q108" s="9" t="s">
        <v>374</v>
      </c>
      <c r="R108" s="51">
        <v>120</v>
      </c>
      <c r="S108" s="51">
        <v>58.83</v>
      </c>
      <c r="T108" s="490">
        <f t="shared" si="65"/>
        <v>1</v>
      </c>
      <c r="U108" s="51">
        <f t="shared" si="66"/>
        <v>1.1407479224376731E-2</v>
      </c>
      <c r="V108" s="490">
        <f t="shared" si="57"/>
        <v>3.8631293663434834</v>
      </c>
      <c r="W108" s="489" t="s">
        <v>95</v>
      </c>
      <c r="Y108" s="520" t="s">
        <v>429</v>
      </c>
      <c r="Z108" s="520" t="s">
        <v>427</v>
      </c>
      <c r="AA108" s="521">
        <v>42</v>
      </c>
      <c r="AB108" s="10">
        <f t="shared" si="58"/>
        <v>0.9</v>
      </c>
      <c r="AC108" s="499">
        <f t="shared" si="59"/>
        <v>3</v>
      </c>
      <c r="AD108" s="9">
        <v>380</v>
      </c>
      <c r="AE108" s="10">
        <f t="shared" si="67"/>
        <v>1.0128952091046064</v>
      </c>
      <c r="AF108" s="9" t="str">
        <f t="shared" si="60"/>
        <v>AL No 1/0 THHN SERIE 8000</v>
      </c>
      <c r="AG108" s="9">
        <v>0.67800000000000005</v>
      </c>
      <c r="AH108" s="519">
        <f t="shared" si="61"/>
        <v>2.1911357340720215E-4</v>
      </c>
      <c r="AI108" s="519">
        <f t="shared" si="61"/>
        <v>2.1911357340720215E-4</v>
      </c>
      <c r="AJ108" s="519">
        <f t="shared" si="61"/>
        <v>2.1911357340720215E-4</v>
      </c>
      <c r="AK108" s="519">
        <f t="shared" si="61"/>
        <v>2.1911357340720215E-4</v>
      </c>
      <c r="AL108" s="519">
        <f t="shared" si="61"/>
        <v>2.1911357340720215E-4</v>
      </c>
      <c r="AM108" s="519">
        <f t="shared" si="61"/>
        <v>2.1911357340720215E-4</v>
      </c>
      <c r="AN108" s="519">
        <f t="shared" si="61"/>
        <v>2.1911357340720215E-4</v>
      </c>
      <c r="AO108" s="519">
        <f t="shared" si="61"/>
        <v>2.1911357340720215E-4</v>
      </c>
      <c r="AP108" s="519">
        <f t="shared" si="61"/>
        <v>1.0131811634349027E-2</v>
      </c>
      <c r="AQ108" s="519">
        <f t="shared" si="61"/>
        <v>5.0623999999999982E-2</v>
      </c>
      <c r="AR108" s="519">
        <f t="shared" si="62"/>
        <v>7.2579180055401635E-2</v>
      </c>
      <c r="AS108" s="519">
        <f t="shared" si="62"/>
        <v>7.5804531855955662E-2</v>
      </c>
      <c r="AT108" s="519">
        <f t="shared" si="62"/>
        <v>4.5435390581717437E-2</v>
      </c>
      <c r="AU108" s="519">
        <f t="shared" si="62"/>
        <v>1.4733196675900269E-2</v>
      </c>
      <c r="AV108" s="519">
        <f t="shared" si="62"/>
        <v>4.2946260387811616E-2</v>
      </c>
      <c r="AW108" s="519">
        <f t="shared" si="62"/>
        <v>7.9099999999999962E-2</v>
      </c>
      <c r="AX108" s="519">
        <f t="shared" si="62"/>
        <v>8.7645429362880875E-2</v>
      </c>
      <c r="AY108" s="519">
        <f t="shared" si="62"/>
        <v>8.4174670360110768E-2</v>
      </c>
      <c r="AZ108" s="519">
        <f t="shared" si="62"/>
        <v>6.3323822714681413E-2</v>
      </c>
      <c r="BA108" s="519">
        <f t="shared" si="62"/>
        <v>3.2612864265927959E-2</v>
      </c>
      <c r="BB108" s="519">
        <f t="shared" si="62"/>
        <v>2.2437229916897504E-3</v>
      </c>
      <c r="BC108" s="519">
        <f t="shared" si="62"/>
        <v>4.2946260387811622E-4</v>
      </c>
      <c r="BD108" s="519">
        <f t="shared" si="62"/>
        <v>3.1552354570637105E-4</v>
      </c>
      <c r="BE108" s="519">
        <f t="shared" si="62"/>
        <v>2.1911357340720215E-4</v>
      </c>
      <c r="BF108" s="519">
        <f t="shared" si="68"/>
        <v>0.66407188919667559</v>
      </c>
    </row>
    <row r="109" spans="3:58">
      <c r="C109" s="520" t="s">
        <v>427</v>
      </c>
      <c r="D109" s="522" t="s">
        <v>812</v>
      </c>
      <c r="E109" s="521">
        <v>11</v>
      </c>
      <c r="F109" s="521">
        <v>1</v>
      </c>
      <c r="G109" s="426">
        <v>0</v>
      </c>
      <c r="H109" s="13">
        <f t="shared" si="69"/>
        <v>0.12</v>
      </c>
      <c r="I109" s="9">
        <v>220</v>
      </c>
      <c r="J109" s="51">
        <v>0.9</v>
      </c>
      <c r="K109" s="490">
        <f t="shared" si="71"/>
        <v>0.13333333333333333</v>
      </c>
      <c r="L109" s="490">
        <f t="shared" si="70"/>
        <v>1.4666666666666666</v>
      </c>
      <c r="M109" s="487">
        <v>3</v>
      </c>
      <c r="N109" s="490">
        <f t="shared" si="63"/>
        <v>0.34990925405431861</v>
      </c>
      <c r="O109" s="487">
        <v>1</v>
      </c>
      <c r="P109" s="490">
        <f t="shared" si="64"/>
        <v>0.34990925405431861</v>
      </c>
      <c r="Q109" s="9" t="s">
        <v>937</v>
      </c>
      <c r="R109" s="551">
        <v>20</v>
      </c>
      <c r="S109" s="523">
        <v>532.17999999999995</v>
      </c>
      <c r="T109" s="490">
        <f t="shared" si="65"/>
        <v>1</v>
      </c>
      <c r="U109" s="51">
        <f t="shared" si="66"/>
        <v>5.4053370267774688E-3</v>
      </c>
      <c r="V109" s="490">
        <f t="shared" si="57"/>
        <v>3.8685347033702606</v>
      </c>
      <c r="W109" s="489" t="s">
        <v>95</v>
      </c>
      <c r="Y109" s="520" t="s">
        <v>427</v>
      </c>
      <c r="Z109" s="522" t="s">
        <v>758</v>
      </c>
      <c r="AA109" s="521">
        <v>11</v>
      </c>
      <c r="AB109" s="10">
        <f t="shared" si="58"/>
        <v>0.9</v>
      </c>
      <c r="AC109" s="499">
        <f t="shared" si="59"/>
        <v>3</v>
      </c>
      <c r="AD109" s="9">
        <v>220</v>
      </c>
      <c r="AE109" s="10">
        <f t="shared" si="67"/>
        <v>0.34990925405431861</v>
      </c>
      <c r="AF109" s="9" t="str">
        <f t="shared" si="60"/>
        <v>Cable de Cobre Encauchetado 12 AWG</v>
      </c>
      <c r="AG109" s="9">
        <v>5.32</v>
      </c>
      <c r="AH109" s="519">
        <f t="shared" si="61"/>
        <v>5.3737373737373728E-5</v>
      </c>
      <c r="AI109" s="519">
        <f t="shared" si="61"/>
        <v>5.3737373737373728E-5</v>
      </c>
      <c r="AJ109" s="519">
        <f t="shared" si="61"/>
        <v>5.3737373737373728E-5</v>
      </c>
      <c r="AK109" s="519">
        <f t="shared" si="61"/>
        <v>5.3737373737373728E-5</v>
      </c>
      <c r="AL109" s="519">
        <f t="shared" si="61"/>
        <v>5.3737373737373728E-5</v>
      </c>
      <c r="AM109" s="519">
        <f t="shared" si="61"/>
        <v>5.3737373737373728E-5</v>
      </c>
      <c r="AN109" s="519">
        <f t="shared" si="61"/>
        <v>5.3737373737373728E-5</v>
      </c>
      <c r="AO109" s="519">
        <f t="shared" si="61"/>
        <v>5.3737373737373728E-5</v>
      </c>
      <c r="AP109" s="519">
        <f t="shared" si="61"/>
        <v>2.4848161616161622E-3</v>
      </c>
      <c r="AQ109" s="519">
        <f t="shared" si="61"/>
        <v>1.2415482828282825E-2</v>
      </c>
      <c r="AR109" s="519">
        <f t="shared" si="62"/>
        <v>1.7799967676767676E-2</v>
      </c>
      <c r="AS109" s="519">
        <f t="shared" si="62"/>
        <v>1.8590981818181813E-2</v>
      </c>
      <c r="AT109" s="519">
        <f t="shared" si="62"/>
        <v>1.1142981818181814E-2</v>
      </c>
      <c r="AU109" s="519">
        <f t="shared" si="62"/>
        <v>3.6133010101010092E-3</v>
      </c>
      <c r="AV109" s="519">
        <f t="shared" si="62"/>
        <v>1.0532525252525248E-2</v>
      </c>
      <c r="AW109" s="519">
        <f t="shared" si="62"/>
        <v>1.939919191919191E-2</v>
      </c>
      <c r="AX109" s="519">
        <f t="shared" si="62"/>
        <v>2.149494949494949E-2</v>
      </c>
      <c r="AY109" s="519">
        <f t="shared" si="62"/>
        <v>2.0643749494949491E-2</v>
      </c>
      <c r="AZ109" s="519">
        <f t="shared" si="62"/>
        <v>1.5530101010101006E-2</v>
      </c>
      <c r="BA109" s="519">
        <f t="shared" si="62"/>
        <v>7.9982707070707041E-3</v>
      </c>
      <c r="BB109" s="519">
        <f t="shared" si="62"/>
        <v>5.5027070707070705E-4</v>
      </c>
      <c r="BC109" s="519">
        <f t="shared" si="62"/>
        <v>1.0532525252525254E-4</v>
      </c>
      <c r="BD109" s="519">
        <f t="shared" si="62"/>
        <v>7.7381818181818151E-5</v>
      </c>
      <c r="BE109" s="519">
        <f t="shared" si="62"/>
        <v>5.3737373737373728E-5</v>
      </c>
      <c r="BF109" s="519">
        <f t="shared" si="68"/>
        <v>0.16286293333333327</v>
      </c>
    </row>
    <row r="110" spans="3:58">
      <c r="C110" s="520" t="s">
        <v>427</v>
      </c>
      <c r="D110" s="520" t="s">
        <v>425</v>
      </c>
      <c r="E110" s="521">
        <v>42</v>
      </c>
      <c r="F110" s="9">
        <v>4</v>
      </c>
      <c r="G110" s="9">
        <v>0</v>
      </c>
      <c r="H110" s="10">
        <f t="shared" si="69"/>
        <v>0.48</v>
      </c>
      <c r="I110" s="9">
        <v>380</v>
      </c>
      <c r="J110" s="51">
        <v>0.9</v>
      </c>
      <c r="K110" s="490">
        <f t="shared" si="71"/>
        <v>0.53333333333333333</v>
      </c>
      <c r="L110" s="490">
        <f t="shared" si="70"/>
        <v>22.4</v>
      </c>
      <c r="M110" s="487">
        <v>3</v>
      </c>
      <c r="N110" s="51">
        <f t="shared" si="63"/>
        <v>0.81031616728368527</v>
      </c>
      <c r="O110" s="487">
        <v>1</v>
      </c>
      <c r="P110" s="490">
        <f t="shared" si="64"/>
        <v>0.81031616728368527</v>
      </c>
      <c r="Q110" s="9" t="s">
        <v>374</v>
      </c>
      <c r="R110" s="51">
        <v>120</v>
      </c>
      <c r="S110" s="51">
        <v>58.83</v>
      </c>
      <c r="T110" s="490">
        <f t="shared" si="65"/>
        <v>1</v>
      </c>
      <c r="U110" s="51">
        <f t="shared" si="66"/>
        <v>9.1259833795013841E-3</v>
      </c>
      <c r="V110" s="490">
        <f t="shared" si="57"/>
        <v>3.8776606867497621</v>
      </c>
      <c r="W110" s="489" t="s">
        <v>95</v>
      </c>
      <c r="Y110" s="520" t="s">
        <v>427</v>
      </c>
      <c r="Z110" s="520" t="s">
        <v>425</v>
      </c>
      <c r="AA110" s="521">
        <v>42</v>
      </c>
      <c r="AB110" s="10">
        <f t="shared" si="58"/>
        <v>0.9</v>
      </c>
      <c r="AC110" s="499">
        <f t="shared" si="59"/>
        <v>3</v>
      </c>
      <c r="AD110" s="9">
        <v>380</v>
      </c>
      <c r="AE110" s="10">
        <f t="shared" si="67"/>
        <v>0.81031616728368527</v>
      </c>
      <c r="AF110" s="9" t="str">
        <f t="shared" si="60"/>
        <v>AL No 1/0 THHN SERIE 8000</v>
      </c>
      <c r="AG110" s="9">
        <v>0.67800000000000005</v>
      </c>
      <c r="AH110" s="519">
        <f t="shared" ref="AH110:AQ119" si="72">$AC110*($AE110*AH$9)^2*$AG110*$AA110/1000</f>
        <v>1.4023268698060945E-4</v>
      </c>
      <c r="AI110" s="519">
        <f t="shared" si="72"/>
        <v>1.4023268698060945E-4</v>
      </c>
      <c r="AJ110" s="519">
        <f t="shared" si="72"/>
        <v>1.4023268698060945E-4</v>
      </c>
      <c r="AK110" s="519">
        <f t="shared" si="72"/>
        <v>1.4023268698060945E-4</v>
      </c>
      <c r="AL110" s="519">
        <f t="shared" si="72"/>
        <v>1.4023268698060945E-4</v>
      </c>
      <c r="AM110" s="519">
        <f t="shared" si="72"/>
        <v>1.4023268698060945E-4</v>
      </c>
      <c r="AN110" s="519">
        <f t="shared" si="72"/>
        <v>1.4023268698060945E-4</v>
      </c>
      <c r="AO110" s="519">
        <f t="shared" si="72"/>
        <v>1.4023268698060945E-4</v>
      </c>
      <c r="AP110" s="519">
        <f t="shared" si="72"/>
        <v>6.4843594459833816E-3</v>
      </c>
      <c r="AQ110" s="519">
        <f t="shared" si="72"/>
        <v>3.2399360000000002E-2</v>
      </c>
      <c r="AR110" s="519">
        <f t="shared" ref="AR110:BE119" si="73">$AC110*($AE110*AR$9)^2*$AG110*$AA110/1000</f>
        <v>4.6450675235457067E-2</v>
      </c>
      <c r="AS110" s="519">
        <f t="shared" si="73"/>
        <v>4.8514900387811637E-2</v>
      </c>
      <c r="AT110" s="519">
        <f t="shared" si="73"/>
        <v>2.9078649972299166E-2</v>
      </c>
      <c r="AU110" s="519">
        <f t="shared" si="73"/>
        <v>9.4292458725761773E-3</v>
      </c>
      <c r="AV110" s="519">
        <f t="shared" si="73"/>
        <v>2.7485606648199448E-2</v>
      </c>
      <c r="AW110" s="519">
        <f t="shared" si="73"/>
        <v>5.0623999999999995E-2</v>
      </c>
      <c r="AX110" s="519">
        <f t="shared" si="73"/>
        <v>5.609307479224377E-2</v>
      </c>
      <c r="AY110" s="519">
        <f t="shared" si="73"/>
        <v>5.3871789030470914E-2</v>
      </c>
      <c r="AZ110" s="519">
        <f t="shared" si="73"/>
        <v>4.0527246537396124E-2</v>
      </c>
      <c r="BA110" s="519">
        <f t="shared" si="73"/>
        <v>2.0872233130193905E-2</v>
      </c>
      <c r="BB110" s="519">
        <f t="shared" si="73"/>
        <v>1.4359827146814405E-3</v>
      </c>
      <c r="BC110" s="519">
        <f t="shared" si="73"/>
        <v>2.7485606648199458E-4</v>
      </c>
      <c r="BD110" s="519">
        <f t="shared" si="73"/>
        <v>2.0193506925207753E-4</v>
      </c>
      <c r="BE110" s="519">
        <f t="shared" si="73"/>
        <v>1.4023268698060945E-4</v>
      </c>
      <c r="BF110" s="519">
        <f t="shared" si="68"/>
        <v>0.42500600908587266</v>
      </c>
    </row>
    <row r="111" spans="3:58">
      <c r="C111" s="520" t="s">
        <v>425</v>
      </c>
      <c r="D111" s="522" t="s">
        <v>811</v>
      </c>
      <c r="E111" s="521">
        <v>11</v>
      </c>
      <c r="F111" s="521">
        <v>1</v>
      </c>
      <c r="G111" s="426">
        <v>0</v>
      </c>
      <c r="H111" s="10">
        <f t="shared" si="69"/>
        <v>0.12</v>
      </c>
      <c r="I111" s="9">
        <v>220</v>
      </c>
      <c r="J111" s="51">
        <v>0.9</v>
      </c>
      <c r="K111" s="490">
        <f t="shared" si="71"/>
        <v>0.13333333333333333</v>
      </c>
      <c r="L111" s="490">
        <f t="shared" si="70"/>
        <v>1.4666666666666666</v>
      </c>
      <c r="M111" s="487">
        <v>3</v>
      </c>
      <c r="N111" s="51">
        <f t="shared" si="63"/>
        <v>0.34990925405431861</v>
      </c>
      <c r="O111" s="487">
        <v>1</v>
      </c>
      <c r="P111" s="490">
        <f t="shared" si="64"/>
        <v>0.34990925405431861</v>
      </c>
      <c r="Q111" s="9" t="s">
        <v>937</v>
      </c>
      <c r="R111" s="551">
        <v>20</v>
      </c>
      <c r="S111" s="523">
        <v>532.17999999999995</v>
      </c>
      <c r="T111" s="490">
        <f t="shared" si="65"/>
        <v>1</v>
      </c>
      <c r="U111" s="490">
        <f t="shared" si="66"/>
        <v>5.4053370267774688E-3</v>
      </c>
      <c r="V111" s="490">
        <f t="shared" si="57"/>
        <v>3.8830660237765393</v>
      </c>
      <c r="W111" s="489" t="s">
        <v>95</v>
      </c>
      <c r="Y111" s="520" t="s">
        <v>425</v>
      </c>
      <c r="Z111" s="522" t="s">
        <v>757</v>
      </c>
      <c r="AA111" s="521">
        <v>11</v>
      </c>
      <c r="AB111" s="10">
        <f t="shared" si="58"/>
        <v>0.9</v>
      </c>
      <c r="AC111" s="499">
        <f t="shared" si="59"/>
        <v>3</v>
      </c>
      <c r="AD111" s="9">
        <v>220</v>
      </c>
      <c r="AE111" s="10">
        <f t="shared" si="67"/>
        <v>0.34990925405431861</v>
      </c>
      <c r="AF111" s="9" t="str">
        <f t="shared" si="60"/>
        <v>Cable de Cobre Encauchetado 12 AWG</v>
      </c>
      <c r="AG111" s="9">
        <v>5.32</v>
      </c>
      <c r="AH111" s="519">
        <f t="shared" si="72"/>
        <v>5.3737373737373728E-5</v>
      </c>
      <c r="AI111" s="519">
        <f t="shared" si="72"/>
        <v>5.3737373737373728E-5</v>
      </c>
      <c r="AJ111" s="519">
        <f t="shared" si="72"/>
        <v>5.3737373737373728E-5</v>
      </c>
      <c r="AK111" s="519">
        <f t="shared" si="72"/>
        <v>5.3737373737373728E-5</v>
      </c>
      <c r="AL111" s="519">
        <f t="shared" si="72"/>
        <v>5.3737373737373728E-5</v>
      </c>
      <c r="AM111" s="519">
        <f t="shared" si="72"/>
        <v>5.3737373737373728E-5</v>
      </c>
      <c r="AN111" s="519">
        <f t="shared" si="72"/>
        <v>5.3737373737373728E-5</v>
      </c>
      <c r="AO111" s="519">
        <f t="shared" si="72"/>
        <v>5.3737373737373728E-5</v>
      </c>
      <c r="AP111" s="519">
        <f t="shared" si="72"/>
        <v>2.4848161616161622E-3</v>
      </c>
      <c r="AQ111" s="519">
        <f t="shared" si="72"/>
        <v>1.2415482828282825E-2</v>
      </c>
      <c r="AR111" s="519">
        <f t="shared" si="73"/>
        <v>1.7799967676767676E-2</v>
      </c>
      <c r="AS111" s="519">
        <f t="shared" si="73"/>
        <v>1.8590981818181813E-2</v>
      </c>
      <c r="AT111" s="519">
        <f t="shared" si="73"/>
        <v>1.1142981818181814E-2</v>
      </c>
      <c r="AU111" s="519">
        <f t="shared" si="73"/>
        <v>3.6133010101010092E-3</v>
      </c>
      <c r="AV111" s="519">
        <f t="shared" si="73"/>
        <v>1.0532525252525248E-2</v>
      </c>
      <c r="AW111" s="519">
        <f t="shared" si="73"/>
        <v>1.939919191919191E-2</v>
      </c>
      <c r="AX111" s="519">
        <f t="shared" si="73"/>
        <v>2.149494949494949E-2</v>
      </c>
      <c r="AY111" s="519">
        <f t="shared" si="73"/>
        <v>2.0643749494949491E-2</v>
      </c>
      <c r="AZ111" s="519">
        <f t="shared" si="73"/>
        <v>1.5530101010101006E-2</v>
      </c>
      <c r="BA111" s="519">
        <f t="shared" si="73"/>
        <v>7.9982707070707041E-3</v>
      </c>
      <c r="BB111" s="519">
        <f t="shared" si="73"/>
        <v>5.5027070707070705E-4</v>
      </c>
      <c r="BC111" s="519">
        <f t="shared" si="73"/>
        <v>1.0532525252525254E-4</v>
      </c>
      <c r="BD111" s="519">
        <f t="shared" si="73"/>
        <v>7.7381818181818151E-5</v>
      </c>
      <c r="BE111" s="519">
        <f t="shared" si="73"/>
        <v>5.3737373737373728E-5</v>
      </c>
      <c r="BF111" s="519">
        <f t="shared" si="68"/>
        <v>0.16286293333333327</v>
      </c>
    </row>
    <row r="112" spans="3:58">
      <c r="C112" s="520" t="s">
        <v>425</v>
      </c>
      <c r="D112" s="520" t="s">
        <v>423</v>
      </c>
      <c r="E112" s="521">
        <v>40</v>
      </c>
      <c r="F112" s="9">
        <v>3</v>
      </c>
      <c r="G112" s="9">
        <v>0</v>
      </c>
      <c r="H112" s="10">
        <f t="shared" si="69"/>
        <v>0.36</v>
      </c>
      <c r="I112" s="9">
        <v>380</v>
      </c>
      <c r="J112" s="51">
        <v>0.9</v>
      </c>
      <c r="K112" s="490">
        <f t="shared" si="71"/>
        <v>0.39999999999999997</v>
      </c>
      <c r="L112" s="490">
        <f t="shared" si="70"/>
        <v>15.999999999999998</v>
      </c>
      <c r="M112" s="487">
        <v>3</v>
      </c>
      <c r="N112" s="51">
        <f t="shared" si="63"/>
        <v>0.60773712546276382</v>
      </c>
      <c r="O112" s="487">
        <v>1</v>
      </c>
      <c r="P112" s="490">
        <f t="shared" si="64"/>
        <v>0.60773712546276382</v>
      </c>
      <c r="Q112" s="9" t="s">
        <v>374</v>
      </c>
      <c r="R112" s="51">
        <v>120</v>
      </c>
      <c r="S112" s="51">
        <v>58.83</v>
      </c>
      <c r="T112" s="490">
        <f t="shared" si="65"/>
        <v>1</v>
      </c>
      <c r="U112" s="51">
        <f t="shared" si="66"/>
        <v>6.5185595567867028E-3</v>
      </c>
      <c r="V112" s="490">
        <f t="shared" si="57"/>
        <v>3.8895845833333258</v>
      </c>
      <c r="W112" s="489" t="s">
        <v>95</v>
      </c>
      <c r="Y112" s="520" t="s">
        <v>425</v>
      </c>
      <c r="Z112" s="520" t="s">
        <v>423</v>
      </c>
      <c r="AA112" s="521">
        <v>40</v>
      </c>
      <c r="AB112" s="10">
        <f t="shared" si="58"/>
        <v>0.9</v>
      </c>
      <c r="AC112" s="499">
        <f t="shared" si="59"/>
        <v>3</v>
      </c>
      <c r="AD112" s="9">
        <v>380</v>
      </c>
      <c r="AE112" s="10">
        <f t="shared" si="67"/>
        <v>0.60773712546276382</v>
      </c>
      <c r="AF112" s="9" t="str">
        <f t="shared" si="60"/>
        <v>AL No 1/0 THHN SERIE 8000</v>
      </c>
      <c r="AG112" s="9">
        <v>0.67800000000000005</v>
      </c>
      <c r="AH112" s="519">
        <f t="shared" si="72"/>
        <v>7.5124653739612162E-5</v>
      </c>
      <c r="AI112" s="519">
        <f t="shared" si="72"/>
        <v>7.5124653739612162E-5</v>
      </c>
      <c r="AJ112" s="519">
        <f t="shared" si="72"/>
        <v>7.5124653739612162E-5</v>
      </c>
      <c r="AK112" s="519">
        <f t="shared" si="72"/>
        <v>7.5124653739612162E-5</v>
      </c>
      <c r="AL112" s="519">
        <f t="shared" si="72"/>
        <v>7.5124653739612162E-5</v>
      </c>
      <c r="AM112" s="519">
        <f t="shared" si="72"/>
        <v>7.5124653739612162E-5</v>
      </c>
      <c r="AN112" s="519">
        <f t="shared" si="72"/>
        <v>7.5124653739612162E-5</v>
      </c>
      <c r="AO112" s="519">
        <f t="shared" si="72"/>
        <v>7.5124653739612162E-5</v>
      </c>
      <c r="AP112" s="519">
        <f t="shared" si="72"/>
        <v>3.473763988919667E-3</v>
      </c>
      <c r="AQ112" s="519">
        <f t="shared" si="72"/>
        <v>1.7356799999999992E-2</v>
      </c>
      <c r="AR112" s="519">
        <f t="shared" si="73"/>
        <v>2.4884290304709133E-2</v>
      </c>
      <c r="AS112" s="519">
        <f t="shared" si="73"/>
        <v>2.5990125207756228E-2</v>
      </c>
      <c r="AT112" s="519">
        <f t="shared" si="73"/>
        <v>1.5577848199445975E-2</v>
      </c>
      <c r="AU112" s="519">
        <f t="shared" si="73"/>
        <v>5.0513817174515207E-3</v>
      </c>
      <c r="AV112" s="519">
        <f t="shared" si="73"/>
        <v>1.4724432132963983E-2</v>
      </c>
      <c r="AW112" s="519">
        <f t="shared" si="73"/>
        <v>2.7119999999999991E-2</v>
      </c>
      <c r="AX112" s="519">
        <f t="shared" si="73"/>
        <v>3.0049861495844862E-2</v>
      </c>
      <c r="AY112" s="519">
        <f t="shared" si="73"/>
        <v>2.8859886980609404E-2</v>
      </c>
      <c r="AZ112" s="519">
        <f t="shared" si="73"/>
        <v>2.1711024930747912E-2</v>
      </c>
      <c r="BA112" s="519">
        <f t="shared" si="73"/>
        <v>1.1181553462603872E-2</v>
      </c>
      <c r="BB112" s="519">
        <f t="shared" si="73"/>
        <v>7.6927645429362859E-4</v>
      </c>
      <c r="BC112" s="519">
        <f t="shared" si="73"/>
        <v>1.4724432132963986E-4</v>
      </c>
      <c r="BD112" s="519">
        <f t="shared" si="73"/>
        <v>1.0817950138504149E-4</v>
      </c>
      <c r="BE112" s="519">
        <f t="shared" si="73"/>
        <v>7.5124653739612162E-5</v>
      </c>
      <c r="BF112" s="519">
        <f t="shared" si="68"/>
        <v>0.22768179058171736</v>
      </c>
    </row>
    <row r="113" spans="3:58">
      <c r="C113" s="520" t="s">
        <v>423</v>
      </c>
      <c r="D113" s="522" t="s">
        <v>810</v>
      </c>
      <c r="E113" s="521">
        <v>11</v>
      </c>
      <c r="F113" s="521">
        <v>1</v>
      </c>
      <c r="G113" s="426">
        <v>0</v>
      </c>
      <c r="H113" s="10">
        <f t="shared" si="69"/>
        <v>0.12</v>
      </c>
      <c r="I113" s="9">
        <v>220</v>
      </c>
      <c r="J113" s="51">
        <v>0.9</v>
      </c>
      <c r="K113" s="490">
        <f t="shared" si="71"/>
        <v>0.13333333333333333</v>
      </c>
      <c r="L113" s="490">
        <f t="shared" si="70"/>
        <v>1.4666666666666666</v>
      </c>
      <c r="M113" s="487">
        <v>3</v>
      </c>
      <c r="N113" s="51">
        <f t="shared" si="63"/>
        <v>0.34990925405431861</v>
      </c>
      <c r="O113" s="487">
        <v>1</v>
      </c>
      <c r="P113" s="490">
        <f t="shared" si="64"/>
        <v>0.34990925405431861</v>
      </c>
      <c r="Q113" s="9" t="s">
        <v>937</v>
      </c>
      <c r="R113" s="551">
        <v>20</v>
      </c>
      <c r="S113" s="523">
        <v>532.17999999999995</v>
      </c>
      <c r="T113" s="490">
        <f t="shared" si="65"/>
        <v>1</v>
      </c>
      <c r="U113" s="51">
        <f t="shared" si="66"/>
        <v>5.4053370267774688E-3</v>
      </c>
      <c r="V113" s="490">
        <f t="shared" si="57"/>
        <v>3.8949899203601031</v>
      </c>
      <c r="W113" s="489" t="s">
        <v>95</v>
      </c>
      <c r="Y113" s="520" t="s">
        <v>423</v>
      </c>
      <c r="Z113" s="522" t="s">
        <v>756</v>
      </c>
      <c r="AA113" s="521">
        <v>11</v>
      </c>
      <c r="AB113" s="10">
        <f t="shared" si="58"/>
        <v>0.9</v>
      </c>
      <c r="AC113" s="499">
        <f t="shared" si="59"/>
        <v>3</v>
      </c>
      <c r="AD113" s="9">
        <v>220</v>
      </c>
      <c r="AE113" s="10">
        <f t="shared" si="67"/>
        <v>0.34990925405431861</v>
      </c>
      <c r="AF113" s="9" t="str">
        <f t="shared" si="60"/>
        <v>Cable de Cobre Encauchetado 12 AWG</v>
      </c>
      <c r="AG113" s="9">
        <v>5.32</v>
      </c>
      <c r="AH113" s="519">
        <f t="shared" si="72"/>
        <v>5.3737373737373728E-5</v>
      </c>
      <c r="AI113" s="519">
        <f t="shared" si="72"/>
        <v>5.3737373737373728E-5</v>
      </c>
      <c r="AJ113" s="519">
        <f t="shared" si="72"/>
        <v>5.3737373737373728E-5</v>
      </c>
      <c r="AK113" s="519">
        <f t="shared" si="72"/>
        <v>5.3737373737373728E-5</v>
      </c>
      <c r="AL113" s="519">
        <f t="shared" si="72"/>
        <v>5.3737373737373728E-5</v>
      </c>
      <c r="AM113" s="519">
        <f t="shared" si="72"/>
        <v>5.3737373737373728E-5</v>
      </c>
      <c r="AN113" s="519">
        <f t="shared" si="72"/>
        <v>5.3737373737373728E-5</v>
      </c>
      <c r="AO113" s="519">
        <f t="shared" si="72"/>
        <v>5.3737373737373728E-5</v>
      </c>
      <c r="AP113" s="519">
        <f t="shared" si="72"/>
        <v>2.4848161616161622E-3</v>
      </c>
      <c r="AQ113" s="519">
        <f t="shared" si="72"/>
        <v>1.2415482828282825E-2</v>
      </c>
      <c r="AR113" s="519">
        <f t="shared" si="73"/>
        <v>1.7799967676767676E-2</v>
      </c>
      <c r="AS113" s="519">
        <f t="shared" si="73"/>
        <v>1.8590981818181813E-2</v>
      </c>
      <c r="AT113" s="519">
        <f t="shared" si="73"/>
        <v>1.1142981818181814E-2</v>
      </c>
      <c r="AU113" s="519">
        <f t="shared" si="73"/>
        <v>3.6133010101010092E-3</v>
      </c>
      <c r="AV113" s="519">
        <f t="shared" si="73"/>
        <v>1.0532525252525248E-2</v>
      </c>
      <c r="AW113" s="519">
        <f t="shared" si="73"/>
        <v>1.939919191919191E-2</v>
      </c>
      <c r="AX113" s="519">
        <f t="shared" si="73"/>
        <v>2.149494949494949E-2</v>
      </c>
      <c r="AY113" s="519">
        <f t="shared" si="73"/>
        <v>2.0643749494949491E-2</v>
      </c>
      <c r="AZ113" s="519">
        <f t="shared" si="73"/>
        <v>1.5530101010101006E-2</v>
      </c>
      <c r="BA113" s="519">
        <f t="shared" si="73"/>
        <v>7.9982707070707041E-3</v>
      </c>
      <c r="BB113" s="519">
        <f t="shared" si="73"/>
        <v>5.5027070707070705E-4</v>
      </c>
      <c r="BC113" s="519">
        <f t="shared" si="73"/>
        <v>1.0532525252525254E-4</v>
      </c>
      <c r="BD113" s="519">
        <f t="shared" si="73"/>
        <v>7.7381818181818151E-5</v>
      </c>
      <c r="BE113" s="519">
        <f t="shared" si="73"/>
        <v>5.3737373737373728E-5</v>
      </c>
      <c r="BF113" s="519">
        <f t="shared" si="68"/>
        <v>0.16286293333333327</v>
      </c>
    </row>
    <row r="114" spans="3:58">
      <c r="C114" s="520" t="s">
        <v>423</v>
      </c>
      <c r="D114" s="520" t="s">
        <v>421</v>
      </c>
      <c r="E114" s="521">
        <v>41</v>
      </c>
      <c r="F114" s="9">
        <v>2</v>
      </c>
      <c r="G114" s="9">
        <v>0</v>
      </c>
      <c r="H114" s="10">
        <f t="shared" si="69"/>
        <v>0.24</v>
      </c>
      <c r="I114" s="9">
        <v>380</v>
      </c>
      <c r="J114" s="51">
        <v>0.9</v>
      </c>
      <c r="K114" s="490">
        <f t="shared" si="71"/>
        <v>0.26666666666666666</v>
      </c>
      <c r="L114" s="490">
        <f t="shared" si="70"/>
        <v>10.933333333333334</v>
      </c>
      <c r="M114" s="487">
        <v>3</v>
      </c>
      <c r="N114" s="51">
        <f t="shared" si="63"/>
        <v>0.40515808364184264</v>
      </c>
      <c r="O114" s="487">
        <v>1</v>
      </c>
      <c r="P114" s="490">
        <f t="shared" si="64"/>
        <v>0.40515808364184264</v>
      </c>
      <c r="Q114" s="9" t="s">
        <v>374</v>
      </c>
      <c r="R114" s="51">
        <v>120</v>
      </c>
      <c r="S114" s="51">
        <v>58.83</v>
      </c>
      <c r="T114" s="490">
        <f t="shared" si="65"/>
        <v>1</v>
      </c>
      <c r="U114" s="51">
        <f t="shared" si="66"/>
        <v>4.4543490304709138E-3</v>
      </c>
      <c r="V114" s="490">
        <f t="shared" si="57"/>
        <v>3.8994442693905738</v>
      </c>
      <c r="W114" s="489" t="s">
        <v>95</v>
      </c>
      <c r="Y114" s="520" t="s">
        <v>423</v>
      </c>
      <c r="Z114" s="520" t="s">
        <v>421</v>
      </c>
      <c r="AA114" s="521">
        <v>41</v>
      </c>
      <c r="AB114" s="10">
        <f t="shared" si="58"/>
        <v>0.9</v>
      </c>
      <c r="AC114" s="499">
        <f t="shared" si="59"/>
        <v>3</v>
      </c>
      <c r="AD114" s="9">
        <v>380</v>
      </c>
      <c r="AE114" s="10">
        <f t="shared" si="67"/>
        <v>0.40515808364184264</v>
      </c>
      <c r="AF114" s="9" t="str">
        <f t="shared" si="60"/>
        <v>AL No 1/0 THHN SERIE 8000</v>
      </c>
      <c r="AG114" s="9">
        <v>0.67800000000000005</v>
      </c>
      <c r="AH114" s="519">
        <f t="shared" si="72"/>
        <v>3.4223453370267781E-5</v>
      </c>
      <c r="AI114" s="519">
        <f t="shared" si="72"/>
        <v>3.4223453370267781E-5</v>
      </c>
      <c r="AJ114" s="519">
        <f t="shared" si="72"/>
        <v>3.4223453370267781E-5</v>
      </c>
      <c r="AK114" s="519">
        <f t="shared" si="72"/>
        <v>3.4223453370267781E-5</v>
      </c>
      <c r="AL114" s="519">
        <f t="shared" si="72"/>
        <v>3.4223453370267781E-5</v>
      </c>
      <c r="AM114" s="519">
        <f t="shared" si="72"/>
        <v>3.4223453370267781E-5</v>
      </c>
      <c r="AN114" s="519">
        <f t="shared" si="72"/>
        <v>3.4223453370267781E-5</v>
      </c>
      <c r="AO114" s="519">
        <f t="shared" si="72"/>
        <v>3.4223453370267781E-5</v>
      </c>
      <c r="AP114" s="519">
        <f t="shared" si="72"/>
        <v>1.5824924838411824E-3</v>
      </c>
      <c r="AQ114" s="519">
        <f t="shared" si="72"/>
        <v>7.9069866666666676E-3</v>
      </c>
      <c r="AR114" s="519">
        <f t="shared" si="73"/>
        <v>1.1336176694367499E-2</v>
      </c>
      <c r="AS114" s="519">
        <f t="shared" si="73"/>
        <v>1.183994592797784E-2</v>
      </c>
      <c r="AT114" s="519">
        <f t="shared" si="73"/>
        <v>7.0965752908587251E-3</v>
      </c>
      <c r="AU114" s="519">
        <f t="shared" si="73"/>
        <v>2.3011850046168051E-3</v>
      </c>
      <c r="AV114" s="519">
        <f t="shared" si="73"/>
        <v>6.7077968605724842E-3</v>
      </c>
      <c r="AW114" s="519">
        <f t="shared" si="73"/>
        <v>1.2354666666666665E-2</v>
      </c>
      <c r="AX114" s="519">
        <f t="shared" si="73"/>
        <v>1.368938134810711E-2</v>
      </c>
      <c r="AY114" s="519">
        <f t="shared" si="73"/>
        <v>1.3147281846722068E-2</v>
      </c>
      <c r="AZ114" s="519">
        <f t="shared" si="73"/>
        <v>9.8905780240073869E-3</v>
      </c>
      <c r="BA114" s="519">
        <f t="shared" si="73"/>
        <v>5.0938187996306559E-3</v>
      </c>
      <c r="BB114" s="519">
        <f t="shared" si="73"/>
        <v>3.5044816251154204E-4</v>
      </c>
      <c r="BC114" s="519">
        <f t="shared" si="73"/>
        <v>6.7077968605724865E-5</v>
      </c>
      <c r="BD114" s="519">
        <f t="shared" si="73"/>
        <v>4.9281772853185588E-5</v>
      </c>
      <c r="BE114" s="519">
        <f t="shared" si="73"/>
        <v>3.4223453370267781E-5</v>
      </c>
      <c r="BF114" s="519">
        <f t="shared" si="68"/>
        <v>0.10372170459833795</v>
      </c>
    </row>
    <row r="115" spans="3:58">
      <c r="C115" s="520" t="s">
        <v>421</v>
      </c>
      <c r="D115" s="522" t="s">
        <v>809</v>
      </c>
      <c r="E115" s="521">
        <v>11</v>
      </c>
      <c r="F115" s="521">
        <v>1</v>
      </c>
      <c r="G115" s="9">
        <v>0</v>
      </c>
      <c r="H115" s="10">
        <f t="shared" si="69"/>
        <v>0.12</v>
      </c>
      <c r="I115" s="9">
        <v>220</v>
      </c>
      <c r="J115" s="51">
        <v>0.9</v>
      </c>
      <c r="K115" s="51">
        <f t="shared" si="71"/>
        <v>0.13333333333333333</v>
      </c>
      <c r="L115" s="51">
        <f t="shared" si="70"/>
        <v>1.4666666666666666</v>
      </c>
      <c r="M115" s="499">
        <v>3</v>
      </c>
      <c r="N115" s="51">
        <f t="shared" si="63"/>
        <v>0.34990925405431861</v>
      </c>
      <c r="O115" s="499">
        <v>1</v>
      </c>
      <c r="P115" s="51">
        <f t="shared" si="64"/>
        <v>0.34990925405431861</v>
      </c>
      <c r="Q115" s="9" t="s">
        <v>937</v>
      </c>
      <c r="R115" s="551">
        <v>20</v>
      </c>
      <c r="S115" s="523">
        <v>532.17999999999995</v>
      </c>
      <c r="T115" s="51">
        <f t="shared" si="65"/>
        <v>1</v>
      </c>
      <c r="U115" s="51">
        <f t="shared" si="66"/>
        <v>5.4053370267774688E-3</v>
      </c>
      <c r="V115" s="51">
        <f t="shared" si="57"/>
        <v>3.904849606417351</v>
      </c>
      <c r="W115" s="489" t="s">
        <v>95</v>
      </c>
      <c r="Y115" s="9" t="s">
        <v>421</v>
      </c>
      <c r="Z115" s="521" t="s">
        <v>755</v>
      </c>
      <c r="AA115" s="521">
        <v>11</v>
      </c>
      <c r="AB115" s="10">
        <f t="shared" si="58"/>
        <v>0.9</v>
      </c>
      <c r="AC115" s="499">
        <f t="shared" si="59"/>
        <v>3</v>
      </c>
      <c r="AD115" s="9">
        <v>220</v>
      </c>
      <c r="AE115" s="10">
        <f t="shared" si="67"/>
        <v>0.34990925405431861</v>
      </c>
      <c r="AF115" s="9" t="str">
        <f t="shared" si="60"/>
        <v>Cable de Cobre Encauchetado 12 AWG</v>
      </c>
      <c r="AG115" s="9">
        <v>5.32</v>
      </c>
      <c r="AH115" s="523">
        <f t="shared" si="72"/>
        <v>5.3737373737373728E-5</v>
      </c>
      <c r="AI115" s="523">
        <f t="shared" si="72"/>
        <v>5.3737373737373728E-5</v>
      </c>
      <c r="AJ115" s="523">
        <f t="shared" si="72"/>
        <v>5.3737373737373728E-5</v>
      </c>
      <c r="AK115" s="523">
        <f t="shared" si="72"/>
        <v>5.3737373737373728E-5</v>
      </c>
      <c r="AL115" s="523">
        <f t="shared" si="72"/>
        <v>5.3737373737373728E-5</v>
      </c>
      <c r="AM115" s="523">
        <f t="shared" si="72"/>
        <v>5.3737373737373728E-5</v>
      </c>
      <c r="AN115" s="523">
        <f t="shared" si="72"/>
        <v>5.3737373737373728E-5</v>
      </c>
      <c r="AO115" s="523">
        <f t="shared" si="72"/>
        <v>5.3737373737373728E-5</v>
      </c>
      <c r="AP115" s="523">
        <f t="shared" si="72"/>
        <v>2.4848161616161622E-3</v>
      </c>
      <c r="AQ115" s="523">
        <f t="shared" si="72"/>
        <v>1.2415482828282825E-2</v>
      </c>
      <c r="AR115" s="523">
        <f t="shared" si="73"/>
        <v>1.7799967676767676E-2</v>
      </c>
      <c r="AS115" s="523">
        <f t="shared" si="73"/>
        <v>1.8590981818181813E-2</v>
      </c>
      <c r="AT115" s="523">
        <f t="shared" si="73"/>
        <v>1.1142981818181814E-2</v>
      </c>
      <c r="AU115" s="523">
        <f t="shared" si="73"/>
        <v>3.6133010101010092E-3</v>
      </c>
      <c r="AV115" s="523">
        <f t="shared" si="73"/>
        <v>1.0532525252525248E-2</v>
      </c>
      <c r="AW115" s="523">
        <f t="shared" si="73"/>
        <v>1.939919191919191E-2</v>
      </c>
      <c r="AX115" s="523">
        <f t="shared" si="73"/>
        <v>2.149494949494949E-2</v>
      </c>
      <c r="AY115" s="523">
        <f t="shared" si="73"/>
        <v>2.0643749494949491E-2</v>
      </c>
      <c r="AZ115" s="523">
        <f t="shared" si="73"/>
        <v>1.5530101010101006E-2</v>
      </c>
      <c r="BA115" s="523">
        <f t="shared" si="73"/>
        <v>7.9982707070707041E-3</v>
      </c>
      <c r="BB115" s="523">
        <f t="shared" si="73"/>
        <v>5.5027070707070705E-4</v>
      </c>
      <c r="BC115" s="523">
        <f t="shared" si="73"/>
        <v>1.0532525252525254E-4</v>
      </c>
      <c r="BD115" s="523">
        <f t="shared" si="73"/>
        <v>7.7381818181818151E-5</v>
      </c>
      <c r="BE115" s="523">
        <f t="shared" si="73"/>
        <v>5.3737373737373728E-5</v>
      </c>
      <c r="BF115" s="523">
        <f t="shared" si="68"/>
        <v>0.16286293333333327</v>
      </c>
    </row>
    <row r="116" spans="3:58">
      <c r="C116" s="520" t="s">
        <v>498</v>
      </c>
      <c r="D116" s="520" t="s">
        <v>419</v>
      </c>
      <c r="E116" s="521">
        <v>59</v>
      </c>
      <c r="F116" s="9">
        <v>2</v>
      </c>
      <c r="G116" s="9">
        <v>0</v>
      </c>
      <c r="H116" s="10">
        <f t="shared" si="69"/>
        <v>0.24</v>
      </c>
      <c r="I116" s="9">
        <v>380</v>
      </c>
      <c r="J116" s="51">
        <v>0.9</v>
      </c>
      <c r="K116" s="490">
        <f t="shared" si="71"/>
        <v>0.26666666666666666</v>
      </c>
      <c r="L116" s="490">
        <f t="shared" si="70"/>
        <v>15.733333333333333</v>
      </c>
      <c r="M116" s="487">
        <v>3</v>
      </c>
      <c r="N116" s="51">
        <f t="shared" si="63"/>
        <v>0.40515808364184264</v>
      </c>
      <c r="O116" s="487">
        <v>1</v>
      </c>
      <c r="P116" s="490">
        <f t="shared" si="64"/>
        <v>0.40515808364184264</v>
      </c>
      <c r="Q116" s="9" t="s">
        <v>374</v>
      </c>
      <c r="R116" s="51">
        <v>120</v>
      </c>
      <c r="S116" s="51">
        <v>58.83</v>
      </c>
      <c r="T116" s="490">
        <f t="shared" si="65"/>
        <v>1</v>
      </c>
      <c r="U116" s="51">
        <f t="shared" si="66"/>
        <v>6.4099168975069246E-3</v>
      </c>
      <c r="V116" s="490">
        <f t="shared" si="57"/>
        <v>3.9112595233148579</v>
      </c>
      <c r="W116" s="489" t="s">
        <v>95</v>
      </c>
      <c r="Y116" s="520" t="s">
        <v>421</v>
      </c>
      <c r="Z116" s="520" t="s">
        <v>419</v>
      </c>
      <c r="AA116" s="521">
        <v>42</v>
      </c>
      <c r="AB116" s="10">
        <f t="shared" si="58"/>
        <v>0.9</v>
      </c>
      <c r="AC116" s="499">
        <f t="shared" si="59"/>
        <v>3</v>
      </c>
      <c r="AD116" s="9">
        <v>380</v>
      </c>
      <c r="AE116" s="10">
        <f t="shared" si="67"/>
        <v>0.40515808364184264</v>
      </c>
      <c r="AF116" s="9" t="str">
        <f t="shared" si="60"/>
        <v>AL No 1/0 THHN SERIE 8000</v>
      </c>
      <c r="AG116" s="9">
        <v>0.67800000000000005</v>
      </c>
      <c r="AH116" s="519">
        <f t="shared" si="72"/>
        <v>3.5058171745152363E-5</v>
      </c>
      <c r="AI116" s="519">
        <f t="shared" si="72"/>
        <v>3.5058171745152363E-5</v>
      </c>
      <c r="AJ116" s="519">
        <f t="shared" si="72"/>
        <v>3.5058171745152363E-5</v>
      </c>
      <c r="AK116" s="519">
        <f t="shared" si="72"/>
        <v>3.5058171745152363E-5</v>
      </c>
      <c r="AL116" s="519">
        <f t="shared" si="72"/>
        <v>3.5058171745152363E-5</v>
      </c>
      <c r="AM116" s="519">
        <f t="shared" si="72"/>
        <v>3.5058171745152363E-5</v>
      </c>
      <c r="AN116" s="519">
        <f t="shared" si="72"/>
        <v>3.5058171745152363E-5</v>
      </c>
      <c r="AO116" s="519">
        <f t="shared" si="72"/>
        <v>3.5058171745152363E-5</v>
      </c>
      <c r="AP116" s="519">
        <f t="shared" si="72"/>
        <v>1.6210898614958454E-3</v>
      </c>
      <c r="AQ116" s="519">
        <f t="shared" si="72"/>
        <v>8.0998400000000005E-3</v>
      </c>
      <c r="AR116" s="519">
        <f t="shared" si="73"/>
        <v>1.1612668808864267E-2</v>
      </c>
      <c r="AS116" s="519">
        <f t="shared" si="73"/>
        <v>1.2128725096952909E-2</v>
      </c>
      <c r="AT116" s="519">
        <f t="shared" si="73"/>
        <v>7.2696624930747916E-3</v>
      </c>
      <c r="AU116" s="519">
        <f t="shared" si="73"/>
        <v>2.3573114681440443E-3</v>
      </c>
      <c r="AV116" s="519">
        <f t="shared" si="73"/>
        <v>6.8714016620498621E-3</v>
      </c>
      <c r="AW116" s="519">
        <f t="shared" si="73"/>
        <v>1.2655999999999999E-2</v>
      </c>
      <c r="AX116" s="519">
        <f t="shared" si="73"/>
        <v>1.4023268698060943E-2</v>
      </c>
      <c r="AY116" s="519">
        <f t="shared" si="73"/>
        <v>1.3467947257617728E-2</v>
      </c>
      <c r="AZ116" s="519">
        <f t="shared" si="73"/>
        <v>1.0131811634349031E-2</v>
      </c>
      <c r="BA116" s="519">
        <f t="shared" si="73"/>
        <v>5.2180582825484762E-3</v>
      </c>
      <c r="BB116" s="519">
        <f t="shared" si="73"/>
        <v>3.5899567867036012E-4</v>
      </c>
      <c r="BC116" s="519">
        <f t="shared" si="73"/>
        <v>6.8714016620498644E-5</v>
      </c>
      <c r="BD116" s="519">
        <f t="shared" si="73"/>
        <v>5.0483767313019381E-5</v>
      </c>
      <c r="BE116" s="519">
        <f t="shared" si="73"/>
        <v>3.5058171745152363E-5</v>
      </c>
      <c r="BF116" s="519">
        <f t="shared" si="68"/>
        <v>0.10625150227146817</v>
      </c>
    </row>
    <row r="117" spans="3:58">
      <c r="C117" s="520" t="s">
        <v>419</v>
      </c>
      <c r="D117" s="522" t="s">
        <v>808</v>
      </c>
      <c r="E117" s="521">
        <v>11</v>
      </c>
      <c r="F117" s="521">
        <v>1</v>
      </c>
      <c r="G117" s="9">
        <v>0</v>
      </c>
      <c r="H117" s="10">
        <f t="shared" si="69"/>
        <v>0.12</v>
      </c>
      <c r="I117" s="9">
        <v>220</v>
      </c>
      <c r="J117" s="51">
        <v>0.9</v>
      </c>
      <c r="K117" s="51">
        <f t="shared" si="71"/>
        <v>0.13333333333333333</v>
      </c>
      <c r="L117" s="51">
        <f t="shared" si="70"/>
        <v>1.4666666666666666</v>
      </c>
      <c r="M117" s="499">
        <v>3</v>
      </c>
      <c r="N117" s="51">
        <f t="shared" si="63"/>
        <v>0.34990925405431861</v>
      </c>
      <c r="O117" s="499">
        <v>1</v>
      </c>
      <c r="P117" s="51">
        <f t="shared" si="64"/>
        <v>0.34990925405431861</v>
      </c>
      <c r="Q117" s="9" t="s">
        <v>937</v>
      </c>
      <c r="R117" s="551">
        <v>20</v>
      </c>
      <c r="S117" s="523">
        <v>532.17999999999995</v>
      </c>
      <c r="T117" s="51">
        <f t="shared" si="65"/>
        <v>1</v>
      </c>
      <c r="U117" s="51">
        <f t="shared" si="66"/>
        <v>5.4053370267774688E-3</v>
      </c>
      <c r="V117" s="51">
        <f t="shared" si="57"/>
        <v>3.9166648603416352</v>
      </c>
      <c r="W117" s="489" t="s">
        <v>95</v>
      </c>
      <c r="Y117" s="9" t="s">
        <v>419</v>
      </c>
      <c r="Z117" s="521" t="s">
        <v>754</v>
      </c>
      <c r="AA117" s="521">
        <v>11</v>
      </c>
      <c r="AB117" s="10">
        <f t="shared" si="58"/>
        <v>0.9</v>
      </c>
      <c r="AC117" s="499">
        <f t="shared" si="59"/>
        <v>3</v>
      </c>
      <c r="AD117" s="9">
        <v>220</v>
      </c>
      <c r="AE117" s="10">
        <f t="shared" si="67"/>
        <v>0.34990925405431861</v>
      </c>
      <c r="AF117" s="9" t="str">
        <f t="shared" si="60"/>
        <v>Cable de Cobre Encauchetado 12 AWG</v>
      </c>
      <c r="AG117" s="9">
        <v>5.32</v>
      </c>
      <c r="AH117" s="523">
        <f t="shared" si="72"/>
        <v>5.3737373737373728E-5</v>
      </c>
      <c r="AI117" s="523">
        <f t="shared" si="72"/>
        <v>5.3737373737373728E-5</v>
      </c>
      <c r="AJ117" s="523">
        <f t="shared" si="72"/>
        <v>5.3737373737373728E-5</v>
      </c>
      <c r="AK117" s="523">
        <f t="shared" si="72"/>
        <v>5.3737373737373728E-5</v>
      </c>
      <c r="AL117" s="523">
        <f t="shared" si="72"/>
        <v>5.3737373737373728E-5</v>
      </c>
      <c r="AM117" s="523">
        <f t="shared" si="72"/>
        <v>5.3737373737373728E-5</v>
      </c>
      <c r="AN117" s="523">
        <f t="shared" si="72"/>
        <v>5.3737373737373728E-5</v>
      </c>
      <c r="AO117" s="523">
        <f t="shared" si="72"/>
        <v>5.3737373737373728E-5</v>
      </c>
      <c r="AP117" s="523">
        <f t="shared" si="72"/>
        <v>2.4848161616161622E-3</v>
      </c>
      <c r="AQ117" s="523">
        <f t="shared" si="72"/>
        <v>1.2415482828282825E-2</v>
      </c>
      <c r="AR117" s="523">
        <f t="shared" si="73"/>
        <v>1.7799967676767676E-2</v>
      </c>
      <c r="AS117" s="523">
        <f t="shared" si="73"/>
        <v>1.8590981818181813E-2</v>
      </c>
      <c r="AT117" s="523">
        <f t="shared" si="73"/>
        <v>1.1142981818181814E-2</v>
      </c>
      <c r="AU117" s="523">
        <f t="shared" si="73"/>
        <v>3.6133010101010092E-3</v>
      </c>
      <c r="AV117" s="523">
        <f t="shared" si="73"/>
        <v>1.0532525252525248E-2</v>
      </c>
      <c r="AW117" s="523">
        <f t="shared" si="73"/>
        <v>1.939919191919191E-2</v>
      </c>
      <c r="AX117" s="523">
        <f t="shared" si="73"/>
        <v>2.149494949494949E-2</v>
      </c>
      <c r="AY117" s="523">
        <f t="shared" si="73"/>
        <v>2.0643749494949491E-2</v>
      </c>
      <c r="AZ117" s="523">
        <f t="shared" si="73"/>
        <v>1.5530101010101006E-2</v>
      </c>
      <c r="BA117" s="523">
        <f t="shared" si="73"/>
        <v>7.9982707070707041E-3</v>
      </c>
      <c r="BB117" s="523">
        <f t="shared" si="73"/>
        <v>5.5027070707070705E-4</v>
      </c>
      <c r="BC117" s="523">
        <f t="shared" si="73"/>
        <v>1.0532525252525254E-4</v>
      </c>
      <c r="BD117" s="523">
        <f t="shared" si="73"/>
        <v>7.7381818181818151E-5</v>
      </c>
      <c r="BE117" s="523">
        <f t="shared" si="73"/>
        <v>5.3737373737373728E-5</v>
      </c>
      <c r="BF117" s="523">
        <f t="shared" si="68"/>
        <v>0.16286293333333327</v>
      </c>
    </row>
    <row r="118" spans="3:58">
      <c r="C118" s="520" t="s">
        <v>419</v>
      </c>
      <c r="D118" s="520" t="s">
        <v>417</v>
      </c>
      <c r="E118" s="521">
        <v>46</v>
      </c>
      <c r="F118" s="9">
        <v>1</v>
      </c>
      <c r="G118" s="9">
        <v>0</v>
      </c>
      <c r="H118" s="10">
        <f t="shared" si="69"/>
        <v>0.12</v>
      </c>
      <c r="I118" s="9">
        <v>380</v>
      </c>
      <c r="J118" s="51">
        <v>0.9</v>
      </c>
      <c r="K118" s="51">
        <f t="shared" si="71"/>
        <v>0.13333333333333333</v>
      </c>
      <c r="L118" s="51">
        <f t="shared" si="70"/>
        <v>6.1333333333333329</v>
      </c>
      <c r="M118" s="499">
        <v>3</v>
      </c>
      <c r="N118" s="51">
        <f t="shared" si="63"/>
        <v>0.20257904182092132</v>
      </c>
      <c r="O118" s="499">
        <v>1</v>
      </c>
      <c r="P118" s="51">
        <f t="shared" si="64"/>
        <v>0.20257904182092132</v>
      </c>
      <c r="Q118" s="9" t="s">
        <v>374</v>
      </c>
      <c r="R118" s="51">
        <v>120</v>
      </c>
      <c r="S118" s="51">
        <v>58.83</v>
      </c>
      <c r="T118" s="51">
        <f t="shared" si="65"/>
        <v>1</v>
      </c>
      <c r="U118" s="51">
        <f t="shared" si="66"/>
        <v>2.4987811634349026E-3</v>
      </c>
      <c r="V118" s="51">
        <f t="shared" si="57"/>
        <v>3.9191636415050701</v>
      </c>
      <c r="W118" s="489" t="s">
        <v>95</v>
      </c>
      <c r="Y118" s="9" t="s">
        <v>419</v>
      </c>
      <c r="Z118" s="9" t="s">
        <v>417</v>
      </c>
      <c r="AA118" s="521">
        <v>43</v>
      </c>
      <c r="AB118" s="10">
        <f t="shared" si="58"/>
        <v>0.9</v>
      </c>
      <c r="AC118" s="499">
        <f t="shared" si="59"/>
        <v>3</v>
      </c>
      <c r="AD118" s="9">
        <v>380</v>
      </c>
      <c r="AE118" s="10">
        <f t="shared" si="67"/>
        <v>0.20257904182092132</v>
      </c>
      <c r="AF118" s="9" t="str">
        <f t="shared" si="60"/>
        <v>AL No 1/0 THHN SERIE 8000</v>
      </c>
      <c r="AG118" s="9">
        <v>0.67800000000000005</v>
      </c>
      <c r="AH118" s="523">
        <f t="shared" si="72"/>
        <v>8.9732225300092362E-6</v>
      </c>
      <c r="AI118" s="523">
        <f t="shared" si="72"/>
        <v>8.9732225300092362E-6</v>
      </c>
      <c r="AJ118" s="523">
        <f t="shared" si="72"/>
        <v>8.9732225300092362E-6</v>
      </c>
      <c r="AK118" s="523">
        <f t="shared" si="72"/>
        <v>8.9732225300092362E-6</v>
      </c>
      <c r="AL118" s="523">
        <f t="shared" si="72"/>
        <v>8.9732225300092362E-6</v>
      </c>
      <c r="AM118" s="523">
        <f t="shared" si="72"/>
        <v>8.9732225300092362E-6</v>
      </c>
      <c r="AN118" s="523">
        <f t="shared" si="72"/>
        <v>8.9732225300092362E-6</v>
      </c>
      <c r="AO118" s="523">
        <f t="shared" si="72"/>
        <v>8.9732225300092362E-6</v>
      </c>
      <c r="AP118" s="523">
        <f t="shared" si="72"/>
        <v>4.149218097876271E-4</v>
      </c>
      <c r="AQ118" s="523">
        <f t="shared" si="72"/>
        <v>2.0731733333333334E-3</v>
      </c>
      <c r="AR118" s="523">
        <f t="shared" si="73"/>
        <v>2.9722902308402586E-3</v>
      </c>
      <c r="AS118" s="523">
        <f t="shared" si="73"/>
        <v>3.1043760664819947E-3</v>
      </c>
      <c r="AT118" s="523">
        <f t="shared" si="73"/>
        <v>1.8606874238227145E-3</v>
      </c>
      <c r="AU118" s="523">
        <f t="shared" si="73"/>
        <v>6.0335948291782078E-4</v>
      </c>
      <c r="AV118" s="523">
        <f t="shared" si="73"/>
        <v>1.7587516158818098E-3</v>
      </c>
      <c r="AW118" s="523">
        <f t="shared" si="73"/>
        <v>3.2393333333333328E-3</v>
      </c>
      <c r="AX118" s="523">
        <f t="shared" si="73"/>
        <v>3.5892890120036935E-3</v>
      </c>
      <c r="AY118" s="523">
        <f t="shared" si="73"/>
        <v>3.4471531671283473E-3</v>
      </c>
      <c r="AZ118" s="523">
        <f t="shared" si="73"/>
        <v>2.5932613111726687E-3</v>
      </c>
      <c r="BA118" s="523">
        <f t="shared" si="73"/>
        <v>1.3355744413665745E-3</v>
      </c>
      <c r="BB118" s="523">
        <f t="shared" si="73"/>
        <v>9.1885798707294563E-5</v>
      </c>
      <c r="BC118" s="523">
        <f t="shared" si="73"/>
        <v>1.7587516158818103E-5</v>
      </c>
      <c r="BD118" s="523">
        <f t="shared" si="73"/>
        <v>1.2921440443213294E-5</v>
      </c>
      <c r="BE118" s="523">
        <f t="shared" si="73"/>
        <v>8.9732225300092362E-6</v>
      </c>
      <c r="BF118" s="523">
        <f t="shared" si="68"/>
        <v>2.7195324986149582E-2</v>
      </c>
    </row>
    <row r="119" spans="3:58">
      <c r="C119" s="520" t="s">
        <v>417</v>
      </c>
      <c r="D119" s="522" t="s">
        <v>807</v>
      </c>
      <c r="E119" s="521">
        <v>11</v>
      </c>
      <c r="F119" s="521">
        <v>1</v>
      </c>
      <c r="G119" s="9">
        <v>0</v>
      </c>
      <c r="H119" s="10">
        <f t="shared" si="69"/>
        <v>0.12</v>
      </c>
      <c r="I119" s="9">
        <v>220</v>
      </c>
      <c r="J119" s="51">
        <v>0.9</v>
      </c>
      <c r="K119" s="51">
        <f t="shared" si="71"/>
        <v>0.13333333333333333</v>
      </c>
      <c r="L119" s="51">
        <f t="shared" si="70"/>
        <v>1.4666666666666666</v>
      </c>
      <c r="M119" s="499">
        <v>3</v>
      </c>
      <c r="N119" s="51">
        <f t="shared" si="63"/>
        <v>0.34990925405431861</v>
      </c>
      <c r="O119" s="499">
        <v>1</v>
      </c>
      <c r="P119" s="51">
        <f t="shared" si="64"/>
        <v>0.34990925405431861</v>
      </c>
      <c r="Q119" s="9" t="s">
        <v>937</v>
      </c>
      <c r="R119" s="551">
        <v>20</v>
      </c>
      <c r="S119" s="523">
        <v>532.17999999999995</v>
      </c>
      <c r="T119" s="51">
        <f t="shared" si="65"/>
        <v>1</v>
      </c>
      <c r="U119" s="51">
        <f t="shared" si="66"/>
        <v>5.4053370267774688E-3</v>
      </c>
      <c r="V119" s="51">
        <f t="shared" si="57"/>
        <v>3.9245689785318474</v>
      </c>
      <c r="W119" s="489" t="s">
        <v>95</v>
      </c>
      <c r="Y119" s="9" t="s">
        <v>417</v>
      </c>
      <c r="Z119" s="521" t="s">
        <v>753</v>
      </c>
      <c r="AA119" s="521">
        <v>11</v>
      </c>
      <c r="AB119" s="10">
        <f t="shared" si="58"/>
        <v>0.9</v>
      </c>
      <c r="AC119" s="499">
        <f t="shared" si="59"/>
        <v>3</v>
      </c>
      <c r="AD119" s="9">
        <v>220</v>
      </c>
      <c r="AE119" s="10">
        <f t="shared" si="67"/>
        <v>0.34990925405431861</v>
      </c>
      <c r="AF119" s="9" t="str">
        <f t="shared" si="60"/>
        <v>Cable de Cobre Encauchetado 12 AWG</v>
      </c>
      <c r="AG119" s="9">
        <v>5.32</v>
      </c>
      <c r="AH119" s="523">
        <f t="shared" si="72"/>
        <v>5.3737373737373728E-5</v>
      </c>
      <c r="AI119" s="523">
        <f t="shared" si="72"/>
        <v>5.3737373737373728E-5</v>
      </c>
      <c r="AJ119" s="523">
        <f t="shared" si="72"/>
        <v>5.3737373737373728E-5</v>
      </c>
      <c r="AK119" s="523">
        <f t="shared" si="72"/>
        <v>5.3737373737373728E-5</v>
      </c>
      <c r="AL119" s="523">
        <f t="shared" si="72"/>
        <v>5.3737373737373728E-5</v>
      </c>
      <c r="AM119" s="523">
        <f t="shared" si="72"/>
        <v>5.3737373737373728E-5</v>
      </c>
      <c r="AN119" s="523">
        <f t="shared" si="72"/>
        <v>5.3737373737373728E-5</v>
      </c>
      <c r="AO119" s="523">
        <f t="shared" si="72"/>
        <v>5.3737373737373728E-5</v>
      </c>
      <c r="AP119" s="523">
        <f t="shared" si="72"/>
        <v>2.4848161616161622E-3</v>
      </c>
      <c r="AQ119" s="523">
        <f t="shared" si="72"/>
        <v>1.2415482828282825E-2</v>
      </c>
      <c r="AR119" s="523">
        <f t="shared" si="73"/>
        <v>1.7799967676767676E-2</v>
      </c>
      <c r="AS119" s="523">
        <f t="shared" si="73"/>
        <v>1.8590981818181813E-2</v>
      </c>
      <c r="AT119" s="523">
        <f t="shared" si="73"/>
        <v>1.1142981818181814E-2</v>
      </c>
      <c r="AU119" s="523">
        <f t="shared" si="73"/>
        <v>3.6133010101010092E-3</v>
      </c>
      <c r="AV119" s="523">
        <f t="shared" si="73"/>
        <v>1.0532525252525248E-2</v>
      </c>
      <c r="AW119" s="523">
        <f t="shared" si="73"/>
        <v>1.939919191919191E-2</v>
      </c>
      <c r="AX119" s="523">
        <f t="shared" si="73"/>
        <v>2.149494949494949E-2</v>
      </c>
      <c r="AY119" s="523">
        <f t="shared" si="73"/>
        <v>2.0643749494949491E-2</v>
      </c>
      <c r="AZ119" s="523">
        <f t="shared" si="73"/>
        <v>1.5530101010101006E-2</v>
      </c>
      <c r="BA119" s="523">
        <f t="shared" si="73"/>
        <v>7.9982707070707041E-3</v>
      </c>
      <c r="BB119" s="523">
        <f t="shared" si="73"/>
        <v>5.5027070707070705E-4</v>
      </c>
      <c r="BC119" s="523">
        <f t="shared" si="73"/>
        <v>1.0532525252525254E-4</v>
      </c>
      <c r="BD119" s="523">
        <f t="shared" si="73"/>
        <v>7.7381818181818151E-5</v>
      </c>
      <c r="BE119" s="523">
        <f t="shared" si="73"/>
        <v>5.3737373737373728E-5</v>
      </c>
      <c r="BF119" s="523">
        <f t="shared" si="68"/>
        <v>0.16286293333333327</v>
      </c>
    </row>
    <row r="120" spans="3:58" ht="15.75" thickBot="1">
      <c r="Y120" s="691" t="s">
        <v>382</v>
      </c>
      <c r="Z120" s="691"/>
      <c r="AA120" s="691"/>
      <c r="AB120" s="691"/>
      <c r="AC120" s="691"/>
      <c r="AD120" s="691"/>
      <c r="AE120" s="691"/>
      <c r="AF120" s="691"/>
      <c r="AG120" s="691"/>
      <c r="AH120" s="458">
        <f t="shared" ref="AH120:BE120" si="74">SUM(AH14:AH95)</f>
        <v>0.40420005411455262</v>
      </c>
      <c r="AI120" s="458">
        <f t="shared" si="74"/>
        <v>0.40420005411455262</v>
      </c>
      <c r="AJ120" s="458">
        <f t="shared" si="74"/>
        <v>0.40420005411455262</v>
      </c>
      <c r="AK120" s="458">
        <f t="shared" si="74"/>
        <v>0.40420005411455262</v>
      </c>
      <c r="AL120" s="458">
        <f t="shared" si="74"/>
        <v>0.40420005411455262</v>
      </c>
      <c r="AM120" s="458">
        <f t="shared" si="74"/>
        <v>0.40420005411455262</v>
      </c>
      <c r="AN120" s="458">
        <f t="shared" si="74"/>
        <v>0.40420005411455262</v>
      </c>
      <c r="AO120" s="458">
        <f t="shared" si="74"/>
        <v>0.40420005411455262</v>
      </c>
      <c r="AP120" s="458">
        <f t="shared" si="74"/>
        <v>18.6902105022569</v>
      </c>
      <c r="AQ120" s="458">
        <f t="shared" si="74"/>
        <v>93.386380502626366</v>
      </c>
      <c r="AR120" s="458">
        <f t="shared" si="74"/>
        <v>133.88722592490444</v>
      </c>
      <c r="AS120" s="458">
        <f t="shared" si="74"/>
        <v>139.83705072147066</v>
      </c>
      <c r="AT120" s="458">
        <f t="shared" si="74"/>
        <v>83.814923221193666</v>
      </c>
      <c r="AU120" s="458">
        <f t="shared" si="74"/>
        <v>27.178411638662549</v>
      </c>
      <c r="AV120" s="458">
        <f t="shared" si="74"/>
        <v>79.223210606452341</v>
      </c>
      <c r="AW120" s="458">
        <f t="shared" si="74"/>
        <v>145.91621953535372</v>
      </c>
      <c r="AX120" s="458">
        <f t="shared" si="74"/>
        <v>161.6800216458212</v>
      </c>
      <c r="AY120" s="458">
        <f t="shared" si="74"/>
        <v>155.27749278864655</v>
      </c>
      <c r="AZ120" s="458">
        <f t="shared" si="74"/>
        <v>116.81381563910566</v>
      </c>
      <c r="BA120" s="458">
        <f t="shared" si="74"/>
        <v>60.161136054409972</v>
      </c>
      <c r="BB120" s="458">
        <f t="shared" si="74"/>
        <v>4.1390085541330164</v>
      </c>
      <c r="BC120" s="458">
        <f t="shared" si="74"/>
        <v>0.79223210606452421</v>
      </c>
      <c r="BD120" s="458">
        <f t="shared" si="74"/>
        <v>0.5820480779249565</v>
      </c>
      <c r="BE120" s="458">
        <f t="shared" si="74"/>
        <v>0.40420005411455262</v>
      </c>
      <c r="BF120" s="458">
        <f t="shared" si="68"/>
        <v>1225.0171880060577</v>
      </c>
    </row>
    <row r="121" spans="3:58" ht="15.75" thickBot="1">
      <c r="C121" s="34" t="s">
        <v>383</v>
      </c>
      <c r="D121" s="482"/>
      <c r="E121" s="482"/>
      <c r="F121" s="481"/>
      <c r="G121" s="481"/>
      <c r="H121" s="480"/>
      <c r="I121" s="480"/>
      <c r="J121" s="480"/>
      <c r="K121" s="477"/>
      <c r="L121" s="477"/>
      <c r="M121" s="477"/>
      <c r="N121" s="477"/>
      <c r="O121" s="477"/>
      <c r="P121" s="477"/>
      <c r="Q121" s="477"/>
      <c r="R121" s="477"/>
      <c r="S121" s="479"/>
      <c r="T121" s="478"/>
      <c r="U121" s="477"/>
      <c r="V121" s="476">
        <f>MAX(V10:V119)</f>
        <v>3.9245689785318474</v>
      </c>
      <c r="W121" s="475"/>
      <c r="Y121" s="691">
        <v>5.32</v>
      </c>
      <c r="Z121" s="691"/>
      <c r="AA121" s="691"/>
      <c r="AB121" s="691"/>
      <c r="AC121" s="691"/>
      <c r="AD121" s="691"/>
      <c r="AE121" s="691"/>
      <c r="AF121" s="691"/>
      <c r="AG121" s="691"/>
      <c r="AH121" s="459">
        <f t="shared" ref="AH121:BE121" si="75">$H$14*1000*AH9</f>
        <v>318</v>
      </c>
      <c r="AI121" s="459">
        <f t="shared" si="75"/>
        <v>318</v>
      </c>
      <c r="AJ121" s="459">
        <f t="shared" si="75"/>
        <v>318</v>
      </c>
      <c r="AK121" s="459">
        <f t="shared" si="75"/>
        <v>318</v>
      </c>
      <c r="AL121" s="459">
        <f t="shared" si="75"/>
        <v>318</v>
      </c>
      <c r="AM121" s="459">
        <f t="shared" si="75"/>
        <v>318</v>
      </c>
      <c r="AN121" s="459">
        <f t="shared" si="75"/>
        <v>318</v>
      </c>
      <c r="AO121" s="459">
        <f t="shared" si="75"/>
        <v>318</v>
      </c>
      <c r="AP121" s="459">
        <f t="shared" si="75"/>
        <v>2162.4</v>
      </c>
      <c r="AQ121" s="459">
        <f t="shared" si="75"/>
        <v>4833.6000000000004</v>
      </c>
      <c r="AR121" s="459">
        <f t="shared" si="75"/>
        <v>5787.6</v>
      </c>
      <c r="AS121" s="459">
        <f t="shared" si="75"/>
        <v>5914.8</v>
      </c>
      <c r="AT121" s="459">
        <f t="shared" si="75"/>
        <v>4579.2</v>
      </c>
      <c r="AU121" s="459">
        <f t="shared" si="75"/>
        <v>2607.6</v>
      </c>
      <c r="AV121" s="459">
        <f t="shared" si="75"/>
        <v>4452</v>
      </c>
      <c r="AW121" s="459">
        <f t="shared" si="75"/>
        <v>6042</v>
      </c>
      <c r="AX121" s="459">
        <f t="shared" si="75"/>
        <v>6360</v>
      </c>
      <c r="AY121" s="459">
        <f t="shared" si="75"/>
        <v>6232.8</v>
      </c>
      <c r="AZ121" s="459">
        <f t="shared" si="75"/>
        <v>5406</v>
      </c>
      <c r="BA121" s="459">
        <f t="shared" si="75"/>
        <v>3879.6</v>
      </c>
      <c r="BB121" s="459">
        <f t="shared" si="75"/>
        <v>1017.6</v>
      </c>
      <c r="BC121" s="459">
        <f t="shared" si="75"/>
        <v>445.20000000000005</v>
      </c>
      <c r="BD121" s="459">
        <f t="shared" si="75"/>
        <v>381.59999999999997</v>
      </c>
      <c r="BE121" s="459">
        <f t="shared" si="75"/>
        <v>318</v>
      </c>
      <c r="BF121" s="458">
        <f t="shared" si="68"/>
        <v>62963.999999999993</v>
      </c>
    </row>
    <row r="122" spans="3:58">
      <c r="Y122" s="692" t="s">
        <v>380</v>
      </c>
      <c r="Z122" s="693"/>
      <c r="AA122" s="693"/>
      <c r="AB122" s="693"/>
      <c r="AC122" s="693"/>
      <c r="AD122" s="693"/>
      <c r="AE122" s="693"/>
      <c r="AF122" s="693"/>
      <c r="AG122" s="694"/>
      <c r="AH122" s="518">
        <f t="shared" ref="AH122:BF122" si="76">+AH120/AH121</f>
        <v>1.2710693525614862E-3</v>
      </c>
      <c r="AI122" s="518">
        <f t="shared" si="76"/>
        <v>1.2710693525614862E-3</v>
      </c>
      <c r="AJ122" s="518">
        <f t="shared" si="76"/>
        <v>1.2710693525614862E-3</v>
      </c>
      <c r="AK122" s="518">
        <f t="shared" si="76"/>
        <v>1.2710693525614862E-3</v>
      </c>
      <c r="AL122" s="518">
        <f t="shared" si="76"/>
        <v>1.2710693525614862E-3</v>
      </c>
      <c r="AM122" s="518">
        <f t="shared" si="76"/>
        <v>1.2710693525614862E-3</v>
      </c>
      <c r="AN122" s="518">
        <f t="shared" si="76"/>
        <v>1.2710693525614862E-3</v>
      </c>
      <c r="AO122" s="518">
        <f t="shared" si="76"/>
        <v>1.2710693525614862E-3</v>
      </c>
      <c r="AP122" s="518">
        <f t="shared" si="76"/>
        <v>8.6432715974181003E-3</v>
      </c>
      <c r="AQ122" s="518">
        <f t="shared" si="76"/>
        <v>1.9320254158934617E-2</v>
      </c>
      <c r="AR122" s="518">
        <f t="shared" si="76"/>
        <v>2.3133462216619053E-2</v>
      </c>
      <c r="AS122" s="518">
        <f t="shared" si="76"/>
        <v>2.3641889957643648E-2</v>
      </c>
      <c r="AT122" s="518">
        <f t="shared" si="76"/>
        <v>1.8303398676885411E-2</v>
      </c>
      <c r="AU122" s="518">
        <f t="shared" si="76"/>
        <v>1.0422768691004199E-2</v>
      </c>
      <c r="AV122" s="518">
        <f t="shared" si="76"/>
        <v>1.7794970935860813E-2</v>
      </c>
      <c r="AW122" s="518">
        <f t="shared" si="76"/>
        <v>2.4150317698668274E-2</v>
      </c>
      <c r="AX122" s="518">
        <f t="shared" si="76"/>
        <v>2.542138705122975E-2</v>
      </c>
      <c r="AY122" s="518">
        <f t="shared" si="76"/>
        <v>2.4912959310205134E-2</v>
      </c>
      <c r="AZ122" s="518">
        <f t="shared" si="76"/>
        <v>2.1608178993545255E-2</v>
      </c>
      <c r="BA122" s="518">
        <f t="shared" si="76"/>
        <v>1.5507046101250123E-2</v>
      </c>
      <c r="BB122" s="518">
        <f t="shared" si="76"/>
        <v>4.0674219281967537E-3</v>
      </c>
      <c r="BC122" s="518">
        <f t="shared" si="76"/>
        <v>1.779497093586083E-3</v>
      </c>
      <c r="BD122" s="518">
        <f t="shared" si="76"/>
        <v>1.5252832230737855E-3</v>
      </c>
      <c r="BE122" s="518">
        <f t="shared" si="76"/>
        <v>1.2710693525614862E-3</v>
      </c>
      <c r="BF122" s="518">
        <f t="shared" si="76"/>
        <v>1.9455834889874499E-2</v>
      </c>
    </row>
    <row r="123" spans="3:58" ht="15.75" thickBot="1">
      <c r="Y123" s="468" t="s">
        <v>379</v>
      </c>
      <c r="Z123" s="467"/>
      <c r="AA123" s="467"/>
      <c r="AB123" s="466"/>
      <c r="AC123" s="465"/>
      <c r="AD123" s="465"/>
      <c r="AE123" s="465"/>
      <c r="AF123" s="465"/>
      <c r="AG123" s="464">
        <f>AX122</f>
        <v>2.542138705122975E-2</v>
      </c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spans="3:58" ht="15.75" thickBot="1">
      <c r="Y124" s="44" t="s">
        <v>378</v>
      </c>
      <c r="Z124" s="463"/>
      <c r="AA124" s="463"/>
      <c r="AB124" s="462"/>
      <c r="AC124" s="461"/>
      <c r="AD124" s="461"/>
      <c r="AE124" s="461"/>
      <c r="AF124" s="461"/>
      <c r="AG124" s="460">
        <f>AX122</f>
        <v>2.542138705122975E-2</v>
      </c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spans="3:58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20:AG120"/>
    <mergeCell ref="Y121:AG121"/>
    <mergeCell ref="Y122:AG122"/>
    <mergeCell ref="Z8:Z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8BFF-30D8-4A0E-B7E6-B94DA6238D06}">
  <dimension ref="C4:BF121"/>
  <sheetViews>
    <sheetView tabSelected="1" topLeftCell="V96" zoomScale="90" zoomScaleNormal="90" workbookViewId="0">
      <selection activeCell="AJ115" sqref="AJ115"/>
    </sheetView>
  </sheetViews>
  <sheetFormatPr baseColWidth="10" defaultRowHeight="15"/>
  <cols>
    <col min="17" max="17" width="35.85546875" customWidth="1"/>
    <col min="32" max="32" width="35.28515625" customWidth="1"/>
  </cols>
  <sheetData>
    <row r="4" spans="3:58" ht="15.75" thickBot="1"/>
    <row r="5" spans="3:58" ht="15.75" thickBot="1">
      <c r="C5" s="689" t="s">
        <v>557</v>
      </c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1"/>
      <c r="Y5" s="614" t="s">
        <v>556</v>
      </c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5"/>
      <c r="BD5" s="615"/>
      <c r="BE5" s="615"/>
      <c r="BF5" s="616"/>
    </row>
    <row r="6" spans="3:58">
      <c r="C6" s="683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5"/>
      <c r="X6" s="1"/>
      <c r="Y6" s="1"/>
      <c r="Z6" s="1"/>
      <c r="AA6" s="1"/>
      <c r="AB6" s="1"/>
      <c r="AC6" s="1"/>
      <c r="AD6" s="1"/>
      <c r="AE6" s="2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3:58">
      <c r="C7" s="686" t="s">
        <v>914</v>
      </c>
      <c r="D7" s="686"/>
      <c r="E7" s="686"/>
      <c r="F7" s="686"/>
      <c r="G7" s="686"/>
      <c r="H7" s="686"/>
      <c r="I7" s="686"/>
      <c r="J7" s="686"/>
      <c r="K7" s="686"/>
      <c r="L7" s="686"/>
      <c r="M7" s="512" t="s">
        <v>554</v>
      </c>
      <c r="N7" s="512"/>
      <c r="O7" s="510" t="s">
        <v>529</v>
      </c>
      <c r="P7" s="513"/>
      <c r="Q7" s="512" t="s">
        <v>0</v>
      </c>
      <c r="R7" s="510">
        <v>3</v>
      </c>
      <c r="S7" s="511" t="s">
        <v>11</v>
      </c>
      <c r="T7" s="510">
        <v>380</v>
      </c>
      <c r="U7" s="686" t="s">
        <v>553</v>
      </c>
      <c r="V7" s="686"/>
      <c r="W7" s="510" t="s">
        <v>552</v>
      </c>
      <c r="X7" s="1"/>
      <c r="Y7" s="1"/>
      <c r="Z7" s="1"/>
      <c r="AA7" s="1"/>
      <c r="AB7" s="1"/>
      <c r="AC7" s="1"/>
      <c r="AD7" s="1"/>
      <c r="AE7" s="2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3:58" ht="25.5">
      <c r="C8" s="686" t="s">
        <v>542</v>
      </c>
      <c r="D8" s="686" t="s">
        <v>23</v>
      </c>
      <c r="E8" s="452" t="s">
        <v>541</v>
      </c>
      <c r="F8" s="6" t="s">
        <v>551</v>
      </c>
      <c r="G8" s="6" t="s">
        <v>550</v>
      </c>
      <c r="H8" s="6" t="s">
        <v>1</v>
      </c>
      <c r="I8" s="6" t="s">
        <v>549</v>
      </c>
      <c r="J8" s="686" t="s">
        <v>5</v>
      </c>
      <c r="K8" s="452" t="s">
        <v>548</v>
      </c>
      <c r="L8" s="452" t="s">
        <v>547</v>
      </c>
      <c r="M8" s="575" t="s">
        <v>63</v>
      </c>
      <c r="N8" s="452" t="s">
        <v>12</v>
      </c>
      <c r="O8" s="575" t="s">
        <v>546</v>
      </c>
      <c r="P8" s="6" t="s">
        <v>545</v>
      </c>
      <c r="Q8" s="575" t="s">
        <v>14</v>
      </c>
      <c r="R8" s="6" t="s">
        <v>544</v>
      </c>
      <c r="S8" s="686" t="s">
        <v>91</v>
      </c>
      <c r="T8" s="686" t="s">
        <v>92</v>
      </c>
      <c r="U8" s="452" t="s">
        <v>543</v>
      </c>
      <c r="V8" s="452" t="s">
        <v>1</v>
      </c>
      <c r="W8" s="686" t="s">
        <v>17</v>
      </c>
      <c r="X8" s="20"/>
      <c r="Y8" s="690" t="s">
        <v>542</v>
      </c>
      <c r="Z8" s="690" t="s">
        <v>23</v>
      </c>
      <c r="AA8" s="524" t="s">
        <v>541</v>
      </c>
      <c r="AB8" s="690" t="s">
        <v>540</v>
      </c>
      <c r="AC8" s="690" t="s">
        <v>63</v>
      </c>
      <c r="AD8" s="524" t="s">
        <v>11</v>
      </c>
      <c r="AE8" s="524" t="s">
        <v>93</v>
      </c>
      <c r="AF8" s="524" t="s">
        <v>14</v>
      </c>
      <c r="AG8" s="524" t="s">
        <v>539</v>
      </c>
      <c r="AH8" s="524">
        <v>1</v>
      </c>
      <c r="AI8" s="524">
        <v>2</v>
      </c>
      <c r="AJ8" s="524">
        <v>3</v>
      </c>
      <c r="AK8" s="524">
        <v>4</v>
      </c>
      <c r="AL8" s="524">
        <v>5</v>
      </c>
      <c r="AM8" s="524">
        <v>6</v>
      </c>
      <c r="AN8" s="524">
        <v>7</v>
      </c>
      <c r="AO8" s="524">
        <v>8</v>
      </c>
      <c r="AP8" s="524">
        <v>9</v>
      </c>
      <c r="AQ8" s="524">
        <v>10</v>
      </c>
      <c r="AR8" s="524">
        <v>11</v>
      </c>
      <c r="AS8" s="524">
        <v>12</v>
      </c>
      <c r="AT8" s="524">
        <v>13</v>
      </c>
      <c r="AU8" s="524">
        <v>14</v>
      </c>
      <c r="AV8" s="524">
        <v>15</v>
      </c>
      <c r="AW8" s="524">
        <v>16</v>
      </c>
      <c r="AX8" s="524">
        <v>17</v>
      </c>
      <c r="AY8" s="524">
        <v>18</v>
      </c>
      <c r="AZ8" s="524">
        <v>19</v>
      </c>
      <c r="BA8" s="524">
        <v>20</v>
      </c>
      <c r="BB8" s="524">
        <v>21</v>
      </c>
      <c r="BC8" s="524">
        <v>22</v>
      </c>
      <c r="BD8" s="524">
        <v>23</v>
      </c>
      <c r="BE8" s="524">
        <v>24</v>
      </c>
      <c r="BF8" s="524" t="s">
        <v>1</v>
      </c>
    </row>
    <row r="9" spans="3:58">
      <c r="C9" s="686"/>
      <c r="D9" s="686"/>
      <c r="E9" s="452" t="s">
        <v>538</v>
      </c>
      <c r="F9" s="447">
        <v>120</v>
      </c>
      <c r="G9" s="506">
        <v>50</v>
      </c>
      <c r="H9" s="6" t="s">
        <v>537</v>
      </c>
      <c r="I9" s="6" t="s">
        <v>22</v>
      </c>
      <c r="J9" s="686"/>
      <c r="K9" s="505" t="s">
        <v>536</v>
      </c>
      <c r="L9" s="505" t="s">
        <v>535</v>
      </c>
      <c r="M9" s="575"/>
      <c r="N9" s="505" t="s">
        <v>94</v>
      </c>
      <c r="O9" s="575"/>
      <c r="P9" s="505" t="s">
        <v>94</v>
      </c>
      <c r="Q9" s="575"/>
      <c r="R9" s="505" t="s">
        <v>94</v>
      </c>
      <c r="S9" s="686"/>
      <c r="T9" s="686"/>
      <c r="U9" s="505" t="s">
        <v>19</v>
      </c>
      <c r="V9" s="505" t="s">
        <v>19</v>
      </c>
      <c r="W9" s="686"/>
      <c r="X9" s="20"/>
      <c r="Y9" s="690"/>
      <c r="Z9" s="690"/>
      <c r="AA9" s="524" t="s">
        <v>534</v>
      </c>
      <c r="AB9" s="690"/>
      <c r="AC9" s="690"/>
      <c r="AD9" s="524" t="s">
        <v>22</v>
      </c>
      <c r="AE9" s="524" t="s">
        <v>23</v>
      </c>
      <c r="AF9" s="524"/>
      <c r="AG9" s="524" t="s">
        <v>533</v>
      </c>
      <c r="AH9" s="525">
        <v>0.05</v>
      </c>
      <c r="AI9" s="525">
        <v>0.05</v>
      </c>
      <c r="AJ9" s="525">
        <v>0.05</v>
      </c>
      <c r="AK9" s="525">
        <v>0.05</v>
      </c>
      <c r="AL9" s="525">
        <v>0.05</v>
      </c>
      <c r="AM9" s="525">
        <v>0.05</v>
      </c>
      <c r="AN9" s="525">
        <v>0.05</v>
      </c>
      <c r="AO9" s="525">
        <v>0.05</v>
      </c>
      <c r="AP9" s="525">
        <v>0.34</v>
      </c>
      <c r="AQ9" s="525">
        <v>0.76</v>
      </c>
      <c r="AR9" s="525">
        <v>0.91</v>
      </c>
      <c r="AS9" s="525">
        <v>0.93</v>
      </c>
      <c r="AT9" s="525">
        <v>0.72</v>
      </c>
      <c r="AU9" s="525">
        <v>0.41</v>
      </c>
      <c r="AV9" s="525">
        <v>0.7</v>
      </c>
      <c r="AW9" s="525">
        <v>0.95</v>
      </c>
      <c r="AX9" s="525">
        <v>1</v>
      </c>
      <c r="AY9" s="525">
        <v>0.98</v>
      </c>
      <c r="AZ9" s="525">
        <v>0.85</v>
      </c>
      <c r="BA9" s="525">
        <v>0.61</v>
      </c>
      <c r="BB9" s="525">
        <v>0.16</v>
      </c>
      <c r="BC9" s="525">
        <v>7.0000000000000007E-2</v>
      </c>
      <c r="BD9" s="525">
        <v>0.06</v>
      </c>
      <c r="BE9" s="525">
        <v>0.05</v>
      </c>
      <c r="BF9" s="524" t="s">
        <v>18</v>
      </c>
    </row>
    <row r="10" spans="3:58">
      <c r="C10" s="50" t="s">
        <v>532</v>
      </c>
      <c r="D10" s="50" t="s">
        <v>530</v>
      </c>
      <c r="E10" s="500">
        <v>300</v>
      </c>
      <c r="F10" s="9"/>
      <c r="G10" s="9"/>
      <c r="H10" s="10">
        <f>K10*J10</f>
        <v>40.5</v>
      </c>
      <c r="I10" s="12">
        <v>380</v>
      </c>
      <c r="J10" s="51">
        <v>0.9</v>
      </c>
      <c r="K10" s="446">
        <v>45</v>
      </c>
      <c r="L10" s="51">
        <f>SUM(E10*K10)</f>
        <v>13500</v>
      </c>
      <c r="M10" s="499">
        <v>3</v>
      </c>
      <c r="N10" s="51">
        <f t="shared" ref="N10:N41" si="0">+IF(M10=3,K10*SQRT(3)*1000/(3*I10),IF(M10=2,K10*SQRT(3)*1000/(2*I10),K10*SQRT(3)*1000/(1*I10)))</f>
        <v>68.370426614560955</v>
      </c>
      <c r="O10" s="499">
        <v>1</v>
      </c>
      <c r="P10" s="51">
        <f t="shared" ref="P10:P41" si="1">+N10/O10</f>
        <v>68.370426614560955</v>
      </c>
      <c r="Q10" s="9" t="s">
        <v>283</v>
      </c>
      <c r="R10" s="51">
        <v>155</v>
      </c>
      <c r="S10" s="51">
        <f>+VLOOKUP(Q10,'[33]K REG'!$B$3:$D$32,3,FALSE)</f>
        <v>0</v>
      </c>
      <c r="T10" s="51">
        <f t="shared" ref="T10:T41" si="2">+IF(M10=3,1,IF(M10=2,2.25,6))</f>
        <v>1</v>
      </c>
      <c r="U10" s="51">
        <f t="shared" ref="U10:U41" si="3">L10*S10*T10/(($T$7^2))</f>
        <v>0</v>
      </c>
      <c r="V10" s="51">
        <f>+U10</f>
        <v>0</v>
      </c>
      <c r="W10" s="489" t="s">
        <v>95</v>
      </c>
      <c r="X10" s="1"/>
      <c r="Y10" s="50" t="s">
        <v>532</v>
      </c>
      <c r="Z10" s="50" t="s">
        <v>530</v>
      </c>
      <c r="AA10" s="500">
        <v>300</v>
      </c>
      <c r="AB10" s="10">
        <f t="shared" ref="AB10:AB41" si="4">J10</f>
        <v>0.9</v>
      </c>
      <c r="AC10" s="499">
        <f t="shared" ref="AC10:AC41" si="5">M10</f>
        <v>3</v>
      </c>
      <c r="AD10" s="12">
        <v>380</v>
      </c>
      <c r="AE10" s="10">
        <f t="shared" ref="AE10:AE41" si="6">N10</f>
        <v>68.370426614560955</v>
      </c>
      <c r="AF10" s="9" t="str">
        <f t="shared" ref="AF10:AF41" si="7">Q10</f>
        <v>Cu 2 XLPE AWG</v>
      </c>
      <c r="AG10" s="9">
        <f>+VLOOKUP(AF10,'[34]K REG'!$B$3:$G$33,5,FALSE)</f>
        <v>0</v>
      </c>
      <c r="AH10" s="519">
        <f t="shared" ref="AH10:AQ19" si="8">$AC10*($AE10*AH$9)^2*$AG10*$AA10/1000</f>
        <v>0</v>
      </c>
      <c r="AI10" s="519">
        <f t="shared" si="8"/>
        <v>0</v>
      </c>
      <c r="AJ10" s="519">
        <f t="shared" si="8"/>
        <v>0</v>
      </c>
      <c r="AK10" s="519">
        <f t="shared" si="8"/>
        <v>0</v>
      </c>
      <c r="AL10" s="519">
        <f t="shared" si="8"/>
        <v>0</v>
      </c>
      <c r="AM10" s="519">
        <f t="shared" si="8"/>
        <v>0</v>
      </c>
      <c r="AN10" s="519">
        <f t="shared" si="8"/>
        <v>0</v>
      </c>
      <c r="AO10" s="519">
        <f t="shared" si="8"/>
        <v>0</v>
      </c>
      <c r="AP10" s="519">
        <f t="shared" si="8"/>
        <v>0</v>
      </c>
      <c r="AQ10" s="519">
        <f t="shared" si="8"/>
        <v>0</v>
      </c>
      <c r="AR10" s="519">
        <f t="shared" ref="AR10:BE19" si="9">$AC10*($AE10*AR$9)^2*$AG10*$AA10/1000</f>
        <v>0</v>
      </c>
      <c r="AS10" s="519">
        <f t="shared" si="9"/>
        <v>0</v>
      </c>
      <c r="AT10" s="519">
        <f t="shared" si="9"/>
        <v>0</v>
      </c>
      <c r="AU10" s="519">
        <f t="shared" si="9"/>
        <v>0</v>
      </c>
      <c r="AV10" s="519">
        <f t="shared" si="9"/>
        <v>0</v>
      </c>
      <c r="AW10" s="519">
        <f t="shared" si="9"/>
        <v>0</v>
      </c>
      <c r="AX10" s="519">
        <f t="shared" si="9"/>
        <v>0</v>
      </c>
      <c r="AY10" s="519">
        <f t="shared" si="9"/>
        <v>0</v>
      </c>
      <c r="AZ10" s="519">
        <f t="shared" si="9"/>
        <v>0</v>
      </c>
      <c r="BA10" s="519">
        <f t="shared" si="9"/>
        <v>0</v>
      </c>
      <c r="BB10" s="519">
        <f t="shared" si="9"/>
        <v>0</v>
      </c>
      <c r="BC10" s="519">
        <f t="shared" si="9"/>
        <v>0</v>
      </c>
      <c r="BD10" s="519">
        <f t="shared" si="9"/>
        <v>0</v>
      </c>
      <c r="BE10" s="519">
        <f t="shared" si="9"/>
        <v>0</v>
      </c>
      <c r="BF10" s="519">
        <f t="shared" ref="BF10:BF41" si="10">SUM(AH10:BE10)</f>
        <v>0</v>
      </c>
    </row>
    <row r="11" spans="3:58">
      <c r="C11" s="488" t="s">
        <v>530</v>
      </c>
      <c r="D11" s="488" t="s">
        <v>529</v>
      </c>
      <c r="E11" s="487">
        <v>5</v>
      </c>
      <c r="F11" s="9">
        <v>52</v>
      </c>
      <c r="G11" s="9">
        <v>0</v>
      </c>
      <c r="H11" s="10">
        <f t="shared" ref="H11:H42" si="11">((F11*$F$9)+(G11*$G$9))/1000</f>
        <v>6.24</v>
      </c>
      <c r="I11" s="12">
        <v>380</v>
      </c>
      <c r="J11" s="51">
        <v>0.9</v>
      </c>
      <c r="K11" s="490">
        <v>45</v>
      </c>
      <c r="L11" s="490">
        <f t="shared" ref="L11:L42" si="12">+K11*E11</f>
        <v>225</v>
      </c>
      <c r="M11" s="487">
        <v>3</v>
      </c>
      <c r="N11" s="51">
        <f t="shared" si="0"/>
        <v>68.370426614560955</v>
      </c>
      <c r="O11" s="487">
        <v>1</v>
      </c>
      <c r="P11" s="490">
        <f t="shared" si="1"/>
        <v>68.370426614560955</v>
      </c>
      <c r="Q11" s="25" t="s">
        <v>531</v>
      </c>
      <c r="R11" s="9">
        <v>85</v>
      </c>
      <c r="S11" s="9">
        <v>89.279700000000005</v>
      </c>
      <c r="T11" s="490">
        <f t="shared" si="2"/>
        <v>1</v>
      </c>
      <c r="U11" s="51">
        <f t="shared" si="3"/>
        <v>0.13911310595567869</v>
      </c>
      <c r="V11" s="490">
        <f t="shared" ref="V11:V42" si="13">+U11+V10</f>
        <v>0.13911310595567869</v>
      </c>
      <c r="W11" s="489" t="s">
        <v>95</v>
      </c>
      <c r="X11" s="1"/>
      <c r="Y11" s="488" t="s">
        <v>530</v>
      </c>
      <c r="Z11" s="488" t="s">
        <v>529</v>
      </c>
      <c r="AA11" s="487">
        <v>5</v>
      </c>
      <c r="AB11" s="10">
        <f t="shared" si="4"/>
        <v>0.9</v>
      </c>
      <c r="AC11" s="499">
        <f t="shared" si="5"/>
        <v>3</v>
      </c>
      <c r="AD11" s="12">
        <v>380</v>
      </c>
      <c r="AE11" s="10">
        <f t="shared" si="6"/>
        <v>68.370426614560955</v>
      </c>
      <c r="AF11" s="9" t="str">
        <f t="shared" si="7"/>
        <v>C-CU No 4 THHN</v>
      </c>
      <c r="AG11" s="9">
        <v>0.67800000000000005</v>
      </c>
      <c r="AH11" s="519">
        <f t="shared" si="8"/>
        <v>0.11884954986149589</v>
      </c>
      <c r="AI11" s="519">
        <f t="shared" si="8"/>
        <v>0.11884954986149589</v>
      </c>
      <c r="AJ11" s="519">
        <f t="shared" si="8"/>
        <v>0.11884954986149589</v>
      </c>
      <c r="AK11" s="519">
        <f t="shared" si="8"/>
        <v>0.11884954986149589</v>
      </c>
      <c r="AL11" s="519">
        <f t="shared" si="8"/>
        <v>0.11884954986149589</v>
      </c>
      <c r="AM11" s="519">
        <f t="shared" si="8"/>
        <v>0.11884954986149589</v>
      </c>
      <c r="AN11" s="519">
        <f t="shared" si="8"/>
        <v>0.11884954986149589</v>
      </c>
      <c r="AO11" s="519">
        <f t="shared" si="8"/>
        <v>0.11884954986149589</v>
      </c>
      <c r="AP11" s="519">
        <f t="shared" si="8"/>
        <v>5.49560318559557</v>
      </c>
      <c r="AQ11" s="519">
        <f t="shared" si="8"/>
        <v>27.45900000000001</v>
      </c>
      <c r="AR11" s="519">
        <f t="shared" si="9"/>
        <v>39.367724896121892</v>
      </c>
      <c r="AS11" s="519">
        <f t="shared" si="9"/>
        <v>41.117190270083121</v>
      </c>
      <c r="AT11" s="519">
        <f t="shared" si="9"/>
        <v>24.644642659279782</v>
      </c>
      <c r="AU11" s="519">
        <f t="shared" si="9"/>
        <v>7.9914437326869807</v>
      </c>
      <c r="AV11" s="519">
        <f t="shared" si="9"/>
        <v>23.294511772853188</v>
      </c>
      <c r="AW11" s="519">
        <f t="shared" si="9"/>
        <v>42.904687500000001</v>
      </c>
      <c r="AX11" s="519">
        <f t="shared" si="9"/>
        <v>47.539819944598356</v>
      </c>
      <c r="AY11" s="519">
        <f t="shared" si="9"/>
        <v>45.657243074792262</v>
      </c>
      <c r="AZ11" s="519">
        <f t="shared" si="9"/>
        <v>34.347519909972313</v>
      </c>
      <c r="BA11" s="519">
        <f t="shared" si="9"/>
        <v>17.689567001385047</v>
      </c>
      <c r="BB11" s="519">
        <f t="shared" si="9"/>
        <v>1.2170193905817179</v>
      </c>
      <c r="BC11" s="519">
        <f t="shared" si="9"/>
        <v>0.23294511772853196</v>
      </c>
      <c r="BD11" s="519">
        <f t="shared" si="9"/>
        <v>0.17114335180055407</v>
      </c>
      <c r="BE11" s="519">
        <f t="shared" si="9"/>
        <v>0.11884954986149589</v>
      </c>
      <c r="BF11" s="519">
        <f t="shared" si="10"/>
        <v>360.19970775623284</v>
      </c>
    </row>
    <row r="12" spans="3:58">
      <c r="C12" s="488" t="s">
        <v>529</v>
      </c>
      <c r="D12" s="488" t="s">
        <v>527</v>
      </c>
      <c r="E12" s="487">
        <v>66</v>
      </c>
      <c r="F12" s="9">
        <v>52</v>
      </c>
      <c r="G12" s="9">
        <v>0</v>
      </c>
      <c r="H12" s="10">
        <f t="shared" si="11"/>
        <v>6.24</v>
      </c>
      <c r="I12" s="12">
        <v>380</v>
      </c>
      <c r="J12" s="51">
        <v>0.9</v>
      </c>
      <c r="K12" s="490">
        <f t="shared" ref="K12:K43" si="14">+H12/J12</f>
        <v>6.9333333333333336</v>
      </c>
      <c r="L12" s="490">
        <f t="shared" si="12"/>
        <v>457.6</v>
      </c>
      <c r="M12" s="499">
        <v>3</v>
      </c>
      <c r="N12" s="51">
        <f t="shared" si="0"/>
        <v>10.534110174687909</v>
      </c>
      <c r="O12" s="487">
        <v>1</v>
      </c>
      <c r="P12" s="490">
        <f t="shared" si="1"/>
        <v>10.534110174687909</v>
      </c>
      <c r="Q12" s="9" t="s">
        <v>374</v>
      </c>
      <c r="R12" s="51">
        <v>120</v>
      </c>
      <c r="S12" s="51">
        <v>58.83</v>
      </c>
      <c r="T12" s="490">
        <f t="shared" si="2"/>
        <v>1</v>
      </c>
      <c r="U12" s="51">
        <f t="shared" si="3"/>
        <v>0.18643080332409973</v>
      </c>
      <c r="V12" s="490">
        <f t="shared" si="13"/>
        <v>0.32554390927977839</v>
      </c>
      <c r="W12" s="489" t="s">
        <v>95</v>
      </c>
      <c r="X12" s="1"/>
      <c r="Y12" s="488" t="s">
        <v>529</v>
      </c>
      <c r="Z12" s="488" t="s">
        <v>527</v>
      </c>
      <c r="AA12" s="487">
        <v>55</v>
      </c>
      <c r="AB12" s="10">
        <f t="shared" si="4"/>
        <v>0.9</v>
      </c>
      <c r="AC12" s="499">
        <f t="shared" si="5"/>
        <v>3</v>
      </c>
      <c r="AD12" s="12">
        <v>380</v>
      </c>
      <c r="AE12" s="10">
        <f t="shared" si="6"/>
        <v>10.534110174687909</v>
      </c>
      <c r="AF12" s="9" t="str">
        <f t="shared" si="7"/>
        <v>AL No 1/0 THHN SERIE 8000</v>
      </c>
      <c r="AG12" s="9">
        <v>0.67800000000000005</v>
      </c>
      <c r="AH12" s="519">
        <f t="shared" si="8"/>
        <v>3.103482917820868E-2</v>
      </c>
      <c r="AI12" s="519">
        <f t="shared" si="8"/>
        <v>3.103482917820868E-2</v>
      </c>
      <c r="AJ12" s="519">
        <f t="shared" si="8"/>
        <v>3.103482917820868E-2</v>
      </c>
      <c r="AK12" s="519">
        <f t="shared" si="8"/>
        <v>3.103482917820868E-2</v>
      </c>
      <c r="AL12" s="519">
        <f t="shared" si="8"/>
        <v>3.103482917820868E-2</v>
      </c>
      <c r="AM12" s="519">
        <f t="shared" si="8"/>
        <v>3.103482917820868E-2</v>
      </c>
      <c r="AN12" s="519">
        <f t="shared" si="8"/>
        <v>3.103482917820868E-2</v>
      </c>
      <c r="AO12" s="519">
        <f t="shared" si="8"/>
        <v>3.103482917820868E-2</v>
      </c>
      <c r="AP12" s="519">
        <f t="shared" si="8"/>
        <v>1.4350505012003694</v>
      </c>
      <c r="AQ12" s="519">
        <f t="shared" si="8"/>
        <v>7.170286933333335</v>
      </c>
      <c r="AR12" s="519">
        <f t="shared" si="9"/>
        <v>10.279976816989846</v>
      </c>
      <c r="AS12" s="519">
        <f t="shared" si="9"/>
        <v>10.736809502493076</v>
      </c>
      <c r="AT12" s="519">
        <f t="shared" si="9"/>
        <v>6.4353821783933522</v>
      </c>
      <c r="AU12" s="519">
        <f t="shared" si="9"/>
        <v>2.0867819139427515</v>
      </c>
      <c r="AV12" s="519">
        <f t="shared" si="9"/>
        <v>6.0828265189289006</v>
      </c>
      <c r="AW12" s="519">
        <f t="shared" si="9"/>
        <v>11.203573333333329</v>
      </c>
      <c r="AX12" s="519">
        <f t="shared" si="9"/>
        <v>12.413931671283473</v>
      </c>
      <c r="AY12" s="519">
        <f t="shared" si="9"/>
        <v>11.922339977100647</v>
      </c>
      <c r="AZ12" s="519">
        <f t="shared" si="9"/>
        <v>8.9690656325023088</v>
      </c>
      <c r="BA12" s="519">
        <f t="shared" si="9"/>
        <v>4.61922397488458</v>
      </c>
      <c r="BB12" s="519">
        <f t="shared" si="9"/>
        <v>0.31779665078485692</v>
      </c>
      <c r="BC12" s="519">
        <f t="shared" si="9"/>
        <v>6.0828265189289042E-2</v>
      </c>
      <c r="BD12" s="519">
        <f t="shared" si="9"/>
        <v>4.4690154016620506E-2</v>
      </c>
      <c r="BE12" s="519">
        <f t="shared" si="9"/>
        <v>3.103482917820868E-2</v>
      </c>
      <c r="BF12" s="519">
        <f t="shared" si="10"/>
        <v>94.057877486980615</v>
      </c>
    </row>
    <row r="13" spans="3:58">
      <c r="C13" s="488" t="s">
        <v>527</v>
      </c>
      <c r="D13" s="488" t="s">
        <v>913</v>
      </c>
      <c r="E13" s="487">
        <v>11</v>
      </c>
      <c r="F13" s="9">
        <v>1</v>
      </c>
      <c r="G13" s="9">
        <v>0</v>
      </c>
      <c r="H13" s="10">
        <f t="shared" si="11"/>
        <v>0.12</v>
      </c>
      <c r="I13" s="12">
        <v>220</v>
      </c>
      <c r="J13" s="51">
        <v>0.9</v>
      </c>
      <c r="K13" s="490">
        <f t="shared" si="14"/>
        <v>0.13333333333333333</v>
      </c>
      <c r="L13" s="490">
        <f t="shared" si="12"/>
        <v>1.4666666666666666</v>
      </c>
      <c r="M13" s="487">
        <v>3</v>
      </c>
      <c r="N13" s="51">
        <f t="shared" si="0"/>
        <v>0.34990925405431861</v>
      </c>
      <c r="O13" s="487">
        <v>1</v>
      </c>
      <c r="P13" s="490">
        <f t="shared" si="1"/>
        <v>0.34990925405431861</v>
      </c>
      <c r="Q13" s="9" t="s">
        <v>937</v>
      </c>
      <c r="R13" s="51">
        <v>20</v>
      </c>
      <c r="S13" s="523">
        <v>532.17999999999995</v>
      </c>
      <c r="T13" s="490">
        <f t="shared" si="2"/>
        <v>1</v>
      </c>
      <c r="U13" s="51">
        <f t="shared" si="3"/>
        <v>5.4053370267774688E-3</v>
      </c>
      <c r="V13" s="490">
        <f t="shared" si="13"/>
        <v>0.33094924630655587</v>
      </c>
      <c r="W13" s="489" t="s">
        <v>95</v>
      </c>
      <c r="X13" s="1"/>
      <c r="Y13" s="488" t="s">
        <v>527</v>
      </c>
      <c r="Z13" s="488" t="s">
        <v>913</v>
      </c>
      <c r="AA13" s="487">
        <v>11</v>
      </c>
      <c r="AB13" s="10">
        <f t="shared" si="4"/>
        <v>0.9</v>
      </c>
      <c r="AC13" s="499">
        <f t="shared" si="5"/>
        <v>3</v>
      </c>
      <c r="AD13" s="12">
        <v>220</v>
      </c>
      <c r="AE13" s="10">
        <f t="shared" si="6"/>
        <v>0.34990925405431861</v>
      </c>
      <c r="AF13" s="9" t="str">
        <f t="shared" si="7"/>
        <v>Cable de Cobre Encauchetado 12 AWG</v>
      </c>
      <c r="AG13" s="9">
        <v>5.32</v>
      </c>
      <c r="AH13" s="519">
        <f t="shared" si="8"/>
        <v>5.3737373737373728E-5</v>
      </c>
      <c r="AI13" s="519">
        <f t="shared" si="8"/>
        <v>5.3737373737373728E-5</v>
      </c>
      <c r="AJ13" s="519">
        <f t="shared" si="8"/>
        <v>5.3737373737373728E-5</v>
      </c>
      <c r="AK13" s="519">
        <f t="shared" si="8"/>
        <v>5.3737373737373728E-5</v>
      </c>
      <c r="AL13" s="519">
        <f t="shared" si="8"/>
        <v>5.3737373737373728E-5</v>
      </c>
      <c r="AM13" s="519">
        <f t="shared" si="8"/>
        <v>5.3737373737373728E-5</v>
      </c>
      <c r="AN13" s="519">
        <f t="shared" si="8"/>
        <v>5.3737373737373728E-5</v>
      </c>
      <c r="AO13" s="519">
        <f t="shared" si="8"/>
        <v>5.3737373737373728E-5</v>
      </c>
      <c r="AP13" s="519">
        <f t="shared" si="8"/>
        <v>2.4848161616161622E-3</v>
      </c>
      <c r="AQ13" s="519">
        <f t="shared" si="8"/>
        <v>1.2415482828282825E-2</v>
      </c>
      <c r="AR13" s="519">
        <f t="shared" si="9"/>
        <v>1.7799967676767676E-2</v>
      </c>
      <c r="AS13" s="519">
        <f t="shared" si="9"/>
        <v>1.8590981818181813E-2</v>
      </c>
      <c r="AT13" s="519">
        <f t="shared" si="9"/>
        <v>1.1142981818181814E-2</v>
      </c>
      <c r="AU13" s="519">
        <f t="shared" si="9"/>
        <v>3.6133010101010092E-3</v>
      </c>
      <c r="AV13" s="519">
        <f t="shared" si="9"/>
        <v>1.0532525252525248E-2</v>
      </c>
      <c r="AW13" s="519">
        <f t="shared" si="9"/>
        <v>1.939919191919191E-2</v>
      </c>
      <c r="AX13" s="519">
        <f t="shared" si="9"/>
        <v>2.149494949494949E-2</v>
      </c>
      <c r="AY13" s="519">
        <f t="shared" si="9"/>
        <v>2.0643749494949491E-2</v>
      </c>
      <c r="AZ13" s="519">
        <f t="shared" si="9"/>
        <v>1.5530101010101006E-2</v>
      </c>
      <c r="BA13" s="519">
        <f t="shared" si="9"/>
        <v>7.9982707070707041E-3</v>
      </c>
      <c r="BB13" s="519">
        <f t="shared" si="9"/>
        <v>5.5027070707070705E-4</v>
      </c>
      <c r="BC13" s="519">
        <f t="shared" si="9"/>
        <v>1.0532525252525254E-4</v>
      </c>
      <c r="BD13" s="519">
        <f t="shared" si="9"/>
        <v>7.7381818181818151E-5</v>
      </c>
      <c r="BE13" s="519">
        <f t="shared" si="9"/>
        <v>5.3737373737373728E-5</v>
      </c>
      <c r="BF13" s="519">
        <f t="shared" si="10"/>
        <v>0.16286293333333327</v>
      </c>
    </row>
    <row r="14" spans="3:58">
      <c r="C14" s="488" t="s">
        <v>527</v>
      </c>
      <c r="D14" s="488" t="s">
        <v>525</v>
      </c>
      <c r="E14" s="487">
        <v>52</v>
      </c>
      <c r="F14" s="9">
        <v>51</v>
      </c>
      <c r="G14" s="9">
        <v>0</v>
      </c>
      <c r="H14" s="10">
        <f t="shared" si="11"/>
        <v>6.12</v>
      </c>
      <c r="I14" s="12">
        <v>380</v>
      </c>
      <c r="J14" s="51">
        <v>0.9</v>
      </c>
      <c r="K14" s="490">
        <f t="shared" si="14"/>
        <v>6.8</v>
      </c>
      <c r="L14" s="490">
        <f t="shared" si="12"/>
        <v>353.59999999999997</v>
      </c>
      <c r="M14" s="499">
        <v>3</v>
      </c>
      <c r="N14" s="51">
        <f t="shared" si="0"/>
        <v>10.331531132866987</v>
      </c>
      <c r="O14" s="487">
        <v>1</v>
      </c>
      <c r="P14" s="490">
        <f t="shared" si="1"/>
        <v>10.331531132866987</v>
      </c>
      <c r="Q14" s="9" t="s">
        <v>374</v>
      </c>
      <c r="R14" s="51">
        <v>120</v>
      </c>
      <c r="S14" s="51">
        <v>58.83</v>
      </c>
      <c r="T14" s="490">
        <f t="shared" si="2"/>
        <v>1</v>
      </c>
      <c r="U14" s="51">
        <f t="shared" si="3"/>
        <v>0.14406016620498613</v>
      </c>
      <c r="V14" s="490">
        <f t="shared" si="13"/>
        <v>0.475009412511542</v>
      </c>
      <c r="W14" s="489" t="s">
        <v>95</v>
      </c>
      <c r="X14" s="1"/>
      <c r="Y14" s="488" t="s">
        <v>527</v>
      </c>
      <c r="Z14" s="488" t="s">
        <v>525</v>
      </c>
      <c r="AA14" s="487">
        <v>39</v>
      </c>
      <c r="AB14" s="10">
        <f t="shared" si="4"/>
        <v>0.9</v>
      </c>
      <c r="AC14" s="499">
        <f t="shared" si="5"/>
        <v>3</v>
      </c>
      <c r="AD14" s="12">
        <v>380</v>
      </c>
      <c r="AE14" s="10">
        <f t="shared" si="6"/>
        <v>10.331531132866987</v>
      </c>
      <c r="AF14" s="9" t="str">
        <f t="shared" si="7"/>
        <v>AL No 1/0 THHN SERIE 8000</v>
      </c>
      <c r="AG14" s="9">
        <v>0.67800000000000005</v>
      </c>
      <c r="AH14" s="519">
        <f t="shared" si="8"/>
        <v>2.1168249307479223E-2</v>
      </c>
      <c r="AI14" s="519">
        <f t="shared" si="8"/>
        <v>2.1168249307479223E-2</v>
      </c>
      <c r="AJ14" s="519">
        <f t="shared" si="8"/>
        <v>2.1168249307479223E-2</v>
      </c>
      <c r="AK14" s="519">
        <f t="shared" si="8"/>
        <v>2.1168249307479223E-2</v>
      </c>
      <c r="AL14" s="519">
        <f t="shared" si="8"/>
        <v>2.1168249307479223E-2</v>
      </c>
      <c r="AM14" s="519">
        <f t="shared" si="8"/>
        <v>2.1168249307479223E-2</v>
      </c>
      <c r="AN14" s="519">
        <f t="shared" si="8"/>
        <v>2.1168249307479223E-2</v>
      </c>
      <c r="AO14" s="519">
        <f t="shared" si="8"/>
        <v>2.1168249307479223E-2</v>
      </c>
      <c r="AP14" s="519">
        <f t="shared" si="8"/>
        <v>0.97881984797783939</v>
      </c>
      <c r="AQ14" s="519">
        <f t="shared" si="8"/>
        <v>4.8907123199999996</v>
      </c>
      <c r="AR14" s="519">
        <f t="shared" si="9"/>
        <v>7.0117709006094184</v>
      </c>
      <c r="AS14" s="519">
        <f t="shared" si="9"/>
        <v>7.3233675304155144</v>
      </c>
      <c r="AT14" s="519">
        <f t="shared" si="9"/>
        <v>4.3894481763988917</v>
      </c>
      <c r="AU14" s="519">
        <f t="shared" si="9"/>
        <v>1.4233530834349029</v>
      </c>
      <c r="AV14" s="519">
        <f t="shared" si="9"/>
        <v>4.1489768642659266</v>
      </c>
      <c r="AW14" s="519">
        <f t="shared" si="9"/>
        <v>7.6417379999999984</v>
      </c>
      <c r="AX14" s="519">
        <f t="shared" si="9"/>
        <v>8.4672997229916884</v>
      </c>
      <c r="AY14" s="519">
        <f t="shared" si="9"/>
        <v>8.1319946539612182</v>
      </c>
      <c r="AZ14" s="519">
        <f t="shared" si="9"/>
        <v>6.1176240498614947</v>
      </c>
      <c r="BA14" s="519">
        <f t="shared" si="9"/>
        <v>3.1506822269252068</v>
      </c>
      <c r="BB14" s="519">
        <f t="shared" si="9"/>
        <v>0.21676287290858723</v>
      </c>
      <c r="BC14" s="519">
        <f t="shared" si="9"/>
        <v>4.1489768642659283E-2</v>
      </c>
      <c r="BD14" s="519">
        <f t="shared" si="9"/>
        <v>3.048227900277008E-2</v>
      </c>
      <c r="BE14" s="519">
        <f t="shared" si="9"/>
        <v>2.1168249307479223E-2</v>
      </c>
      <c r="BF14" s="519">
        <f t="shared" si="10"/>
        <v>64.15503654116344</v>
      </c>
    </row>
    <row r="15" spans="3:58">
      <c r="C15" s="488" t="s">
        <v>525</v>
      </c>
      <c r="D15" s="488" t="s">
        <v>912</v>
      </c>
      <c r="E15" s="487">
        <v>11</v>
      </c>
      <c r="F15" s="9">
        <v>1</v>
      </c>
      <c r="G15" s="9">
        <v>0</v>
      </c>
      <c r="H15" s="10">
        <f t="shared" si="11"/>
        <v>0.12</v>
      </c>
      <c r="I15" s="12">
        <v>220</v>
      </c>
      <c r="J15" s="51">
        <v>0.9</v>
      </c>
      <c r="K15" s="490">
        <f t="shared" si="14"/>
        <v>0.13333333333333333</v>
      </c>
      <c r="L15" s="490">
        <f t="shared" si="12"/>
        <v>1.4666666666666666</v>
      </c>
      <c r="M15" s="487">
        <v>3</v>
      </c>
      <c r="N15" s="51">
        <f t="shared" si="0"/>
        <v>0.34990925405431861</v>
      </c>
      <c r="O15" s="487">
        <v>1</v>
      </c>
      <c r="P15" s="490">
        <f t="shared" si="1"/>
        <v>0.34990925405431861</v>
      </c>
      <c r="Q15" s="9" t="s">
        <v>937</v>
      </c>
      <c r="R15" s="551">
        <v>20</v>
      </c>
      <c r="S15" s="523">
        <v>532.17999999999995</v>
      </c>
      <c r="T15" s="490">
        <f t="shared" si="2"/>
        <v>1</v>
      </c>
      <c r="U15" s="51">
        <f t="shared" si="3"/>
        <v>5.4053370267774688E-3</v>
      </c>
      <c r="V15" s="490">
        <f t="shared" si="13"/>
        <v>0.48041474953831947</v>
      </c>
      <c r="W15" s="489" t="s">
        <v>95</v>
      </c>
      <c r="X15" s="1"/>
      <c r="Y15" s="488" t="s">
        <v>525</v>
      </c>
      <c r="Z15" s="488" t="s">
        <v>912</v>
      </c>
      <c r="AA15" s="487">
        <v>11</v>
      </c>
      <c r="AB15" s="10">
        <f t="shared" si="4"/>
        <v>0.9</v>
      </c>
      <c r="AC15" s="499">
        <f t="shared" si="5"/>
        <v>3</v>
      </c>
      <c r="AD15" s="12">
        <v>220</v>
      </c>
      <c r="AE15" s="10">
        <f t="shared" si="6"/>
        <v>0.34990925405431861</v>
      </c>
      <c r="AF15" s="9" t="str">
        <f t="shared" si="7"/>
        <v>Cable de Cobre Encauchetado 12 AWG</v>
      </c>
      <c r="AG15" s="9">
        <v>5.32</v>
      </c>
      <c r="AH15" s="519">
        <f t="shared" si="8"/>
        <v>5.3737373737373728E-5</v>
      </c>
      <c r="AI15" s="519">
        <f t="shared" si="8"/>
        <v>5.3737373737373728E-5</v>
      </c>
      <c r="AJ15" s="519">
        <f t="shared" si="8"/>
        <v>5.3737373737373728E-5</v>
      </c>
      <c r="AK15" s="519">
        <f t="shared" si="8"/>
        <v>5.3737373737373728E-5</v>
      </c>
      <c r="AL15" s="519">
        <f t="shared" si="8"/>
        <v>5.3737373737373728E-5</v>
      </c>
      <c r="AM15" s="519">
        <f t="shared" si="8"/>
        <v>5.3737373737373728E-5</v>
      </c>
      <c r="AN15" s="519">
        <f t="shared" si="8"/>
        <v>5.3737373737373728E-5</v>
      </c>
      <c r="AO15" s="519">
        <f t="shared" si="8"/>
        <v>5.3737373737373728E-5</v>
      </c>
      <c r="AP15" s="519">
        <f t="shared" si="8"/>
        <v>2.4848161616161622E-3</v>
      </c>
      <c r="AQ15" s="519">
        <f t="shared" si="8"/>
        <v>1.2415482828282825E-2</v>
      </c>
      <c r="AR15" s="519">
        <f t="shared" si="9"/>
        <v>1.7799967676767676E-2</v>
      </c>
      <c r="AS15" s="519">
        <f t="shared" si="9"/>
        <v>1.8590981818181813E-2</v>
      </c>
      <c r="AT15" s="519">
        <f t="shared" si="9"/>
        <v>1.1142981818181814E-2</v>
      </c>
      <c r="AU15" s="519">
        <f t="shared" si="9"/>
        <v>3.6133010101010092E-3</v>
      </c>
      <c r="AV15" s="519">
        <f t="shared" si="9"/>
        <v>1.0532525252525248E-2</v>
      </c>
      <c r="AW15" s="519">
        <f t="shared" si="9"/>
        <v>1.939919191919191E-2</v>
      </c>
      <c r="AX15" s="519">
        <f t="shared" si="9"/>
        <v>2.149494949494949E-2</v>
      </c>
      <c r="AY15" s="519">
        <f t="shared" si="9"/>
        <v>2.0643749494949491E-2</v>
      </c>
      <c r="AZ15" s="519">
        <f t="shared" si="9"/>
        <v>1.5530101010101006E-2</v>
      </c>
      <c r="BA15" s="519">
        <f t="shared" si="9"/>
        <v>7.9982707070707041E-3</v>
      </c>
      <c r="BB15" s="519">
        <f t="shared" si="9"/>
        <v>5.5027070707070705E-4</v>
      </c>
      <c r="BC15" s="519">
        <f t="shared" si="9"/>
        <v>1.0532525252525254E-4</v>
      </c>
      <c r="BD15" s="519">
        <f t="shared" si="9"/>
        <v>7.7381818181818151E-5</v>
      </c>
      <c r="BE15" s="519">
        <f t="shared" si="9"/>
        <v>5.3737373737373728E-5</v>
      </c>
      <c r="BF15" s="519">
        <f t="shared" si="10"/>
        <v>0.16286293333333327</v>
      </c>
    </row>
    <row r="16" spans="3:58">
      <c r="C16" s="488" t="s">
        <v>525</v>
      </c>
      <c r="D16" s="488" t="s">
        <v>453</v>
      </c>
      <c r="E16" s="487">
        <v>38</v>
      </c>
      <c r="F16" s="9">
        <v>50</v>
      </c>
      <c r="G16" s="9">
        <v>0</v>
      </c>
      <c r="H16" s="10">
        <f t="shared" si="11"/>
        <v>6</v>
      </c>
      <c r="I16" s="12">
        <v>380</v>
      </c>
      <c r="J16" s="51">
        <v>0.9</v>
      </c>
      <c r="K16" s="490">
        <f t="shared" si="14"/>
        <v>6.6666666666666661</v>
      </c>
      <c r="L16" s="490">
        <f t="shared" si="12"/>
        <v>253.33333333333331</v>
      </c>
      <c r="M16" s="499">
        <v>3</v>
      </c>
      <c r="N16" s="51">
        <f t="shared" si="0"/>
        <v>10.128952091046065</v>
      </c>
      <c r="O16" s="487">
        <v>1</v>
      </c>
      <c r="P16" s="490">
        <f t="shared" si="1"/>
        <v>10.128952091046065</v>
      </c>
      <c r="Q16" s="9" t="s">
        <v>374</v>
      </c>
      <c r="R16" s="51">
        <v>120</v>
      </c>
      <c r="S16" s="51">
        <v>58.83</v>
      </c>
      <c r="T16" s="490">
        <f t="shared" si="2"/>
        <v>1</v>
      </c>
      <c r="U16" s="51">
        <f t="shared" si="3"/>
        <v>0.10321052631578946</v>
      </c>
      <c r="V16" s="490">
        <f t="shared" si="13"/>
        <v>0.58362527585410895</v>
      </c>
      <c r="W16" s="489" t="s">
        <v>95</v>
      </c>
      <c r="X16" s="1"/>
      <c r="Y16" s="488" t="s">
        <v>525</v>
      </c>
      <c r="Z16" s="488" t="s">
        <v>453</v>
      </c>
      <c r="AA16" s="487">
        <v>40</v>
      </c>
      <c r="AB16" s="10">
        <f t="shared" si="4"/>
        <v>0.9</v>
      </c>
      <c r="AC16" s="499">
        <f t="shared" si="5"/>
        <v>3</v>
      </c>
      <c r="AD16" s="12">
        <v>380</v>
      </c>
      <c r="AE16" s="10">
        <f t="shared" si="6"/>
        <v>10.128952091046065</v>
      </c>
      <c r="AF16" s="9" t="str">
        <f t="shared" si="7"/>
        <v>AL No 1/0 THHN SERIE 8000</v>
      </c>
      <c r="AG16" s="9">
        <v>0.67800000000000005</v>
      </c>
      <c r="AH16" s="519">
        <f t="shared" si="8"/>
        <v>2.0867959372114497E-2</v>
      </c>
      <c r="AI16" s="519">
        <f t="shared" si="8"/>
        <v>2.0867959372114497E-2</v>
      </c>
      <c r="AJ16" s="519">
        <f t="shared" si="8"/>
        <v>2.0867959372114497E-2</v>
      </c>
      <c r="AK16" s="519">
        <f t="shared" si="8"/>
        <v>2.0867959372114497E-2</v>
      </c>
      <c r="AL16" s="519">
        <f t="shared" si="8"/>
        <v>2.0867959372114497E-2</v>
      </c>
      <c r="AM16" s="519">
        <f t="shared" si="8"/>
        <v>2.0867959372114497E-2</v>
      </c>
      <c r="AN16" s="519">
        <f t="shared" si="8"/>
        <v>2.0867959372114497E-2</v>
      </c>
      <c r="AO16" s="519">
        <f t="shared" si="8"/>
        <v>2.0867959372114497E-2</v>
      </c>
      <c r="AP16" s="519">
        <f t="shared" si="8"/>
        <v>0.96493444136657436</v>
      </c>
      <c r="AQ16" s="519">
        <f t="shared" si="8"/>
        <v>4.8213333333333335</v>
      </c>
      <c r="AR16" s="519">
        <f t="shared" si="9"/>
        <v>6.9123028624192058</v>
      </c>
      <c r="AS16" s="519">
        <f t="shared" si="9"/>
        <v>7.2194792243767285</v>
      </c>
      <c r="AT16" s="519">
        <f t="shared" si="9"/>
        <v>4.3271800554016613</v>
      </c>
      <c r="AU16" s="519">
        <f t="shared" si="9"/>
        <v>1.4031615881809787</v>
      </c>
      <c r="AV16" s="519">
        <f t="shared" si="9"/>
        <v>4.0901200369344402</v>
      </c>
      <c r="AW16" s="519">
        <f t="shared" si="9"/>
        <v>7.5333333333333323</v>
      </c>
      <c r="AX16" s="519">
        <f t="shared" si="9"/>
        <v>8.3471837488457989</v>
      </c>
      <c r="AY16" s="519">
        <f t="shared" si="9"/>
        <v>8.016635272391504</v>
      </c>
      <c r="AZ16" s="519">
        <f t="shared" si="9"/>
        <v>6.0308402585410885</v>
      </c>
      <c r="BA16" s="519">
        <f t="shared" si="9"/>
        <v>3.1059870729455215</v>
      </c>
      <c r="BB16" s="519">
        <f t="shared" si="9"/>
        <v>0.2136879039704524</v>
      </c>
      <c r="BC16" s="519">
        <f t="shared" si="9"/>
        <v>4.0901200369344422E-2</v>
      </c>
      <c r="BD16" s="519">
        <f t="shared" si="9"/>
        <v>3.0049861495844862E-2</v>
      </c>
      <c r="BE16" s="519">
        <f t="shared" si="9"/>
        <v>2.0867959372114497E-2</v>
      </c>
      <c r="BF16" s="519">
        <f t="shared" si="10"/>
        <v>63.244941828254852</v>
      </c>
    </row>
    <row r="17" spans="3:58">
      <c r="C17" s="488" t="s">
        <v>453</v>
      </c>
      <c r="D17" s="488" t="s">
        <v>911</v>
      </c>
      <c r="E17" s="487">
        <v>11</v>
      </c>
      <c r="F17" s="9">
        <v>1</v>
      </c>
      <c r="G17" s="9">
        <v>0</v>
      </c>
      <c r="H17" s="10">
        <f t="shared" si="11"/>
        <v>0.12</v>
      </c>
      <c r="I17" s="12">
        <v>220</v>
      </c>
      <c r="J17" s="51">
        <v>0.9</v>
      </c>
      <c r="K17" s="490">
        <f t="shared" si="14"/>
        <v>0.13333333333333333</v>
      </c>
      <c r="L17" s="490">
        <f t="shared" si="12"/>
        <v>1.4666666666666666</v>
      </c>
      <c r="M17" s="487">
        <v>3</v>
      </c>
      <c r="N17" s="51">
        <f t="shared" si="0"/>
        <v>0.34990925405431861</v>
      </c>
      <c r="O17" s="487">
        <v>1</v>
      </c>
      <c r="P17" s="490">
        <f t="shared" si="1"/>
        <v>0.34990925405431861</v>
      </c>
      <c r="Q17" s="9" t="s">
        <v>937</v>
      </c>
      <c r="R17" s="551">
        <v>20</v>
      </c>
      <c r="S17" s="523">
        <v>532.17999999999995</v>
      </c>
      <c r="T17" s="490">
        <f t="shared" si="2"/>
        <v>1</v>
      </c>
      <c r="U17" s="51">
        <f t="shared" si="3"/>
        <v>5.4053370267774688E-3</v>
      </c>
      <c r="V17" s="490">
        <f t="shared" si="13"/>
        <v>0.58903061288088643</v>
      </c>
      <c r="W17" s="489" t="s">
        <v>95</v>
      </c>
      <c r="X17" s="1"/>
      <c r="Y17" s="488" t="s">
        <v>453</v>
      </c>
      <c r="Z17" s="488" t="s">
        <v>911</v>
      </c>
      <c r="AA17" s="487">
        <v>11</v>
      </c>
      <c r="AB17" s="10">
        <f t="shared" si="4"/>
        <v>0.9</v>
      </c>
      <c r="AC17" s="499">
        <f t="shared" si="5"/>
        <v>3</v>
      </c>
      <c r="AD17" s="12">
        <v>220</v>
      </c>
      <c r="AE17" s="10">
        <f t="shared" si="6"/>
        <v>0.34990925405431861</v>
      </c>
      <c r="AF17" s="9" t="str">
        <f t="shared" si="7"/>
        <v>Cable de Cobre Encauchetado 12 AWG</v>
      </c>
      <c r="AG17" s="9">
        <v>5.32</v>
      </c>
      <c r="AH17" s="519">
        <f t="shared" si="8"/>
        <v>5.3737373737373728E-5</v>
      </c>
      <c r="AI17" s="519">
        <f t="shared" si="8"/>
        <v>5.3737373737373728E-5</v>
      </c>
      <c r="AJ17" s="519">
        <f t="shared" si="8"/>
        <v>5.3737373737373728E-5</v>
      </c>
      <c r="AK17" s="519">
        <f t="shared" si="8"/>
        <v>5.3737373737373728E-5</v>
      </c>
      <c r="AL17" s="519">
        <f t="shared" si="8"/>
        <v>5.3737373737373728E-5</v>
      </c>
      <c r="AM17" s="519">
        <f t="shared" si="8"/>
        <v>5.3737373737373728E-5</v>
      </c>
      <c r="AN17" s="519">
        <f t="shared" si="8"/>
        <v>5.3737373737373728E-5</v>
      </c>
      <c r="AO17" s="519">
        <f t="shared" si="8"/>
        <v>5.3737373737373728E-5</v>
      </c>
      <c r="AP17" s="519">
        <f t="shared" si="8"/>
        <v>2.4848161616161622E-3</v>
      </c>
      <c r="AQ17" s="519">
        <f t="shared" si="8"/>
        <v>1.2415482828282825E-2</v>
      </c>
      <c r="AR17" s="519">
        <f t="shared" si="9"/>
        <v>1.7799967676767676E-2</v>
      </c>
      <c r="AS17" s="519">
        <f t="shared" si="9"/>
        <v>1.8590981818181813E-2</v>
      </c>
      <c r="AT17" s="519">
        <f t="shared" si="9"/>
        <v>1.1142981818181814E-2</v>
      </c>
      <c r="AU17" s="519">
        <f t="shared" si="9"/>
        <v>3.6133010101010092E-3</v>
      </c>
      <c r="AV17" s="519">
        <f t="shared" si="9"/>
        <v>1.0532525252525248E-2</v>
      </c>
      <c r="AW17" s="519">
        <f t="shared" si="9"/>
        <v>1.939919191919191E-2</v>
      </c>
      <c r="AX17" s="519">
        <f t="shared" si="9"/>
        <v>2.149494949494949E-2</v>
      </c>
      <c r="AY17" s="519">
        <f t="shared" si="9"/>
        <v>2.0643749494949491E-2</v>
      </c>
      <c r="AZ17" s="519">
        <f t="shared" si="9"/>
        <v>1.5530101010101006E-2</v>
      </c>
      <c r="BA17" s="519">
        <f t="shared" si="9"/>
        <v>7.9982707070707041E-3</v>
      </c>
      <c r="BB17" s="519">
        <f t="shared" si="9"/>
        <v>5.5027070707070705E-4</v>
      </c>
      <c r="BC17" s="519">
        <f t="shared" si="9"/>
        <v>1.0532525252525254E-4</v>
      </c>
      <c r="BD17" s="519">
        <f t="shared" si="9"/>
        <v>7.7381818181818151E-5</v>
      </c>
      <c r="BE17" s="519">
        <f t="shared" si="9"/>
        <v>5.3737373737373728E-5</v>
      </c>
      <c r="BF17" s="519">
        <f t="shared" si="10"/>
        <v>0.16286293333333327</v>
      </c>
    </row>
    <row r="18" spans="3:58">
      <c r="C18" s="488" t="s">
        <v>453</v>
      </c>
      <c r="D18" s="488" t="s">
        <v>522</v>
      </c>
      <c r="E18" s="487">
        <v>42</v>
      </c>
      <c r="F18" s="9">
        <v>49</v>
      </c>
      <c r="G18" s="9">
        <v>0</v>
      </c>
      <c r="H18" s="10">
        <f t="shared" si="11"/>
        <v>5.88</v>
      </c>
      <c r="I18" s="12">
        <v>380</v>
      </c>
      <c r="J18" s="51">
        <v>0.9</v>
      </c>
      <c r="K18" s="490">
        <f t="shared" si="14"/>
        <v>6.5333333333333332</v>
      </c>
      <c r="L18" s="490">
        <f t="shared" si="12"/>
        <v>274.39999999999998</v>
      </c>
      <c r="M18" s="499">
        <v>3</v>
      </c>
      <c r="N18" s="51">
        <f t="shared" si="0"/>
        <v>9.926373049225143</v>
      </c>
      <c r="O18" s="487">
        <v>1</v>
      </c>
      <c r="P18" s="490">
        <f t="shared" si="1"/>
        <v>9.926373049225143</v>
      </c>
      <c r="Q18" s="9" t="s">
        <v>374</v>
      </c>
      <c r="R18" s="51">
        <v>120</v>
      </c>
      <c r="S18" s="51">
        <v>58.83</v>
      </c>
      <c r="T18" s="490">
        <f t="shared" si="2"/>
        <v>1</v>
      </c>
      <c r="U18" s="51">
        <f t="shared" si="3"/>
        <v>0.11179329639889195</v>
      </c>
      <c r="V18" s="490">
        <f t="shared" si="13"/>
        <v>0.70082390927977833</v>
      </c>
      <c r="W18" s="489" t="s">
        <v>95</v>
      </c>
      <c r="X18" s="1"/>
      <c r="Y18" s="488" t="s">
        <v>453</v>
      </c>
      <c r="Z18" s="488" t="s">
        <v>522</v>
      </c>
      <c r="AA18" s="487">
        <v>42</v>
      </c>
      <c r="AB18" s="10">
        <f t="shared" si="4"/>
        <v>0.9</v>
      </c>
      <c r="AC18" s="499">
        <f t="shared" si="5"/>
        <v>3</v>
      </c>
      <c r="AD18" s="12">
        <v>380</v>
      </c>
      <c r="AE18" s="10">
        <f t="shared" si="6"/>
        <v>9.926373049225143</v>
      </c>
      <c r="AF18" s="9" t="str">
        <f t="shared" si="7"/>
        <v>AL No 1/0 THHN SERIE 8000</v>
      </c>
      <c r="AG18" s="9">
        <v>0.67800000000000005</v>
      </c>
      <c r="AH18" s="519">
        <f t="shared" si="8"/>
        <v>2.1043667590027699E-2</v>
      </c>
      <c r="AI18" s="519">
        <f t="shared" si="8"/>
        <v>2.1043667590027699E-2</v>
      </c>
      <c r="AJ18" s="519">
        <f t="shared" si="8"/>
        <v>2.1043667590027699E-2</v>
      </c>
      <c r="AK18" s="519">
        <f t="shared" si="8"/>
        <v>2.1043667590027699E-2</v>
      </c>
      <c r="AL18" s="519">
        <f t="shared" si="8"/>
        <v>2.1043667590027699E-2</v>
      </c>
      <c r="AM18" s="519">
        <f t="shared" si="8"/>
        <v>2.1043667590027699E-2</v>
      </c>
      <c r="AN18" s="519">
        <f t="shared" si="8"/>
        <v>2.1043667590027699E-2</v>
      </c>
      <c r="AO18" s="519">
        <f t="shared" si="8"/>
        <v>2.1043667590027699E-2</v>
      </c>
      <c r="AP18" s="519">
        <f t="shared" si="8"/>
        <v>0.97305918936288083</v>
      </c>
      <c r="AQ18" s="519">
        <f t="shared" si="8"/>
        <v>4.8619289599999984</v>
      </c>
      <c r="AR18" s="519">
        <f t="shared" si="9"/>
        <v>6.9705044525207756</v>
      </c>
      <c r="AS18" s="519">
        <f t="shared" si="9"/>
        <v>7.2802672394459824</v>
      </c>
      <c r="AT18" s="519">
        <f t="shared" si="9"/>
        <v>4.3636149114681428</v>
      </c>
      <c r="AU18" s="519">
        <f t="shared" si="9"/>
        <v>1.4149762087534621</v>
      </c>
      <c r="AV18" s="519">
        <f t="shared" si="9"/>
        <v>4.124558847645428</v>
      </c>
      <c r="AW18" s="519">
        <f t="shared" si="9"/>
        <v>7.5967639999999994</v>
      </c>
      <c r="AX18" s="519">
        <f t="shared" si="9"/>
        <v>8.417467036011077</v>
      </c>
      <c r="AY18" s="519">
        <f t="shared" si="9"/>
        <v>8.0841353413850392</v>
      </c>
      <c r="AZ18" s="519">
        <f t="shared" si="9"/>
        <v>6.0816199335180041</v>
      </c>
      <c r="BA18" s="519">
        <f t="shared" si="9"/>
        <v>3.1321394840997216</v>
      </c>
      <c r="BB18" s="519">
        <f t="shared" si="9"/>
        <v>0.21548715612188357</v>
      </c>
      <c r="BC18" s="519">
        <f t="shared" si="9"/>
        <v>4.1245588476454292E-2</v>
      </c>
      <c r="BD18" s="519">
        <f t="shared" si="9"/>
        <v>3.0302881329639875E-2</v>
      </c>
      <c r="BE18" s="519">
        <f t="shared" si="9"/>
        <v>2.1043667590027699E-2</v>
      </c>
      <c r="BF18" s="519">
        <f t="shared" si="10"/>
        <v>63.777464238448736</v>
      </c>
    </row>
    <row r="19" spans="3:58">
      <c r="C19" s="488" t="s">
        <v>522</v>
      </c>
      <c r="D19" s="488" t="s">
        <v>910</v>
      </c>
      <c r="E19" s="487">
        <v>11</v>
      </c>
      <c r="F19" s="9">
        <v>1</v>
      </c>
      <c r="G19" s="9">
        <v>0</v>
      </c>
      <c r="H19" s="10">
        <f t="shared" si="11"/>
        <v>0.12</v>
      </c>
      <c r="I19" s="12">
        <v>220</v>
      </c>
      <c r="J19" s="51">
        <v>0.9</v>
      </c>
      <c r="K19" s="490">
        <f t="shared" si="14"/>
        <v>0.13333333333333333</v>
      </c>
      <c r="L19" s="490">
        <f t="shared" si="12"/>
        <v>1.4666666666666666</v>
      </c>
      <c r="M19" s="487">
        <v>3</v>
      </c>
      <c r="N19" s="51">
        <f t="shared" si="0"/>
        <v>0.34990925405431861</v>
      </c>
      <c r="O19" s="487">
        <v>1</v>
      </c>
      <c r="P19" s="490">
        <f t="shared" si="1"/>
        <v>0.34990925405431861</v>
      </c>
      <c r="Q19" s="9" t="s">
        <v>937</v>
      </c>
      <c r="R19" s="551">
        <v>20</v>
      </c>
      <c r="S19" s="523">
        <v>532.17999999999995</v>
      </c>
      <c r="T19" s="490">
        <f t="shared" si="2"/>
        <v>1</v>
      </c>
      <c r="U19" s="51">
        <f t="shared" si="3"/>
        <v>5.4053370267774688E-3</v>
      </c>
      <c r="V19" s="490">
        <f t="shared" si="13"/>
        <v>0.70622924630655581</v>
      </c>
      <c r="W19" s="489" t="s">
        <v>95</v>
      </c>
      <c r="X19" s="1"/>
      <c r="Y19" s="488" t="s">
        <v>522</v>
      </c>
      <c r="Z19" s="488" t="s">
        <v>910</v>
      </c>
      <c r="AA19" s="487">
        <v>11</v>
      </c>
      <c r="AB19" s="10">
        <f t="shared" si="4"/>
        <v>0.9</v>
      </c>
      <c r="AC19" s="499">
        <f t="shared" si="5"/>
        <v>3</v>
      </c>
      <c r="AD19" s="12">
        <v>220</v>
      </c>
      <c r="AE19" s="10">
        <f t="shared" si="6"/>
        <v>0.34990925405431861</v>
      </c>
      <c r="AF19" s="9" t="str">
        <f t="shared" si="7"/>
        <v>Cable de Cobre Encauchetado 12 AWG</v>
      </c>
      <c r="AG19" s="9">
        <v>5.32</v>
      </c>
      <c r="AH19" s="519">
        <f t="shared" si="8"/>
        <v>5.3737373737373728E-5</v>
      </c>
      <c r="AI19" s="519">
        <f t="shared" si="8"/>
        <v>5.3737373737373728E-5</v>
      </c>
      <c r="AJ19" s="519">
        <f t="shared" si="8"/>
        <v>5.3737373737373728E-5</v>
      </c>
      <c r="AK19" s="519">
        <f t="shared" si="8"/>
        <v>5.3737373737373728E-5</v>
      </c>
      <c r="AL19" s="519">
        <f t="shared" si="8"/>
        <v>5.3737373737373728E-5</v>
      </c>
      <c r="AM19" s="519">
        <f t="shared" si="8"/>
        <v>5.3737373737373728E-5</v>
      </c>
      <c r="AN19" s="519">
        <f t="shared" si="8"/>
        <v>5.3737373737373728E-5</v>
      </c>
      <c r="AO19" s="519">
        <f t="shared" si="8"/>
        <v>5.3737373737373728E-5</v>
      </c>
      <c r="AP19" s="519">
        <f t="shared" si="8"/>
        <v>2.4848161616161622E-3</v>
      </c>
      <c r="AQ19" s="519">
        <f t="shared" si="8"/>
        <v>1.2415482828282825E-2</v>
      </c>
      <c r="AR19" s="519">
        <f t="shared" si="9"/>
        <v>1.7799967676767676E-2</v>
      </c>
      <c r="AS19" s="519">
        <f t="shared" si="9"/>
        <v>1.8590981818181813E-2</v>
      </c>
      <c r="AT19" s="519">
        <f t="shared" si="9"/>
        <v>1.1142981818181814E-2</v>
      </c>
      <c r="AU19" s="519">
        <f t="shared" si="9"/>
        <v>3.6133010101010092E-3</v>
      </c>
      <c r="AV19" s="519">
        <f t="shared" si="9"/>
        <v>1.0532525252525248E-2</v>
      </c>
      <c r="AW19" s="519">
        <f t="shared" si="9"/>
        <v>1.939919191919191E-2</v>
      </c>
      <c r="AX19" s="519">
        <f t="shared" si="9"/>
        <v>2.149494949494949E-2</v>
      </c>
      <c r="AY19" s="519">
        <f t="shared" si="9"/>
        <v>2.0643749494949491E-2</v>
      </c>
      <c r="AZ19" s="519">
        <f t="shared" si="9"/>
        <v>1.5530101010101006E-2</v>
      </c>
      <c r="BA19" s="519">
        <f t="shared" si="9"/>
        <v>7.9982707070707041E-3</v>
      </c>
      <c r="BB19" s="519">
        <f t="shared" si="9"/>
        <v>5.5027070707070705E-4</v>
      </c>
      <c r="BC19" s="519">
        <f t="shared" si="9"/>
        <v>1.0532525252525254E-4</v>
      </c>
      <c r="BD19" s="519">
        <f t="shared" si="9"/>
        <v>7.7381818181818151E-5</v>
      </c>
      <c r="BE19" s="519">
        <f t="shared" si="9"/>
        <v>5.3737373737373728E-5</v>
      </c>
      <c r="BF19" s="519">
        <f t="shared" si="10"/>
        <v>0.16286293333333327</v>
      </c>
    </row>
    <row r="20" spans="3:58">
      <c r="C20" s="488" t="s">
        <v>522</v>
      </c>
      <c r="D20" s="488" t="s">
        <v>520</v>
      </c>
      <c r="E20" s="487">
        <v>42</v>
      </c>
      <c r="F20" s="9">
        <v>48</v>
      </c>
      <c r="G20" s="9">
        <v>0</v>
      </c>
      <c r="H20" s="10">
        <f t="shared" si="11"/>
        <v>5.76</v>
      </c>
      <c r="I20" s="12">
        <v>380</v>
      </c>
      <c r="J20" s="51">
        <v>0.9</v>
      </c>
      <c r="K20" s="490">
        <f t="shared" si="14"/>
        <v>6.3999999999999995</v>
      </c>
      <c r="L20" s="490">
        <f t="shared" si="12"/>
        <v>268.79999999999995</v>
      </c>
      <c r="M20" s="499">
        <v>3</v>
      </c>
      <c r="N20" s="51">
        <f t="shared" si="0"/>
        <v>9.7237940074042211</v>
      </c>
      <c r="O20" s="487">
        <v>1</v>
      </c>
      <c r="P20" s="490">
        <f t="shared" si="1"/>
        <v>9.7237940074042211</v>
      </c>
      <c r="Q20" s="9" t="s">
        <v>374</v>
      </c>
      <c r="R20" s="51">
        <v>120</v>
      </c>
      <c r="S20" s="51">
        <v>58.83</v>
      </c>
      <c r="T20" s="490">
        <f t="shared" si="2"/>
        <v>1</v>
      </c>
      <c r="U20" s="51">
        <f t="shared" si="3"/>
        <v>0.1095118005540166</v>
      </c>
      <c r="V20" s="490">
        <f t="shared" si="13"/>
        <v>0.81574104686057236</v>
      </c>
      <c r="W20" s="489" t="s">
        <v>95</v>
      </c>
      <c r="X20" s="1"/>
      <c r="Y20" s="488" t="s">
        <v>522</v>
      </c>
      <c r="Z20" s="488" t="s">
        <v>520</v>
      </c>
      <c r="AA20" s="487">
        <v>40</v>
      </c>
      <c r="AB20" s="10">
        <f t="shared" si="4"/>
        <v>0.9</v>
      </c>
      <c r="AC20" s="499">
        <f t="shared" si="5"/>
        <v>3</v>
      </c>
      <c r="AD20" s="12">
        <v>380</v>
      </c>
      <c r="AE20" s="10">
        <f t="shared" si="6"/>
        <v>9.7237940074042211</v>
      </c>
      <c r="AF20" s="9" t="str">
        <f t="shared" si="7"/>
        <v>AL No 1/0 THHN SERIE 8000</v>
      </c>
      <c r="AG20" s="9">
        <v>0.67800000000000005</v>
      </c>
      <c r="AH20" s="519">
        <f t="shared" ref="AH20:AQ29" si="15">$AC20*($AE20*AH$9)^2*$AG20*$AA20/1000</f>
        <v>1.9231911357340713E-2</v>
      </c>
      <c r="AI20" s="519">
        <f t="shared" si="15"/>
        <v>1.9231911357340713E-2</v>
      </c>
      <c r="AJ20" s="519">
        <f t="shared" si="15"/>
        <v>1.9231911357340713E-2</v>
      </c>
      <c r="AK20" s="519">
        <f t="shared" si="15"/>
        <v>1.9231911357340713E-2</v>
      </c>
      <c r="AL20" s="519">
        <f t="shared" si="15"/>
        <v>1.9231911357340713E-2</v>
      </c>
      <c r="AM20" s="519">
        <f t="shared" si="15"/>
        <v>1.9231911357340713E-2</v>
      </c>
      <c r="AN20" s="519">
        <f t="shared" si="15"/>
        <v>1.9231911357340713E-2</v>
      </c>
      <c r="AO20" s="519">
        <f t="shared" si="15"/>
        <v>1.9231911357340713E-2</v>
      </c>
      <c r="AP20" s="519">
        <f t="shared" si="15"/>
        <v>0.88928358116343476</v>
      </c>
      <c r="AQ20" s="519">
        <f t="shared" si="15"/>
        <v>4.4433407999999979</v>
      </c>
      <c r="AR20" s="519">
        <f t="shared" ref="AR20:BE29" si="16">$AC20*($AE20*AR$9)^2*$AG20*$AA20/1000</f>
        <v>6.370378318005538</v>
      </c>
      <c r="AS20" s="519">
        <f t="shared" si="16"/>
        <v>6.6534720531855944</v>
      </c>
      <c r="AT20" s="519">
        <f t="shared" si="16"/>
        <v>3.9879291390581697</v>
      </c>
      <c r="AU20" s="519">
        <f t="shared" si="16"/>
        <v>1.2931537196675893</v>
      </c>
      <c r="AV20" s="519">
        <f t="shared" si="16"/>
        <v>3.7694546260387796</v>
      </c>
      <c r="AW20" s="519">
        <f t="shared" si="16"/>
        <v>6.9427199999999978</v>
      </c>
      <c r="AX20" s="519">
        <f t="shared" si="16"/>
        <v>7.6927645429362848</v>
      </c>
      <c r="AY20" s="519">
        <f t="shared" si="16"/>
        <v>7.3881310670360074</v>
      </c>
      <c r="AZ20" s="519">
        <f t="shared" si="16"/>
        <v>5.5580223822714654</v>
      </c>
      <c r="BA20" s="519">
        <f t="shared" si="16"/>
        <v>2.8624776864265913</v>
      </c>
      <c r="BB20" s="519">
        <f t="shared" si="16"/>
        <v>0.19693477229916892</v>
      </c>
      <c r="BC20" s="519">
        <f t="shared" si="16"/>
        <v>3.7694546260387804E-2</v>
      </c>
      <c r="BD20" s="519">
        <f t="shared" si="16"/>
        <v>2.769395235457062E-2</v>
      </c>
      <c r="BE20" s="519">
        <f t="shared" si="16"/>
        <v>1.9231911357340713E-2</v>
      </c>
      <c r="BF20" s="519">
        <f t="shared" si="10"/>
        <v>58.286538388919645</v>
      </c>
    </row>
    <row r="21" spans="3:58">
      <c r="C21" s="488" t="s">
        <v>520</v>
      </c>
      <c r="D21" s="488" t="s">
        <v>909</v>
      </c>
      <c r="E21" s="487">
        <v>11</v>
      </c>
      <c r="F21" s="9">
        <v>1</v>
      </c>
      <c r="G21" s="9">
        <v>0</v>
      </c>
      <c r="H21" s="10">
        <f t="shared" si="11"/>
        <v>0.12</v>
      </c>
      <c r="I21" s="12">
        <v>220</v>
      </c>
      <c r="J21" s="51">
        <v>0.9</v>
      </c>
      <c r="K21" s="490">
        <f t="shared" si="14"/>
        <v>0.13333333333333333</v>
      </c>
      <c r="L21" s="490">
        <f t="shared" si="12"/>
        <v>1.4666666666666666</v>
      </c>
      <c r="M21" s="487">
        <v>3</v>
      </c>
      <c r="N21" s="51">
        <f t="shared" si="0"/>
        <v>0.34990925405431861</v>
      </c>
      <c r="O21" s="487">
        <v>1</v>
      </c>
      <c r="P21" s="490">
        <f t="shared" si="1"/>
        <v>0.34990925405431861</v>
      </c>
      <c r="Q21" s="9" t="s">
        <v>937</v>
      </c>
      <c r="R21" s="551">
        <v>20</v>
      </c>
      <c r="S21" s="523">
        <v>532.17999999999995</v>
      </c>
      <c r="T21" s="490">
        <f t="shared" si="2"/>
        <v>1</v>
      </c>
      <c r="U21" s="51">
        <f t="shared" si="3"/>
        <v>5.4053370267774688E-3</v>
      </c>
      <c r="V21" s="490">
        <f t="shared" si="13"/>
        <v>0.82114638388734984</v>
      </c>
      <c r="W21" s="489" t="s">
        <v>95</v>
      </c>
      <c r="X21" s="1"/>
      <c r="Y21" s="488" t="s">
        <v>520</v>
      </c>
      <c r="Z21" s="488" t="s">
        <v>909</v>
      </c>
      <c r="AA21" s="487">
        <v>11</v>
      </c>
      <c r="AB21" s="10">
        <f t="shared" si="4"/>
        <v>0.9</v>
      </c>
      <c r="AC21" s="499">
        <f t="shared" si="5"/>
        <v>3</v>
      </c>
      <c r="AD21" s="12">
        <v>220</v>
      </c>
      <c r="AE21" s="10">
        <f t="shared" si="6"/>
        <v>0.34990925405431861</v>
      </c>
      <c r="AF21" s="9" t="str">
        <f t="shared" si="7"/>
        <v>Cable de Cobre Encauchetado 12 AWG</v>
      </c>
      <c r="AG21" s="9">
        <v>5.32</v>
      </c>
      <c r="AH21" s="519">
        <f t="shared" si="15"/>
        <v>5.3737373737373728E-5</v>
      </c>
      <c r="AI21" s="519">
        <f t="shared" si="15"/>
        <v>5.3737373737373728E-5</v>
      </c>
      <c r="AJ21" s="519">
        <f t="shared" si="15"/>
        <v>5.3737373737373728E-5</v>
      </c>
      <c r="AK21" s="519">
        <f t="shared" si="15"/>
        <v>5.3737373737373728E-5</v>
      </c>
      <c r="AL21" s="519">
        <f t="shared" si="15"/>
        <v>5.3737373737373728E-5</v>
      </c>
      <c r="AM21" s="519">
        <f t="shared" si="15"/>
        <v>5.3737373737373728E-5</v>
      </c>
      <c r="AN21" s="519">
        <f t="shared" si="15"/>
        <v>5.3737373737373728E-5</v>
      </c>
      <c r="AO21" s="519">
        <f t="shared" si="15"/>
        <v>5.3737373737373728E-5</v>
      </c>
      <c r="AP21" s="519">
        <f t="shared" si="15"/>
        <v>2.4848161616161622E-3</v>
      </c>
      <c r="AQ21" s="519">
        <f t="shared" si="15"/>
        <v>1.2415482828282825E-2</v>
      </c>
      <c r="AR21" s="519">
        <f t="shared" si="16"/>
        <v>1.7799967676767676E-2</v>
      </c>
      <c r="AS21" s="519">
        <f t="shared" si="16"/>
        <v>1.8590981818181813E-2</v>
      </c>
      <c r="AT21" s="519">
        <f t="shared" si="16"/>
        <v>1.1142981818181814E-2</v>
      </c>
      <c r="AU21" s="519">
        <f t="shared" si="16"/>
        <v>3.6133010101010092E-3</v>
      </c>
      <c r="AV21" s="519">
        <f t="shared" si="16"/>
        <v>1.0532525252525248E-2</v>
      </c>
      <c r="AW21" s="519">
        <f t="shared" si="16"/>
        <v>1.939919191919191E-2</v>
      </c>
      <c r="AX21" s="519">
        <f t="shared" si="16"/>
        <v>2.149494949494949E-2</v>
      </c>
      <c r="AY21" s="519">
        <f t="shared" si="16"/>
        <v>2.0643749494949491E-2</v>
      </c>
      <c r="AZ21" s="519">
        <f t="shared" si="16"/>
        <v>1.5530101010101006E-2</v>
      </c>
      <c r="BA21" s="519">
        <f t="shared" si="16"/>
        <v>7.9982707070707041E-3</v>
      </c>
      <c r="BB21" s="519">
        <f t="shared" si="16"/>
        <v>5.5027070707070705E-4</v>
      </c>
      <c r="BC21" s="519">
        <f t="shared" si="16"/>
        <v>1.0532525252525254E-4</v>
      </c>
      <c r="BD21" s="519">
        <f t="shared" si="16"/>
        <v>7.7381818181818151E-5</v>
      </c>
      <c r="BE21" s="519">
        <f t="shared" si="16"/>
        <v>5.3737373737373728E-5</v>
      </c>
      <c r="BF21" s="519">
        <f t="shared" si="10"/>
        <v>0.16286293333333327</v>
      </c>
    </row>
    <row r="22" spans="3:58">
      <c r="C22" s="488" t="s">
        <v>520</v>
      </c>
      <c r="D22" s="488" t="s">
        <v>518</v>
      </c>
      <c r="E22" s="487">
        <v>41</v>
      </c>
      <c r="F22" s="9">
        <v>47</v>
      </c>
      <c r="G22" s="9">
        <v>0</v>
      </c>
      <c r="H22" s="10">
        <f t="shared" si="11"/>
        <v>5.64</v>
      </c>
      <c r="I22" s="12">
        <v>380</v>
      </c>
      <c r="J22" s="51">
        <v>0.9</v>
      </c>
      <c r="K22" s="490">
        <f t="shared" si="14"/>
        <v>6.2666666666666657</v>
      </c>
      <c r="L22" s="490">
        <f t="shared" si="12"/>
        <v>256.93333333333328</v>
      </c>
      <c r="M22" s="499">
        <v>3</v>
      </c>
      <c r="N22" s="51">
        <f t="shared" si="0"/>
        <v>9.5212149655832992</v>
      </c>
      <c r="O22" s="487">
        <v>1</v>
      </c>
      <c r="P22" s="490">
        <f t="shared" si="1"/>
        <v>9.5212149655832992</v>
      </c>
      <c r="Q22" s="9" t="s">
        <v>374</v>
      </c>
      <c r="R22" s="51">
        <v>120</v>
      </c>
      <c r="S22" s="51">
        <v>58.83</v>
      </c>
      <c r="T22" s="490">
        <f t="shared" si="2"/>
        <v>1</v>
      </c>
      <c r="U22" s="51">
        <f t="shared" si="3"/>
        <v>0.10467720221606647</v>
      </c>
      <c r="V22" s="490">
        <f t="shared" si="13"/>
        <v>0.92582358610341631</v>
      </c>
      <c r="W22" s="489" t="s">
        <v>95</v>
      </c>
      <c r="X22" s="1"/>
      <c r="Y22" s="488" t="s">
        <v>520</v>
      </c>
      <c r="Z22" s="488" t="s">
        <v>518</v>
      </c>
      <c r="AA22" s="487">
        <v>42</v>
      </c>
      <c r="AB22" s="10">
        <f t="shared" si="4"/>
        <v>0.9</v>
      </c>
      <c r="AC22" s="499">
        <f t="shared" si="5"/>
        <v>3</v>
      </c>
      <c r="AD22" s="12">
        <v>380</v>
      </c>
      <c r="AE22" s="10">
        <f t="shared" si="6"/>
        <v>9.5212149655832992</v>
      </c>
      <c r="AF22" s="9" t="str">
        <f t="shared" si="7"/>
        <v>AL No 1/0 THHN SERIE 8000</v>
      </c>
      <c r="AG22" s="9">
        <v>0.67800000000000005</v>
      </c>
      <c r="AH22" s="519">
        <f t="shared" si="15"/>
        <v>1.9360875346260378E-2</v>
      </c>
      <c r="AI22" s="519">
        <f t="shared" si="15"/>
        <v>1.9360875346260378E-2</v>
      </c>
      <c r="AJ22" s="519">
        <f t="shared" si="15"/>
        <v>1.9360875346260378E-2</v>
      </c>
      <c r="AK22" s="519">
        <f t="shared" si="15"/>
        <v>1.9360875346260378E-2</v>
      </c>
      <c r="AL22" s="519">
        <f t="shared" si="15"/>
        <v>1.9360875346260378E-2</v>
      </c>
      <c r="AM22" s="519">
        <f t="shared" si="15"/>
        <v>1.9360875346260378E-2</v>
      </c>
      <c r="AN22" s="519">
        <f t="shared" si="15"/>
        <v>1.9360875346260378E-2</v>
      </c>
      <c r="AO22" s="519">
        <f t="shared" si="15"/>
        <v>1.9360875346260378E-2</v>
      </c>
      <c r="AP22" s="519">
        <f t="shared" si="15"/>
        <v>0.89524687601107988</v>
      </c>
      <c r="AQ22" s="519">
        <f t="shared" si="15"/>
        <v>4.4731366399999972</v>
      </c>
      <c r="AR22" s="519">
        <f t="shared" si="16"/>
        <v>6.4130963496952891</v>
      </c>
      <c r="AS22" s="519">
        <f t="shared" si="16"/>
        <v>6.6980884347922407</v>
      </c>
      <c r="AT22" s="519">
        <f t="shared" si="16"/>
        <v>4.0146711118005518</v>
      </c>
      <c r="AU22" s="519">
        <f t="shared" si="16"/>
        <v>1.3018252582825476</v>
      </c>
      <c r="AV22" s="519">
        <f t="shared" si="16"/>
        <v>3.7947315678670335</v>
      </c>
      <c r="AW22" s="519">
        <f t="shared" si="16"/>
        <v>6.9892759999999958</v>
      </c>
      <c r="AX22" s="519">
        <f t="shared" si="16"/>
        <v>7.7443501385041493</v>
      </c>
      <c r="AY22" s="519">
        <f t="shared" si="16"/>
        <v>7.4376738730193876</v>
      </c>
      <c r="AZ22" s="519">
        <f t="shared" si="16"/>
        <v>5.5952929750692482</v>
      </c>
      <c r="BA22" s="519">
        <f t="shared" si="16"/>
        <v>2.8816726865373949</v>
      </c>
      <c r="BB22" s="519">
        <f t="shared" si="16"/>
        <v>0.19825536354570628</v>
      </c>
      <c r="BC22" s="519">
        <f t="shared" si="16"/>
        <v>3.7947315678670344E-2</v>
      </c>
      <c r="BD22" s="519">
        <f t="shared" si="16"/>
        <v>2.7879660498614938E-2</v>
      </c>
      <c r="BE22" s="519">
        <f t="shared" si="16"/>
        <v>1.9360875346260378E-2</v>
      </c>
      <c r="BF22" s="519">
        <f t="shared" si="10"/>
        <v>58.677392129418237</v>
      </c>
    </row>
    <row r="23" spans="3:58">
      <c r="C23" s="488" t="s">
        <v>518</v>
      </c>
      <c r="D23" s="488" t="s">
        <v>908</v>
      </c>
      <c r="E23" s="487">
        <v>11</v>
      </c>
      <c r="F23" s="9">
        <v>1</v>
      </c>
      <c r="G23" s="9">
        <v>0</v>
      </c>
      <c r="H23" s="10">
        <f t="shared" si="11"/>
        <v>0.12</v>
      </c>
      <c r="I23" s="12">
        <v>220</v>
      </c>
      <c r="J23" s="51">
        <v>0.9</v>
      </c>
      <c r="K23" s="490">
        <f t="shared" si="14"/>
        <v>0.13333333333333333</v>
      </c>
      <c r="L23" s="490">
        <f t="shared" si="12"/>
        <v>1.4666666666666666</v>
      </c>
      <c r="M23" s="487">
        <v>3</v>
      </c>
      <c r="N23" s="51">
        <f t="shared" si="0"/>
        <v>0.34990925405431861</v>
      </c>
      <c r="O23" s="487">
        <v>1</v>
      </c>
      <c r="P23" s="490">
        <f t="shared" si="1"/>
        <v>0.34990925405431861</v>
      </c>
      <c r="Q23" s="9" t="s">
        <v>937</v>
      </c>
      <c r="R23" s="551">
        <v>20</v>
      </c>
      <c r="S23" s="523">
        <v>532.17999999999995</v>
      </c>
      <c r="T23" s="490">
        <f t="shared" si="2"/>
        <v>1</v>
      </c>
      <c r="U23" s="51">
        <f t="shared" si="3"/>
        <v>5.4053370267774688E-3</v>
      </c>
      <c r="V23" s="490">
        <f t="shared" si="13"/>
        <v>0.93122892313019379</v>
      </c>
      <c r="W23" s="489" t="s">
        <v>95</v>
      </c>
      <c r="X23" s="1"/>
      <c r="Y23" s="488" t="s">
        <v>518</v>
      </c>
      <c r="Z23" s="488" t="s">
        <v>908</v>
      </c>
      <c r="AA23" s="487">
        <v>11</v>
      </c>
      <c r="AB23" s="10">
        <f t="shared" si="4"/>
        <v>0.9</v>
      </c>
      <c r="AC23" s="499">
        <f t="shared" si="5"/>
        <v>3</v>
      </c>
      <c r="AD23" s="12">
        <v>220</v>
      </c>
      <c r="AE23" s="10">
        <f t="shared" si="6"/>
        <v>0.34990925405431861</v>
      </c>
      <c r="AF23" s="9" t="str">
        <f t="shared" si="7"/>
        <v>Cable de Cobre Encauchetado 12 AWG</v>
      </c>
      <c r="AG23" s="9">
        <v>5.32</v>
      </c>
      <c r="AH23" s="519">
        <f t="shared" si="15"/>
        <v>5.3737373737373728E-5</v>
      </c>
      <c r="AI23" s="519">
        <f t="shared" si="15"/>
        <v>5.3737373737373728E-5</v>
      </c>
      <c r="AJ23" s="519">
        <f t="shared" si="15"/>
        <v>5.3737373737373728E-5</v>
      </c>
      <c r="AK23" s="519">
        <f t="shared" si="15"/>
        <v>5.3737373737373728E-5</v>
      </c>
      <c r="AL23" s="519">
        <f t="shared" si="15"/>
        <v>5.3737373737373728E-5</v>
      </c>
      <c r="AM23" s="519">
        <f t="shared" si="15"/>
        <v>5.3737373737373728E-5</v>
      </c>
      <c r="AN23" s="519">
        <f t="shared" si="15"/>
        <v>5.3737373737373728E-5</v>
      </c>
      <c r="AO23" s="519">
        <f t="shared" si="15"/>
        <v>5.3737373737373728E-5</v>
      </c>
      <c r="AP23" s="519">
        <f t="shared" si="15"/>
        <v>2.4848161616161622E-3</v>
      </c>
      <c r="AQ23" s="519">
        <f t="shared" si="15"/>
        <v>1.2415482828282825E-2</v>
      </c>
      <c r="AR23" s="519">
        <f t="shared" si="16"/>
        <v>1.7799967676767676E-2</v>
      </c>
      <c r="AS23" s="519">
        <f t="shared" si="16"/>
        <v>1.8590981818181813E-2</v>
      </c>
      <c r="AT23" s="519">
        <f t="shared" si="16"/>
        <v>1.1142981818181814E-2</v>
      </c>
      <c r="AU23" s="519">
        <f t="shared" si="16"/>
        <v>3.6133010101010092E-3</v>
      </c>
      <c r="AV23" s="519">
        <f t="shared" si="16"/>
        <v>1.0532525252525248E-2</v>
      </c>
      <c r="AW23" s="519">
        <f t="shared" si="16"/>
        <v>1.939919191919191E-2</v>
      </c>
      <c r="AX23" s="519">
        <f t="shared" si="16"/>
        <v>2.149494949494949E-2</v>
      </c>
      <c r="AY23" s="519">
        <f t="shared" si="16"/>
        <v>2.0643749494949491E-2</v>
      </c>
      <c r="AZ23" s="519">
        <f t="shared" si="16"/>
        <v>1.5530101010101006E-2</v>
      </c>
      <c r="BA23" s="519">
        <f t="shared" si="16"/>
        <v>7.9982707070707041E-3</v>
      </c>
      <c r="BB23" s="519">
        <f t="shared" si="16"/>
        <v>5.5027070707070705E-4</v>
      </c>
      <c r="BC23" s="519">
        <f t="shared" si="16"/>
        <v>1.0532525252525254E-4</v>
      </c>
      <c r="BD23" s="519">
        <f t="shared" si="16"/>
        <v>7.7381818181818151E-5</v>
      </c>
      <c r="BE23" s="519">
        <f t="shared" si="16"/>
        <v>5.3737373737373728E-5</v>
      </c>
      <c r="BF23" s="519">
        <f t="shared" si="10"/>
        <v>0.16286293333333327</v>
      </c>
    </row>
    <row r="24" spans="3:58">
      <c r="C24" s="488" t="s">
        <v>518</v>
      </c>
      <c r="D24" s="488" t="s">
        <v>516</v>
      </c>
      <c r="E24" s="487">
        <v>40</v>
      </c>
      <c r="F24" s="9">
        <v>46</v>
      </c>
      <c r="G24" s="9">
        <v>0</v>
      </c>
      <c r="H24" s="10">
        <f t="shared" si="11"/>
        <v>5.52</v>
      </c>
      <c r="I24" s="12">
        <v>380</v>
      </c>
      <c r="J24" s="51">
        <v>0.9</v>
      </c>
      <c r="K24" s="490">
        <f t="shared" si="14"/>
        <v>6.1333333333333329</v>
      </c>
      <c r="L24" s="490">
        <f t="shared" si="12"/>
        <v>245.33333333333331</v>
      </c>
      <c r="M24" s="499">
        <v>3</v>
      </c>
      <c r="N24" s="51">
        <f t="shared" si="0"/>
        <v>9.3186359237623808</v>
      </c>
      <c r="O24" s="487">
        <v>1</v>
      </c>
      <c r="P24" s="490">
        <f t="shared" si="1"/>
        <v>9.3186359237623808</v>
      </c>
      <c r="Q24" s="9" t="s">
        <v>374</v>
      </c>
      <c r="R24" s="51">
        <v>120</v>
      </c>
      <c r="S24" s="51">
        <v>58.83</v>
      </c>
      <c r="T24" s="490">
        <f t="shared" si="2"/>
        <v>1</v>
      </c>
      <c r="U24" s="51">
        <f t="shared" si="3"/>
        <v>9.9951246537396121E-2</v>
      </c>
      <c r="V24" s="490">
        <f t="shared" si="13"/>
        <v>1.03118016966759</v>
      </c>
      <c r="W24" s="489" t="s">
        <v>95</v>
      </c>
      <c r="X24" s="1"/>
      <c r="Y24" s="488" t="s">
        <v>518</v>
      </c>
      <c r="Z24" s="488" t="s">
        <v>516</v>
      </c>
      <c r="AA24" s="487">
        <v>40</v>
      </c>
      <c r="AB24" s="10">
        <f t="shared" si="4"/>
        <v>0.9</v>
      </c>
      <c r="AC24" s="499">
        <f t="shared" si="5"/>
        <v>3</v>
      </c>
      <c r="AD24" s="12">
        <v>380</v>
      </c>
      <c r="AE24" s="10">
        <f t="shared" si="6"/>
        <v>9.3186359237623808</v>
      </c>
      <c r="AF24" s="9" t="str">
        <f t="shared" si="7"/>
        <v>AL No 1/0 THHN SERIE 8000</v>
      </c>
      <c r="AG24" s="9">
        <v>0.67800000000000005</v>
      </c>
      <c r="AH24" s="519">
        <f t="shared" si="15"/>
        <v>1.7662640812557719E-2</v>
      </c>
      <c r="AI24" s="519">
        <f t="shared" si="15"/>
        <v>1.7662640812557719E-2</v>
      </c>
      <c r="AJ24" s="519">
        <f t="shared" si="15"/>
        <v>1.7662640812557719E-2</v>
      </c>
      <c r="AK24" s="519">
        <f t="shared" si="15"/>
        <v>1.7662640812557719E-2</v>
      </c>
      <c r="AL24" s="519">
        <f t="shared" si="15"/>
        <v>1.7662640812557719E-2</v>
      </c>
      <c r="AM24" s="519">
        <f t="shared" si="15"/>
        <v>1.7662640812557719E-2</v>
      </c>
      <c r="AN24" s="519">
        <f t="shared" si="15"/>
        <v>1.7662640812557719E-2</v>
      </c>
      <c r="AO24" s="519">
        <f t="shared" si="15"/>
        <v>1.7662640812557719E-2</v>
      </c>
      <c r="AP24" s="519">
        <f t="shared" si="15"/>
        <v>0.81672051117266853</v>
      </c>
      <c r="AQ24" s="519">
        <f t="shared" si="15"/>
        <v>4.0807765333333332</v>
      </c>
      <c r="AR24" s="519">
        <f t="shared" si="16"/>
        <v>5.8505731427516148</v>
      </c>
      <c r="AS24" s="519">
        <f t="shared" si="16"/>
        <v>6.1105672155124644</v>
      </c>
      <c r="AT24" s="519">
        <f t="shared" si="16"/>
        <v>3.6625251988919669</v>
      </c>
      <c r="AU24" s="519">
        <f t="shared" si="16"/>
        <v>1.1876359682363804</v>
      </c>
      <c r="AV24" s="519">
        <f t="shared" si="16"/>
        <v>3.4618775992613111</v>
      </c>
      <c r="AW24" s="519">
        <f t="shared" si="16"/>
        <v>6.3762133333333333</v>
      </c>
      <c r="AX24" s="519">
        <f t="shared" si="16"/>
        <v>7.0650563250230842</v>
      </c>
      <c r="AY24" s="519">
        <f t="shared" si="16"/>
        <v>6.7852800945521707</v>
      </c>
      <c r="AZ24" s="519">
        <f t="shared" si="16"/>
        <v>5.1045031948291779</v>
      </c>
      <c r="BA24" s="519">
        <f t="shared" si="16"/>
        <v>2.6289074585410894</v>
      </c>
      <c r="BB24" s="519">
        <f t="shared" si="16"/>
        <v>0.18086544192059095</v>
      </c>
      <c r="BC24" s="519">
        <f t="shared" si="16"/>
        <v>3.4618775992613114E-2</v>
      </c>
      <c r="BD24" s="519">
        <f t="shared" si="16"/>
        <v>2.5434202770083104E-2</v>
      </c>
      <c r="BE24" s="519">
        <f t="shared" si="16"/>
        <v>1.7662640812557719E-2</v>
      </c>
      <c r="BF24" s="519">
        <f t="shared" si="10"/>
        <v>53.530518763434898</v>
      </c>
    </row>
    <row r="25" spans="3:58">
      <c r="C25" s="488" t="s">
        <v>516</v>
      </c>
      <c r="D25" s="488" t="s">
        <v>907</v>
      </c>
      <c r="E25" s="487">
        <v>11</v>
      </c>
      <c r="F25" s="9">
        <v>1</v>
      </c>
      <c r="G25" s="9">
        <v>0</v>
      </c>
      <c r="H25" s="10">
        <f t="shared" si="11"/>
        <v>0.12</v>
      </c>
      <c r="I25" s="12">
        <v>220</v>
      </c>
      <c r="J25" s="51">
        <v>0.9</v>
      </c>
      <c r="K25" s="490">
        <f t="shared" si="14"/>
        <v>0.13333333333333333</v>
      </c>
      <c r="L25" s="490">
        <f t="shared" si="12"/>
        <v>1.4666666666666666</v>
      </c>
      <c r="M25" s="487">
        <v>3</v>
      </c>
      <c r="N25" s="51">
        <f t="shared" si="0"/>
        <v>0.34990925405431861</v>
      </c>
      <c r="O25" s="487">
        <v>1</v>
      </c>
      <c r="P25" s="490">
        <f t="shared" si="1"/>
        <v>0.34990925405431861</v>
      </c>
      <c r="Q25" s="9" t="s">
        <v>937</v>
      </c>
      <c r="R25" s="551">
        <v>20</v>
      </c>
      <c r="S25" s="523">
        <v>532.17999999999995</v>
      </c>
      <c r="T25" s="490">
        <f t="shared" si="2"/>
        <v>1</v>
      </c>
      <c r="U25" s="51">
        <f t="shared" si="3"/>
        <v>5.4053370267774688E-3</v>
      </c>
      <c r="V25" s="490">
        <f t="shared" si="13"/>
        <v>1.0365855066943674</v>
      </c>
      <c r="W25" s="489" t="s">
        <v>95</v>
      </c>
      <c r="X25" s="1"/>
      <c r="Y25" s="488" t="s">
        <v>516</v>
      </c>
      <c r="Z25" s="488" t="s">
        <v>907</v>
      </c>
      <c r="AA25" s="487">
        <v>11</v>
      </c>
      <c r="AB25" s="10">
        <f t="shared" si="4"/>
        <v>0.9</v>
      </c>
      <c r="AC25" s="499">
        <f t="shared" si="5"/>
        <v>3</v>
      </c>
      <c r="AD25" s="12">
        <v>220</v>
      </c>
      <c r="AE25" s="10">
        <f t="shared" si="6"/>
        <v>0.34990925405431861</v>
      </c>
      <c r="AF25" s="9" t="str">
        <f t="shared" si="7"/>
        <v>Cable de Cobre Encauchetado 12 AWG</v>
      </c>
      <c r="AG25" s="9">
        <v>5.32</v>
      </c>
      <c r="AH25" s="519">
        <f t="shared" si="15"/>
        <v>5.3737373737373728E-5</v>
      </c>
      <c r="AI25" s="519">
        <f t="shared" si="15"/>
        <v>5.3737373737373728E-5</v>
      </c>
      <c r="AJ25" s="519">
        <f t="shared" si="15"/>
        <v>5.3737373737373728E-5</v>
      </c>
      <c r="AK25" s="519">
        <f t="shared" si="15"/>
        <v>5.3737373737373728E-5</v>
      </c>
      <c r="AL25" s="519">
        <f t="shared" si="15"/>
        <v>5.3737373737373728E-5</v>
      </c>
      <c r="AM25" s="519">
        <f t="shared" si="15"/>
        <v>5.3737373737373728E-5</v>
      </c>
      <c r="AN25" s="519">
        <f t="shared" si="15"/>
        <v>5.3737373737373728E-5</v>
      </c>
      <c r="AO25" s="519">
        <f t="shared" si="15"/>
        <v>5.3737373737373728E-5</v>
      </c>
      <c r="AP25" s="519">
        <f t="shared" si="15"/>
        <v>2.4848161616161622E-3</v>
      </c>
      <c r="AQ25" s="519">
        <f t="shared" si="15"/>
        <v>1.2415482828282825E-2</v>
      </c>
      <c r="AR25" s="519">
        <f t="shared" si="16"/>
        <v>1.7799967676767676E-2</v>
      </c>
      <c r="AS25" s="519">
        <f t="shared" si="16"/>
        <v>1.8590981818181813E-2</v>
      </c>
      <c r="AT25" s="519">
        <f t="shared" si="16"/>
        <v>1.1142981818181814E-2</v>
      </c>
      <c r="AU25" s="519">
        <f t="shared" si="16"/>
        <v>3.6133010101010092E-3</v>
      </c>
      <c r="AV25" s="519">
        <f t="shared" si="16"/>
        <v>1.0532525252525248E-2</v>
      </c>
      <c r="AW25" s="519">
        <f t="shared" si="16"/>
        <v>1.939919191919191E-2</v>
      </c>
      <c r="AX25" s="519">
        <f t="shared" si="16"/>
        <v>2.149494949494949E-2</v>
      </c>
      <c r="AY25" s="519">
        <f t="shared" si="16"/>
        <v>2.0643749494949491E-2</v>
      </c>
      <c r="AZ25" s="519">
        <f t="shared" si="16"/>
        <v>1.5530101010101006E-2</v>
      </c>
      <c r="BA25" s="519">
        <f t="shared" si="16"/>
        <v>7.9982707070707041E-3</v>
      </c>
      <c r="BB25" s="519">
        <f t="shared" si="16"/>
        <v>5.5027070707070705E-4</v>
      </c>
      <c r="BC25" s="519">
        <f t="shared" si="16"/>
        <v>1.0532525252525254E-4</v>
      </c>
      <c r="BD25" s="519">
        <f t="shared" si="16"/>
        <v>7.7381818181818151E-5</v>
      </c>
      <c r="BE25" s="519">
        <f t="shared" si="16"/>
        <v>5.3737373737373728E-5</v>
      </c>
      <c r="BF25" s="519">
        <f t="shared" si="10"/>
        <v>0.16286293333333327</v>
      </c>
    </row>
    <row r="26" spans="3:58">
      <c r="C26" s="488" t="s">
        <v>516</v>
      </c>
      <c r="D26" s="488" t="s">
        <v>514</v>
      </c>
      <c r="E26" s="487">
        <v>40</v>
      </c>
      <c r="F26" s="9">
        <v>45</v>
      </c>
      <c r="G26" s="9">
        <v>0</v>
      </c>
      <c r="H26" s="10">
        <f t="shared" si="11"/>
        <v>5.4</v>
      </c>
      <c r="I26" s="12">
        <v>380</v>
      </c>
      <c r="J26" s="51">
        <v>0.9</v>
      </c>
      <c r="K26" s="490">
        <f t="shared" si="14"/>
        <v>6</v>
      </c>
      <c r="L26" s="490">
        <f t="shared" si="12"/>
        <v>240</v>
      </c>
      <c r="M26" s="499">
        <v>3</v>
      </c>
      <c r="N26" s="51">
        <f t="shared" si="0"/>
        <v>9.1160568819414589</v>
      </c>
      <c r="O26" s="487">
        <v>1</v>
      </c>
      <c r="P26" s="490">
        <f t="shared" si="1"/>
        <v>9.1160568819414589</v>
      </c>
      <c r="Q26" s="9" t="s">
        <v>374</v>
      </c>
      <c r="R26" s="51">
        <v>120</v>
      </c>
      <c r="S26" s="51">
        <v>58.83</v>
      </c>
      <c r="T26" s="490">
        <f t="shared" si="2"/>
        <v>1</v>
      </c>
      <c r="U26" s="51">
        <f t="shared" si="3"/>
        <v>9.7778393351800552E-2</v>
      </c>
      <c r="V26" s="490">
        <f t="shared" si="13"/>
        <v>1.134363900046168</v>
      </c>
      <c r="W26" s="489" t="s">
        <v>95</v>
      </c>
      <c r="X26" s="1"/>
      <c r="Y26" s="488" t="s">
        <v>516</v>
      </c>
      <c r="Z26" s="488" t="s">
        <v>514</v>
      </c>
      <c r="AA26" s="487">
        <v>40</v>
      </c>
      <c r="AB26" s="10">
        <f t="shared" si="4"/>
        <v>0.9</v>
      </c>
      <c r="AC26" s="499">
        <f t="shared" si="5"/>
        <v>3</v>
      </c>
      <c r="AD26" s="12">
        <v>380</v>
      </c>
      <c r="AE26" s="10">
        <f t="shared" si="6"/>
        <v>9.1160568819414589</v>
      </c>
      <c r="AF26" s="9" t="str">
        <f t="shared" si="7"/>
        <v>AL No 1/0 THHN SERIE 8000</v>
      </c>
      <c r="AG26" s="9">
        <v>0.67800000000000005</v>
      </c>
      <c r="AH26" s="519">
        <f t="shared" si="15"/>
        <v>1.6903047091412743E-2</v>
      </c>
      <c r="AI26" s="519">
        <f t="shared" si="15"/>
        <v>1.6903047091412743E-2</v>
      </c>
      <c r="AJ26" s="519">
        <f t="shared" si="15"/>
        <v>1.6903047091412743E-2</v>
      </c>
      <c r="AK26" s="519">
        <f t="shared" si="15"/>
        <v>1.6903047091412743E-2</v>
      </c>
      <c r="AL26" s="519">
        <f t="shared" si="15"/>
        <v>1.6903047091412743E-2</v>
      </c>
      <c r="AM26" s="519">
        <f t="shared" si="15"/>
        <v>1.6903047091412743E-2</v>
      </c>
      <c r="AN26" s="519">
        <f t="shared" si="15"/>
        <v>1.6903047091412743E-2</v>
      </c>
      <c r="AO26" s="519">
        <f t="shared" si="15"/>
        <v>1.6903047091412743E-2</v>
      </c>
      <c r="AP26" s="519">
        <f t="shared" si="15"/>
        <v>0.7815968975069254</v>
      </c>
      <c r="AQ26" s="519">
        <f t="shared" si="15"/>
        <v>3.9052799999999999</v>
      </c>
      <c r="AR26" s="519">
        <f t="shared" si="16"/>
        <v>5.5989653185595563</v>
      </c>
      <c r="AS26" s="519">
        <f t="shared" si="16"/>
        <v>5.8477781717451531</v>
      </c>
      <c r="AT26" s="519">
        <f t="shared" si="16"/>
        <v>3.5050158448753455</v>
      </c>
      <c r="AU26" s="519">
        <f t="shared" si="16"/>
        <v>1.1365608864265924</v>
      </c>
      <c r="AV26" s="519">
        <f t="shared" si="16"/>
        <v>3.3129972299168977</v>
      </c>
      <c r="AW26" s="519">
        <f t="shared" si="16"/>
        <v>6.1019999999999994</v>
      </c>
      <c r="AX26" s="519">
        <f t="shared" si="16"/>
        <v>6.7612188365650967</v>
      </c>
      <c r="AY26" s="519">
        <f t="shared" si="16"/>
        <v>6.493474570637118</v>
      </c>
      <c r="AZ26" s="519">
        <f t="shared" si="16"/>
        <v>4.8849806094182817</v>
      </c>
      <c r="BA26" s="519">
        <f t="shared" si="16"/>
        <v>2.5158495290858722</v>
      </c>
      <c r="BB26" s="519">
        <f t="shared" si="16"/>
        <v>0.17308720221606649</v>
      </c>
      <c r="BC26" s="519">
        <f t="shared" si="16"/>
        <v>3.3129972299168982E-2</v>
      </c>
      <c r="BD26" s="519">
        <f t="shared" si="16"/>
        <v>2.4340387811634345E-2</v>
      </c>
      <c r="BE26" s="519">
        <f t="shared" si="16"/>
        <v>1.6903047091412743E-2</v>
      </c>
      <c r="BF26" s="519">
        <f t="shared" si="10"/>
        <v>51.228402880886421</v>
      </c>
    </row>
    <row r="27" spans="3:58">
      <c r="C27" s="488" t="s">
        <v>514</v>
      </c>
      <c r="D27" s="488" t="s">
        <v>906</v>
      </c>
      <c r="E27" s="487">
        <v>11</v>
      </c>
      <c r="F27" s="9">
        <v>1</v>
      </c>
      <c r="G27" s="9">
        <v>0</v>
      </c>
      <c r="H27" s="10">
        <f t="shared" si="11"/>
        <v>0.12</v>
      </c>
      <c r="I27" s="12">
        <v>220</v>
      </c>
      <c r="J27" s="51">
        <v>0.9</v>
      </c>
      <c r="K27" s="490">
        <f t="shared" si="14"/>
        <v>0.13333333333333333</v>
      </c>
      <c r="L27" s="490">
        <f t="shared" si="12"/>
        <v>1.4666666666666666</v>
      </c>
      <c r="M27" s="487">
        <v>3</v>
      </c>
      <c r="N27" s="51">
        <f t="shared" si="0"/>
        <v>0.34990925405431861</v>
      </c>
      <c r="O27" s="487">
        <v>1</v>
      </c>
      <c r="P27" s="490">
        <f t="shared" si="1"/>
        <v>0.34990925405431861</v>
      </c>
      <c r="Q27" s="9" t="s">
        <v>937</v>
      </c>
      <c r="R27" s="551">
        <v>20</v>
      </c>
      <c r="S27" s="523">
        <v>532.17999999999995</v>
      </c>
      <c r="T27" s="490">
        <f t="shared" si="2"/>
        <v>1</v>
      </c>
      <c r="U27" s="51">
        <f t="shared" si="3"/>
        <v>5.4053370267774688E-3</v>
      </c>
      <c r="V27" s="490">
        <f t="shared" si="13"/>
        <v>1.1397692370729455</v>
      </c>
      <c r="W27" s="489" t="s">
        <v>95</v>
      </c>
      <c r="X27" s="1"/>
      <c r="Y27" s="488" t="s">
        <v>514</v>
      </c>
      <c r="Z27" s="488" t="s">
        <v>906</v>
      </c>
      <c r="AA27" s="487">
        <v>11</v>
      </c>
      <c r="AB27" s="10">
        <f t="shared" si="4"/>
        <v>0.9</v>
      </c>
      <c r="AC27" s="499">
        <f t="shared" si="5"/>
        <v>3</v>
      </c>
      <c r="AD27" s="12">
        <v>220</v>
      </c>
      <c r="AE27" s="10">
        <f t="shared" si="6"/>
        <v>0.34990925405431861</v>
      </c>
      <c r="AF27" s="9" t="str">
        <f t="shared" si="7"/>
        <v>Cable de Cobre Encauchetado 12 AWG</v>
      </c>
      <c r="AG27" s="9">
        <v>5.32</v>
      </c>
      <c r="AH27" s="519">
        <f t="shared" si="15"/>
        <v>5.3737373737373728E-5</v>
      </c>
      <c r="AI27" s="519">
        <f t="shared" si="15"/>
        <v>5.3737373737373728E-5</v>
      </c>
      <c r="AJ27" s="519">
        <f t="shared" si="15"/>
        <v>5.3737373737373728E-5</v>
      </c>
      <c r="AK27" s="519">
        <f t="shared" si="15"/>
        <v>5.3737373737373728E-5</v>
      </c>
      <c r="AL27" s="519">
        <f t="shared" si="15"/>
        <v>5.3737373737373728E-5</v>
      </c>
      <c r="AM27" s="519">
        <f t="shared" si="15"/>
        <v>5.3737373737373728E-5</v>
      </c>
      <c r="AN27" s="519">
        <f t="shared" si="15"/>
        <v>5.3737373737373728E-5</v>
      </c>
      <c r="AO27" s="519">
        <f t="shared" si="15"/>
        <v>5.3737373737373728E-5</v>
      </c>
      <c r="AP27" s="519">
        <f t="shared" si="15"/>
        <v>2.4848161616161622E-3</v>
      </c>
      <c r="AQ27" s="519">
        <f t="shared" si="15"/>
        <v>1.2415482828282825E-2</v>
      </c>
      <c r="AR27" s="519">
        <f t="shared" si="16"/>
        <v>1.7799967676767676E-2</v>
      </c>
      <c r="AS27" s="519">
        <f t="shared" si="16"/>
        <v>1.8590981818181813E-2</v>
      </c>
      <c r="AT27" s="519">
        <f t="shared" si="16"/>
        <v>1.1142981818181814E-2</v>
      </c>
      <c r="AU27" s="519">
        <f t="shared" si="16"/>
        <v>3.6133010101010092E-3</v>
      </c>
      <c r="AV27" s="519">
        <f t="shared" si="16"/>
        <v>1.0532525252525248E-2</v>
      </c>
      <c r="AW27" s="519">
        <f t="shared" si="16"/>
        <v>1.939919191919191E-2</v>
      </c>
      <c r="AX27" s="519">
        <f t="shared" si="16"/>
        <v>2.149494949494949E-2</v>
      </c>
      <c r="AY27" s="519">
        <f t="shared" si="16"/>
        <v>2.0643749494949491E-2</v>
      </c>
      <c r="AZ27" s="519">
        <f t="shared" si="16"/>
        <v>1.5530101010101006E-2</v>
      </c>
      <c r="BA27" s="519">
        <f t="shared" si="16"/>
        <v>7.9982707070707041E-3</v>
      </c>
      <c r="BB27" s="519">
        <f t="shared" si="16"/>
        <v>5.5027070707070705E-4</v>
      </c>
      <c r="BC27" s="519">
        <f t="shared" si="16"/>
        <v>1.0532525252525254E-4</v>
      </c>
      <c r="BD27" s="519">
        <f t="shared" si="16"/>
        <v>7.7381818181818151E-5</v>
      </c>
      <c r="BE27" s="519">
        <f t="shared" si="16"/>
        <v>5.3737373737373728E-5</v>
      </c>
      <c r="BF27" s="519">
        <f t="shared" si="10"/>
        <v>0.16286293333333327</v>
      </c>
    </row>
    <row r="28" spans="3:58">
      <c r="C28" s="488" t="s">
        <v>514</v>
      </c>
      <c r="D28" s="488" t="s">
        <v>512</v>
      </c>
      <c r="E28" s="487">
        <v>41</v>
      </c>
      <c r="F28" s="9">
        <v>44</v>
      </c>
      <c r="G28" s="9">
        <v>0</v>
      </c>
      <c r="H28" s="10">
        <f t="shared" si="11"/>
        <v>5.28</v>
      </c>
      <c r="I28" s="12">
        <v>380</v>
      </c>
      <c r="J28" s="51">
        <v>0.9</v>
      </c>
      <c r="K28" s="490">
        <f t="shared" si="14"/>
        <v>5.8666666666666671</v>
      </c>
      <c r="L28" s="490">
        <f t="shared" si="12"/>
        <v>240.53333333333336</v>
      </c>
      <c r="M28" s="499">
        <v>3</v>
      </c>
      <c r="N28" s="51">
        <f t="shared" si="0"/>
        <v>8.913477840120537</v>
      </c>
      <c r="O28" s="487">
        <v>1</v>
      </c>
      <c r="P28" s="490">
        <f t="shared" si="1"/>
        <v>8.913477840120537</v>
      </c>
      <c r="Q28" s="9" t="s">
        <v>374</v>
      </c>
      <c r="R28" s="51">
        <v>120</v>
      </c>
      <c r="S28" s="51">
        <v>58.83</v>
      </c>
      <c r="T28" s="490">
        <f t="shared" si="2"/>
        <v>1</v>
      </c>
      <c r="U28" s="51">
        <f t="shared" si="3"/>
        <v>9.7995678670360117E-2</v>
      </c>
      <c r="V28" s="490">
        <f t="shared" si="13"/>
        <v>1.2377649157433057</v>
      </c>
      <c r="W28" s="489" t="s">
        <v>95</v>
      </c>
      <c r="X28" s="1"/>
      <c r="Y28" s="488" t="s">
        <v>514</v>
      </c>
      <c r="Z28" s="488" t="s">
        <v>512</v>
      </c>
      <c r="AA28" s="487">
        <v>41</v>
      </c>
      <c r="AB28" s="10">
        <f t="shared" si="4"/>
        <v>0.9</v>
      </c>
      <c r="AC28" s="499">
        <f t="shared" si="5"/>
        <v>3</v>
      </c>
      <c r="AD28" s="12">
        <v>380</v>
      </c>
      <c r="AE28" s="10">
        <f t="shared" si="6"/>
        <v>8.913477840120537</v>
      </c>
      <c r="AF28" s="9" t="str">
        <f t="shared" si="7"/>
        <v>AL No 1/0 THHN SERIE 8000</v>
      </c>
      <c r="AG28" s="9">
        <v>0.67800000000000005</v>
      </c>
      <c r="AH28" s="519">
        <f t="shared" si="15"/>
        <v>1.6564151431209602E-2</v>
      </c>
      <c r="AI28" s="519">
        <f t="shared" si="15"/>
        <v>1.6564151431209602E-2</v>
      </c>
      <c r="AJ28" s="519">
        <f t="shared" si="15"/>
        <v>1.6564151431209602E-2</v>
      </c>
      <c r="AK28" s="519">
        <f t="shared" si="15"/>
        <v>1.6564151431209602E-2</v>
      </c>
      <c r="AL28" s="519">
        <f t="shared" si="15"/>
        <v>1.6564151431209602E-2</v>
      </c>
      <c r="AM28" s="519">
        <f t="shared" si="15"/>
        <v>1.6564151431209602E-2</v>
      </c>
      <c r="AN28" s="519">
        <f t="shared" si="15"/>
        <v>1.6564151431209602E-2</v>
      </c>
      <c r="AO28" s="519">
        <f t="shared" si="15"/>
        <v>1.6564151431209602E-2</v>
      </c>
      <c r="AP28" s="519">
        <f t="shared" si="15"/>
        <v>0.76592636217913224</v>
      </c>
      <c r="AQ28" s="519">
        <f t="shared" si="15"/>
        <v>3.8269815466666666</v>
      </c>
      <c r="AR28" s="519">
        <f t="shared" si="16"/>
        <v>5.486709520073866</v>
      </c>
      <c r="AS28" s="519">
        <f t="shared" si="16"/>
        <v>5.7305338291412742</v>
      </c>
      <c r="AT28" s="519">
        <f t="shared" si="16"/>
        <v>3.4347424407756222</v>
      </c>
      <c r="AU28" s="519">
        <f t="shared" si="16"/>
        <v>1.1137735422345332</v>
      </c>
      <c r="AV28" s="519">
        <f t="shared" si="16"/>
        <v>3.2465736805170815</v>
      </c>
      <c r="AW28" s="519">
        <f t="shared" si="16"/>
        <v>5.9796586666666647</v>
      </c>
      <c r="AX28" s="519">
        <f t="shared" si="16"/>
        <v>6.6256605724838407</v>
      </c>
      <c r="AY28" s="519">
        <f t="shared" si="16"/>
        <v>6.3632844138134796</v>
      </c>
      <c r="AZ28" s="519">
        <f t="shared" si="16"/>
        <v>4.7870397636195738</v>
      </c>
      <c r="BA28" s="519">
        <f t="shared" si="16"/>
        <v>2.4654082990212367</v>
      </c>
      <c r="BB28" s="519">
        <f t="shared" si="16"/>
        <v>0.16961691065558634</v>
      </c>
      <c r="BC28" s="519">
        <f t="shared" si="16"/>
        <v>3.2465736805170821E-2</v>
      </c>
      <c r="BD28" s="519">
        <f t="shared" si="16"/>
        <v>2.3852378060941832E-2</v>
      </c>
      <c r="BE28" s="519">
        <f t="shared" si="16"/>
        <v>1.6564151431209602E-2</v>
      </c>
      <c r="BF28" s="519">
        <f t="shared" si="10"/>
        <v>50.201305025595559</v>
      </c>
    </row>
    <row r="29" spans="3:58">
      <c r="C29" s="488" t="s">
        <v>512</v>
      </c>
      <c r="D29" s="488" t="s">
        <v>905</v>
      </c>
      <c r="E29" s="487">
        <v>11</v>
      </c>
      <c r="F29" s="9">
        <v>1</v>
      </c>
      <c r="G29" s="9">
        <v>0</v>
      </c>
      <c r="H29" s="10">
        <f t="shared" si="11"/>
        <v>0.12</v>
      </c>
      <c r="I29" s="12">
        <v>220</v>
      </c>
      <c r="J29" s="51">
        <v>0.9</v>
      </c>
      <c r="K29" s="490">
        <f t="shared" si="14"/>
        <v>0.13333333333333333</v>
      </c>
      <c r="L29" s="490">
        <f t="shared" si="12"/>
        <v>1.4666666666666666</v>
      </c>
      <c r="M29" s="487">
        <v>3</v>
      </c>
      <c r="N29" s="51">
        <f t="shared" si="0"/>
        <v>0.34990925405431861</v>
      </c>
      <c r="O29" s="487">
        <v>1</v>
      </c>
      <c r="P29" s="490">
        <f t="shared" si="1"/>
        <v>0.34990925405431861</v>
      </c>
      <c r="Q29" s="9" t="s">
        <v>937</v>
      </c>
      <c r="R29" s="551">
        <v>20</v>
      </c>
      <c r="S29" s="523">
        <v>532.17999999999995</v>
      </c>
      <c r="T29" s="490">
        <f t="shared" si="2"/>
        <v>1</v>
      </c>
      <c r="U29" s="51">
        <f t="shared" si="3"/>
        <v>5.4053370267774688E-3</v>
      </c>
      <c r="V29" s="490">
        <f t="shared" si="13"/>
        <v>1.2431702527700832</v>
      </c>
      <c r="W29" s="489" t="s">
        <v>95</v>
      </c>
      <c r="X29" s="1"/>
      <c r="Y29" s="488" t="s">
        <v>512</v>
      </c>
      <c r="Z29" s="488" t="s">
        <v>905</v>
      </c>
      <c r="AA29" s="487">
        <v>11</v>
      </c>
      <c r="AB29" s="10">
        <f t="shared" si="4"/>
        <v>0.9</v>
      </c>
      <c r="AC29" s="499">
        <f t="shared" si="5"/>
        <v>3</v>
      </c>
      <c r="AD29" s="12">
        <v>220</v>
      </c>
      <c r="AE29" s="10">
        <f t="shared" si="6"/>
        <v>0.34990925405431861</v>
      </c>
      <c r="AF29" s="9" t="str">
        <f t="shared" si="7"/>
        <v>Cable de Cobre Encauchetado 12 AWG</v>
      </c>
      <c r="AG29" s="9">
        <v>5.32</v>
      </c>
      <c r="AH29" s="519">
        <f t="shared" si="15"/>
        <v>5.3737373737373728E-5</v>
      </c>
      <c r="AI29" s="519">
        <f t="shared" si="15"/>
        <v>5.3737373737373728E-5</v>
      </c>
      <c r="AJ29" s="519">
        <f t="shared" si="15"/>
        <v>5.3737373737373728E-5</v>
      </c>
      <c r="AK29" s="519">
        <f t="shared" si="15"/>
        <v>5.3737373737373728E-5</v>
      </c>
      <c r="AL29" s="519">
        <f t="shared" si="15"/>
        <v>5.3737373737373728E-5</v>
      </c>
      <c r="AM29" s="519">
        <f t="shared" si="15"/>
        <v>5.3737373737373728E-5</v>
      </c>
      <c r="AN29" s="519">
        <f t="shared" si="15"/>
        <v>5.3737373737373728E-5</v>
      </c>
      <c r="AO29" s="519">
        <f t="shared" si="15"/>
        <v>5.3737373737373728E-5</v>
      </c>
      <c r="AP29" s="519">
        <f t="shared" si="15"/>
        <v>2.4848161616161622E-3</v>
      </c>
      <c r="AQ29" s="519">
        <f t="shared" si="15"/>
        <v>1.2415482828282825E-2</v>
      </c>
      <c r="AR29" s="519">
        <f t="shared" si="16"/>
        <v>1.7799967676767676E-2</v>
      </c>
      <c r="AS29" s="519">
        <f t="shared" si="16"/>
        <v>1.8590981818181813E-2</v>
      </c>
      <c r="AT29" s="519">
        <f t="shared" si="16"/>
        <v>1.1142981818181814E-2</v>
      </c>
      <c r="AU29" s="519">
        <f t="shared" si="16"/>
        <v>3.6133010101010092E-3</v>
      </c>
      <c r="AV29" s="519">
        <f t="shared" si="16"/>
        <v>1.0532525252525248E-2</v>
      </c>
      <c r="AW29" s="519">
        <f t="shared" si="16"/>
        <v>1.939919191919191E-2</v>
      </c>
      <c r="AX29" s="519">
        <f t="shared" si="16"/>
        <v>2.149494949494949E-2</v>
      </c>
      <c r="AY29" s="519">
        <f t="shared" si="16"/>
        <v>2.0643749494949491E-2</v>
      </c>
      <c r="AZ29" s="519">
        <f t="shared" si="16"/>
        <v>1.5530101010101006E-2</v>
      </c>
      <c r="BA29" s="519">
        <f t="shared" si="16"/>
        <v>7.9982707070707041E-3</v>
      </c>
      <c r="BB29" s="519">
        <f t="shared" si="16"/>
        <v>5.5027070707070705E-4</v>
      </c>
      <c r="BC29" s="519">
        <f t="shared" si="16"/>
        <v>1.0532525252525254E-4</v>
      </c>
      <c r="BD29" s="519">
        <f t="shared" si="16"/>
        <v>7.7381818181818151E-5</v>
      </c>
      <c r="BE29" s="519">
        <f t="shared" si="16"/>
        <v>5.3737373737373728E-5</v>
      </c>
      <c r="BF29" s="519">
        <f t="shared" si="10"/>
        <v>0.16286293333333327</v>
      </c>
    </row>
    <row r="30" spans="3:58">
      <c r="C30" s="488" t="s">
        <v>512</v>
      </c>
      <c r="D30" s="488" t="s">
        <v>510</v>
      </c>
      <c r="E30" s="487">
        <v>42</v>
      </c>
      <c r="F30" s="9">
        <v>43</v>
      </c>
      <c r="G30" s="9">
        <v>0</v>
      </c>
      <c r="H30" s="10">
        <f t="shared" si="11"/>
        <v>5.16</v>
      </c>
      <c r="I30" s="12">
        <v>380</v>
      </c>
      <c r="J30" s="51">
        <v>0.9</v>
      </c>
      <c r="K30" s="490">
        <f t="shared" si="14"/>
        <v>5.7333333333333334</v>
      </c>
      <c r="L30" s="490">
        <f t="shared" si="12"/>
        <v>240.8</v>
      </c>
      <c r="M30" s="499">
        <v>3</v>
      </c>
      <c r="N30" s="51">
        <f t="shared" si="0"/>
        <v>8.7108987982996169</v>
      </c>
      <c r="O30" s="487">
        <v>1</v>
      </c>
      <c r="P30" s="490">
        <f t="shared" si="1"/>
        <v>8.7108987982996169</v>
      </c>
      <c r="Q30" s="9" t="s">
        <v>374</v>
      </c>
      <c r="R30" s="51">
        <v>120</v>
      </c>
      <c r="S30" s="51">
        <v>58.83</v>
      </c>
      <c r="T30" s="490">
        <f t="shared" si="2"/>
        <v>1</v>
      </c>
      <c r="U30" s="51">
        <f t="shared" si="3"/>
        <v>9.8104321329639893E-2</v>
      </c>
      <c r="V30" s="490">
        <f t="shared" si="13"/>
        <v>1.3412745740997232</v>
      </c>
      <c r="W30" s="489" t="s">
        <v>95</v>
      </c>
      <c r="X30" s="1"/>
      <c r="Y30" s="488" t="s">
        <v>512</v>
      </c>
      <c r="Z30" s="488" t="s">
        <v>510</v>
      </c>
      <c r="AA30" s="487">
        <v>42</v>
      </c>
      <c r="AB30" s="10">
        <f t="shared" si="4"/>
        <v>0.9</v>
      </c>
      <c r="AC30" s="499">
        <f t="shared" si="5"/>
        <v>3</v>
      </c>
      <c r="AD30" s="12">
        <v>380</v>
      </c>
      <c r="AE30" s="10">
        <f t="shared" si="6"/>
        <v>8.7108987982996169</v>
      </c>
      <c r="AF30" s="9" t="str">
        <f t="shared" si="7"/>
        <v>AL No 1/0 THHN SERIE 8000</v>
      </c>
      <c r="AG30" s="9">
        <v>0.67800000000000005</v>
      </c>
      <c r="AH30" s="519">
        <f t="shared" ref="AH30:AQ39" si="17">$AC30*($AE30*AH$9)^2*$AG30*$AA30/1000</f>
        <v>1.6205639889196679E-2</v>
      </c>
      <c r="AI30" s="519">
        <f t="shared" si="17"/>
        <v>1.6205639889196679E-2</v>
      </c>
      <c r="AJ30" s="519">
        <f t="shared" si="17"/>
        <v>1.6205639889196679E-2</v>
      </c>
      <c r="AK30" s="519">
        <f t="shared" si="17"/>
        <v>1.6205639889196679E-2</v>
      </c>
      <c r="AL30" s="519">
        <f t="shared" si="17"/>
        <v>1.6205639889196679E-2</v>
      </c>
      <c r="AM30" s="519">
        <f t="shared" si="17"/>
        <v>1.6205639889196679E-2</v>
      </c>
      <c r="AN30" s="519">
        <f t="shared" si="17"/>
        <v>1.6205639889196679E-2</v>
      </c>
      <c r="AO30" s="519">
        <f t="shared" si="17"/>
        <v>1.6205639889196679E-2</v>
      </c>
      <c r="AP30" s="519">
        <f t="shared" si="17"/>
        <v>0.74934878847645436</v>
      </c>
      <c r="AQ30" s="519">
        <f t="shared" si="17"/>
        <v>3.7441510400000002</v>
      </c>
      <c r="AR30" s="519">
        <f t="shared" ref="AR30:BE39" si="18">$AC30*($AE30*AR$9)^2*$AG30*$AA30/1000</f>
        <v>5.3679561568975078</v>
      </c>
      <c r="AS30" s="519">
        <f t="shared" si="18"/>
        <v>5.6065031760664832</v>
      </c>
      <c r="AT30" s="519">
        <f t="shared" si="18"/>
        <v>3.3604014874238226</v>
      </c>
      <c r="AU30" s="519">
        <f t="shared" si="18"/>
        <v>1.0896672261495843</v>
      </c>
      <c r="AV30" s="519">
        <f t="shared" si="18"/>
        <v>3.1763054182825483</v>
      </c>
      <c r="AW30" s="519">
        <f t="shared" si="18"/>
        <v>5.8502359999999989</v>
      </c>
      <c r="AX30" s="519">
        <f t="shared" si="18"/>
        <v>6.4822559556786716</v>
      </c>
      <c r="AY30" s="519">
        <f t="shared" si="18"/>
        <v>6.2255586198337953</v>
      </c>
      <c r="AZ30" s="519">
        <f t="shared" si="18"/>
        <v>4.6834299279778389</v>
      </c>
      <c r="BA30" s="519">
        <f t="shared" si="18"/>
        <v>2.4120474411080339</v>
      </c>
      <c r="BB30" s="519">
        <f t="shared" si="18"/>
        <v>0.16594575246537399</v>
      </c>
      <c r="BC30" s="519">
        <f t="shared" si="18"/>
        <v>3.1763054182825483E-2</v>
      </c>
      <c r="BD30" s="519">
        <f t="shared" si="18"/>
        <v>2.3336121440443214E-2</v>
      </c>
      <c r="BE30" s="519">
        <f t="shared" si="18"/>
        <v>1.6205639889196679E-2</v>
      </c>
      <c r="BF30" s="519">
        <f t="shared" si="10"/>
        <v>49.11475692498616</v>
      </c>
    </row>
    <row r="31" spans="3:58">
      <c r="C31" s="488" t="s">
        <v>510</v>
      </c>
      <c r="D31" s="488" t="s">
        <v>904</v>
      </c>
      <c r="E31" s="487">
        <v>11</v>
      </c>
      <c r="F31" s="9">
        <v>1</v>
      </c>
      <c r="G31" s="9">
        <v>0</v>
      </c>
      <c r="H31" s="10">
        <f t="shared" si="11"/>
        <v>0.12</v>
      </c>
      <c r="I31" s="12">
        <v>220</v>
      </c>
      <c r="J31" s="51">
        <v>0.9</v>
      </c>
      <c r="K31" s="490">
        <f t="shared" si="14"/>
        <v>0.13333333333333333</v>
      </c>
      <c r="L31" s="490">
        <f t="shared" si="12"/>
        <v>1.4666666666666666</v>
      </c>
      <c r="M31" s="487">
        <v>3</v>
      </c>
      <c r="N31" s="51">
        <f t="shared" si="0"/>
        <v>0.34990925405431861</v>
      </c>
      <c r="O31" s="487">
        <v>1</v>
      </c>
      <c r="P31" s="490">
        <f t="shared" si="1"/>
        <v>0.34990925405431861</v>
      </c>
      <c r="Q31" s="9" t="s">
        <v>937</v>
      </c>
      <c r="R31" s="551">
        <v>20</v>
      </c>
      <c r="S31" s="523">
        <v>532.17999999999995</v>
      </c>
      <c r="T31" s="490">
        <f t="shared" si="2"/>
        <v>1</v>
      </c>
      <c r="U31" s="51">
        <f t="shared" si="3"/>
        <v>5.4053370267774688E-3</v>
      </c>
      <c r="V31" s="490">
        <f t="shared" si="13"/>
        <v>1.3466799111265007</v>
      </c>
      <c r="W31" s="489" t="s">
        <v>95</v>
      </c>
      <c r="X31" s="1"/>
      <c r="Y31" s="488" t="s">
        <v>510</v>
      </c>
      <c r="Z31" s="488" t="s">
        <v>904</v>
      </c>
      <c r="AA31" s="487">
        <v>11</v>
      </c>
      <c r="AB31" s="10">
        <f t="shared" si="4"/>
        <v>0.9</v>
      </c>
      <c r="AC31" s="499">
        <f t="shared" si="5"/>
        <v>3</v>
      </c>
      <c r="AD31" s="12">
        <v>220</v>
      </c>
      <c r="AE31" s="10">
        <f t="shared" si="6"/>
        <v>0.34990925405431861</v>
      </c>
      <c r="AF31" s="9" t="str">
        <f t="shared" si="7"/>
        <v>Cable de Cobre Encauchetado 12 AWG</v>
      </c>
      <c r="AG31" s="9">
        <v>5.32</v>
      </c>
      <c r="AH31" s="519">
        <f t="shared" si="17"/>
        <v>5.3737373737373728E-5</v>
      </c>
      <c r="AI31" s="519">
        <f t="shared" si="17"/>
        <v>5.3737373737373728E-5</v>
      </c>
      <c r="AJ31" s="519">
        <f t="shared" si="17"/>
        <v>5.3737373737373728E-5</v>
      </c>
      <c r="AK31" s="519">
        <f t="shared" si="17"/>
        <v>5.3737373737373728E-5</v>
      </c>
      <c r="AL31" s="519">
        <f t="shared" si="17"/>
        <v>5.3737373737373728E-5</v>
      </c>
      <c r="AM31" s="519">
        <f t="shared" si="17"/>
        <v>5.3737373737373728E-5</v>
      </c>
      <c r="AN31" s="519">
        <f t="shared" si="17"/>
        <v>5.3737373737373728E-5</v>
      </c>
      <c r="AO31" s="519">
        <f t="shared" si="17"/>
        <v>5.3737373737373728E-5</v>
      </c>
      <c r="AP31" s="519">
        <f t="shared" si="17"/>
        <v>2.4848161616161622E-3</v>
      </c>
      <c r="AQ31" s="519">
        <f t="shared" si="17"/>
        <v>1.2415482828282825E-2</v>
      </c>
      <c r="AR31" s="519">
        <f t="shared" si="18"/>
        <v>1.7799967676767676E-2</v>
      </c>
      <c r="AS31" s="519">
        <f t="shared" si="18"/>
        <v>1.8590981818181813E-2</v>
      </c>
      <c r="AT31" s="519">
        <f t="shared" si="18"/>
        <v>1.1142981818181814E-2</v>
      </c>
      <c r="AU31" s="519">
        <f t="shared" si="18"/>
        <v>3.6133010101010092E-3</v>
      </c>
      <c r="AV31" s="519">
        <f t="shared" si="18"/>
        <v>1.0532525252525248E-2</v>
      </c>
      <c r="AW31" s="519">
        <f t="shared" si="18"/>
        <v>1.939919191919191E-2</v>
      </c>
      <c r="AX31" s="519">
        <f t="shared" si="18"/>
        <v>2.149494949494949E-2</v>
      </c>
      <c r="AY31" s="519">
        <f t="shared" si="18"/>
        <v>2.0643749494949491E-2</v>
      </c>
      <c r="AZ31" s="519">
        <f t="shared" si="18"/>
        <v>1.5530101010101006E-2</v>
      </c>
      <c r="BA31" s="519">
        <f t="shared" si="18"/>
        <v>7.9982707070707041E-3</v>
      </c>
      <c r="BB31" s="519">
        <f t="shared" si="18"/>
        <v>5.5027070707070705E-4</v>
      </c>
      <c r="BC31" s="519">
        <f t="shared" si="18"/>
        <v>1.0532525252525254E-4</v>
      </c>
      <c r="BD31" s="519">
        <f t="shared" si="18"/>
        <v>7.7381818181818151E-5</v>
      </c>
      <c r="BE31" s="519">
        <f t="shared" si="18"/>
        <v>5.3737373737373728E-5</v>
      </c>
      <c r="BF31" s="519">
        <f t="shared" si="10"/>
        <v>0.16286293333333327</v>
      </c>
    </row>
    <row r="32" spans="3:58">
      <c r="C32" s="488" t="s">
        <v>510</v>
      </c>
      <c r="D32" s="488" t="s">
        <v>508</v>
      </c>
      <c r="E32" s="487">
        <v>41</v>
      </c>
      <c r="F32" s="9">
        <v>42</v>
      </c>
      <c r="G32" s="9">
        <v>0</v>
      </c>
      <c r="H32" s="10">
        <f t="shared" si="11"/>
        <v>5.04</v>
      </c>
      <c r="I32" s="12">
        <v>380</v>
      </c>
      <c r="J32" s="51">
        <v>0.9</v>
      </c>
      <c r="K32" s="490">
        <f t="shared" si="14"/>
        <v>5.6</v>
      </c>
      <c r="L32" s="490">
        <f t="shared" si="12"/>
        <v>229.6</v>
      </c>
      <c r="M32" s="499">
        <v>3</v>
      </c>
      <c r="N32" s="51">
        <f t="shared" si="0"/>
        <v>8.508319756478695</v>
      </c>
      <c r="O32" s="487">
        <v>1</v>
      </c>
      <c r="P32" s="490">
        <f t="shared" si="1"/>
        <v>8.508319756478695</v>
      </c>
      <c r="Q32" s="9" t="s">
        <v>374</v>
      </c>
      <c r="R32" s="51">
        <v>120</v>
      </c>
      <c r="S32" s="51">
        <v>58.83</v>
      </c>
      <c r="T32" s="490">
        <f t="shared" si="2"/>
        <v>1</v>
      </c>
      <c r="U32" s="51">
        <f t="shared" si="3"/>
        <v>9.354132963988919E-2</v>
      </c>
      <c r="V32" s="490">
        <f t="shared" si="13"/>
        <v>1.4402212407663899</v>
      </c>
      <c r="W32" s="489" t="s">
        <v>95</v>
      </c>
      <c r="X32" s="1"/>
      <c r="Y32" s="488" t="s">
        <v>510</v>
      </c>
      <c r="Z32" s="488" t="s">
        <v>508</v>
      </c>
      <c r="AA32" s="487">
        <v>41</v>
      </c>
      <c r="AB32" s="10">
        <f t="shared" si="4"/>
        <v>0.9</v>
      </c>
      <c r="AC32" s="499">
        <f t="shared" si="5"/>
        <v>3</v>
      </c>
      <c r="AD32" s="12">
        <v>380</v>
      </c>
      <c r="AE32" s="10">
        <f t="shared" si="6"/>
        <v>8.508319756478695</v>
      </c>
      <c r="AF32" s="9" t="str">
        <f t="shared" si="7"/>
        <v>AL No 1/0 THHN SERIE 8000</v>
      </c>
      <c r="AG32" s="9">
        <v>0.67800000000000005</v>
      </c>
      <c r="AH32" s="519">
        <f t="shared" si="17"/>
        <v>1.5092542936288087E-2</v>
      </c>
      <c r="AI32" s="519">
        <f t="shared" si="17"/>
        <v>1.5092542936288087E-2</v>
      </c>
      <c r="AJ32" s="519">
        <f t="shared" si="17"/>
        <v>1.5092542936288087E-2</v>
      </c>
      <c r="AK32" s="519">
        <f t="shared" si="17"/>
        <v>1.5092542936288087E-2</v>
      </c>
      <c r="AL32" s="519">
        <f t="shared" si="17"/>
        <v>1.5092542936288087E-2</v>
      </c>
      <c r="AM32" s="519">
        <f t="shared" si="17"/>
        <v>1.5092542936288087E-2</v>
      </c>
      <c r="AN32" s="519">
        <f t="shared" si="17"/>
        <v>1.5092542936288087E-2</v>
      </c>
      <c r="AO32" s="519">
        <f t="shared" si="17"/>
        <v>1.5092542936288087E-2</v>
      </c>
      <c r="AP32" s="519">
        <f t="shared" si="17"/>
        <v>0.69787918537396121</v>
      </c>
      <c r="AQ32" s="519">
        <f t="shared" si="17"/>
        <v>3.4869811199999994</v>
      </c>
      <c r="AR32" s="519">
        <f t="shared" si="18"/>
        <v>4.9992539222160666</v>
      </c>
      <c r="AS32" s="519">
        <f t="shared" si="18"/>
        <v>5.2214161542382271</v>
      </c>
      <c r="AT32" s="519">
        <f t="shared" si="18"/>
        <v>3.1295897032686977</v>
      </c>
      <c r="AU32" s="519">
        <f t="shared" si="18"/>
        <v>1.0148225870360108</v>
      </c>
      <c r="AV32" s="519">
        <f t="shared" si="18"/>
        <v>2.9581384155124653</v>
      </c>
      <c r="AW32" s="519">
        <f t="shared" si="18"/>
        <v>5.4484079999999997</v>
      </c>
      <c r="AX32" s="519">
        <f t="shared" si="18"/>
        <v>6.0370171745152339</v>
      </c>
      <c r="AY32" s="519">
        <f t="shared" si="18"/>
        <v>5.7979512944044318</v>
      </c>
      <c r="AZ32" s="519">
        <f t="shared" si="18"/>
        <v>4.3617449085872577</v>
      </c>
      <c r="BA32" s="519">
        <f t="shared" si="18"/>
        <v>2.2463740906371186</v>
      </c>
      <c r="BB32" s="519">
        <f t="shared" si="18"/>
        <v>0.15454763966759003</v>
      </c>
      <c r="BC32" s="519">
        <f t="shared" si="18"/>
        <v>2.9581384155124655E-2</v>
      </c>
      <c r="BD32" s="519">
        <f t="shared" si="18"/>
        <v>2.173326182825484E-2</v>
      </c>
      <c r="BE32" s="519">
        <f t="shared" si="18"/>
        <v>1.5092542936288087E-2</v>
      </c>
      <c r="BF32" s="519">
        <f t="shared" si="10"/>
        <v>45.74127172786703</v>
      </c>
    </row>
    <row r="33" spans="3:58">
      <c r="C33" s="488" t="s">
        <v>508</v>
      </c>
      <c r="D33" s="488" t="s">
        <v>903</v>
      </c>
      <c r="E33" s="487">
        <v>11</v>
      </c>
      <c r="F33" s="9">
        <v>1</v>
      </c>
      <c r="G33" s="9">
        <v>0</v>
      </c>
      <c r="H33" s="10">
        <f t="shared" si="11"/>
        <v>0.12</v>
      </c>
      <c r="I33" s="12">
        <v>220</v>
      </c>
      <c r="J33" s="51">
        <v>0.9</v>
      </c>
      <c r="K33" s="490">
        <f t="shared" si="14"/>
        <v>0.13333333333333333</v>
      </c>
      <c r="L33" s="490">
        <f t="shared" si="12"/>
        <v>1.4666666666666666</v>
      </c>
      <c r="M33" s="487">
        <v>3</v>
      </c>
      <c r="N33" s="51">
        <f t="shared" si="0"/>
        <v>0.34990925405431861</v>
      </c>
      <c r="O33" s="487">
        <v>1</v>
      </c>
      <c r="P33" s="490">
        <f t="shared" si="1"/>
        <v>0.34990925405431861</v>
      </c>
      <c r="Q33" s="9" t="s">
        <v>937</v>
      </c>
      <c r="R33" s="551">
        <v>20</v>
      </c>
      <c r="S33" s="523">
        <v>532.17999999999995</v>
      </c>
      <c r="T33" s="490">
        <f t="shared" si="2"/>
        <v>1</v>
      </c>
      <c r="U33" s="51">
        <f t="shared" si="3"/>
        <v>5.4053370267774688E-3</v>
      </c>
      <c r="V33" s="490">
        <f t="shared" si="13"/>
        <v>1.4456265777931674</v>
      </c>
      <c r="W33" s="489" t="s">
        <v>95</v>
      </c>
      <c r="X33" s="1"/>
      <c r="Y33" s="488" t="s">
        <v>508</v>
      </c>
      <c r="Z33" s="488" t="s">
        <v>903</v>
      </c>
      <c r="AA33" s="487">
        <v>11</v>
      </c>
      <c r="AB33" s="10">
        <f t="shared" si="4"/>
        <v>0.9</v>
      </c>
      <c r="AC33" s="499">
        <f t="shared" si="5"/>
        <v>3</v>
      </c>
      <c r="AD33" s="12">
        <v>220</v>
      </c>
      <c r="AE33" s="10">
        <f t="shared" si="6"/>
        <v>0.34990925405431861</v>
      </c>
      <c r="AF33" s="9" t="str">
        <f t="shared" si="7"/>
        <v>Cable de Cobre Encauchetado 12 AWG</v>
      </c>
      <c r="AG33" s="9">
        <v>5.32</v>
      </c>
      <c r="AH33" s="519">
        <f t="shared" si="17"/>
        <v>5.3737373737373728E-5</v>
      </c>
      <c r="AI33" s="519">
        <f t="shared" si="17"/>
        <v>5.3737373737373728E-5</v>
      </c>
      <c r="AJ33" s="519">
        <f t="shared" si="17"/>
        <v>5.3737373737373728E-5</v>
      </c>
      <c r="AK33" s="519">
        <f t="shared" si="17"/>
        <v>5.3737373737373728E-5</v>
      </c>
      <c r="AL33" s="519">
        <f t="shared" si="17"/>
        <v>5.3737373737373728E-5</v>
      </c>
      <c r="AM33" s="519">
        <f t="shared" si="17"/>
        <v>5.3737373737373728E-5</v>
      </c>
      <c r="AN33" s="519">
        <f t="shared" si="17"/>
        <v>5.3737373737373728E-5</v>
      </c>
      <c r="AO33" s="519">
        <f t="shared" si="17"/>
        <v>5.3737373737373728E-5</v>
      </c>
      <c r="AP33" s="519">
        <f t="shared" si="17"/>
        <v>2.4848161616161622E-3</v>
      </c>
      <c r="AQ33" s="519">
        <f t="shared" si="17"/>
        <v>1.2415482828282825E-2</v>
      </c>
      <c r="AR33" s="519">
        <f t="shared" si="18"/>
        <v>1.7799967676767676E-2</v>
      </c>
      <c r="AS33" s="519">
        <f t="shared" si="18"/>
        <v>1.8590981818181813E-2</v>
      </c>
      <c r="AT33" s="519">
        <f t="shared" si="18"/>
        <v>1.1142981818181814E-2</v>
      </c>
      <c r="AU33" s="519">
        <f t="shared" si="18"/>
        <v>3.6133010101010092E-3</v>
      </c>
      <c r="AV33" s="519">
        <f t="shared" si="18"/>
        <v>1.0532525252525248E-2</v>
      </c>
      <c r="AW33" s="519">
        <f t="shared" si="18"/>
        <v>1.939919191919191E-2</v>
      </c>
      <c r="AX33" s="519">
        <f t="shared" si="18"/>
        <v>2.149494949494949E-2</v>
      </c>
      <c r="AY33" s="519">
        <f t="shared" si="18"/>
        <v>2.0643749494949491E-2</v>
      </c>
      <c r="AZ33" s="519">
        <f t="shared" si="18"/>
        <v>1.5530101010101006E-2</v>
      </c>
      <c r="BA33" s="519">
        <f t="shared" si="18"/>
        <v>7.9982707070707041E-3</v>
      </c>
      <c r="BB33" s="519">
        <f t="shared" si="18"/>
        <v>5.5027070707070705E-4</v>
      </c>
      <c r="BC33" s="519">
        <f t="shared" si="18"/>
        <v>1.0532525252525254E-4</v>
      </c>
      <c r="BD33" s="519">
        <f t="shared" si="18"/>
        <v>7.7381818181818151E-5</v>
      </c>
      <c r="BE33" s="519">
        <f t="shared" si="18"/>
        <v>5.3737373737373728E-5</v>
      </c>
      <c r="BF33" s="519">
        <f t="shared" si="10"/>
        <v>0.16286293333333327</v>
      </c>
    </row>
    <row r="34" spans="3:58">
      <c r="C34" s="488" t="s">
        <v>508</v>
      </c>
      <c r="D34" s="488" t="s">
        <v>506</v>
      </c>
      <c r="E34" s="487">
        <v>39</v>
      </c>
      <c r="F34" s="9">
        <v>41</v>
      </c>
      <c r="G34" s="9">
        <v>0</v>
      </c>
      <c r="H34" s="10">
        <f t="shared" si="11"/>
        <v>4.92</v>
      </c>
      <c r="I34" s="12">
        <v>380</v>
      </c>
      <c r="J34" s="51">
        <v>0.9</v>
      </c>
      <c r="K34" s="490">
        <f t="shared" si="14"/>
        <v>5.4666666666666668</v>
      </c>
      <c r="L34" s="490">
        <f t="shared" si="12"/>
        <v>213.20000000000002</v>
      </c>
      <c r="M34" s="499">
        <v>3</v>
      </c>
      <c r="N34" s="51">
        <f t="shared" si="0"/>
        <v>8.3057407146577749</v>
      </c>
      <c r="O34" s="487">
        <v>1</v>
      </c>
      <c r="P34" s="490">
        <f t="shared" si="1"/>
        <v>8.3057407146577749</v>
      </c>
      <c r="Q34" s="9" t="s">
        <v>374</v>
      </c>
      <c r="R34" s="51">
        <v>120</v>
      </c>
      <c r="S34" s="51">
        <v>58.83</v>
      </c>
      <c r="T34" s="490">
        <f t="shared" si="2"/>
        <v>1</v>
      </c>
      <c r="U34" s="51">
        <f t="shared" si="3"/>
        <v>8.6859806094182826E-2</v>
      </c>
      <c r="V34" s="490">
        <f t="shared" si="13"/>
        <v>1.5324863838873501</v>
      </c>
      <c r="W34" s="489" t="s">
        <v>95</v>
      </c>
      <c r="X34" s="1"/>
      <c r="Y34" s="488" t="s">
        <v>508</v>
      </c>
      <c r="Z34" s="488" t="s">
        <v>506</v>
      </c>
      <c r="AA34" s="487">
        <v>40</v>
      </c>
      <c r="AB34" s="10">
        <f t="shared" si="4"/>
        <v>0.9</v>
      </c>
      <c r="AC34" s="499">
        <f t="shared" si="5"/>
        <v>3</v>
      </c>
      <c r="AD34" s="12">
        <v>380</v>
      </c>
      <c r="AE34" s="10">
        <f t="shared" si="6"/>
        <v>8.3057407146577749</v>
      </c>
      <c r="AF34" s="9" t="str">
        <f t="shared" si="7"/>
        <v>AL No 1/0 THHN SERIE 8000</v>
      </c>
      <c r="AG34" s="9">
        <v>0.67800000000000005</v>
      </c>
      <c r="AH34" s="519">
        <f t="shared" si="17"/>
        <v>1.4031615881809794E-2</v>
      </c>
      <c r="AI34" s="519">
        <f t="shared" si="17"/>
        <v>1.4031615881809794E-2</v>
      </c>
      <c r="AJ34" s="519">
        <f t="shared" si="17"/>
        <v>1.4031615881809794E-2</v>
      </c>
      <c r="AK34" s="519">
        <f t="shared" si="17"/>
        <v>1.4031615881809794E-2</v>
      </c>
      <c r="AL34" s="519">
        <f t="shared" si="17"/>
        <v>1.4031615881809794E-2</v>
      </c>
      <c r="AM34" s="519">
        <f t="shared" si="17"/>
        <v>1.4031615881809794E-2</v>
      </c>
      <c r="AN34" s="519">
        <f t="shared" si="17"/>
        <v>1.4031615881809794E-2</v>
      </c>
      <c r="AO34" s="519">
        <f t="shared" si="17"/>
        <v>1.4031615881809794E-2</v>
      </c>
      <c r="AP34" s="519">
        <f t="shared" si="17"/>
        <v>0.64882191837488468</v>
      </c>
      <c r="AQ34" s="519">
        <f t="shared" si="17"/>
        <v>3.2418645333333345</v>
      </c>
      <c r="AR34" s="519">
        <f t="shared" si="18"/>
        <v>4.6478324446906747</v>
      </c>
      <c r="AS34" s="519">
        <f t="shared" si="18"/>
        <v>4.8543778304709155</v>
      </c>
      <c r="AT34" s="519">
        <f t="shared" si="18"/>
        <v>2.9095958692520782</v>
      </c>
      <c r="AU34" s="519">
        <f t="shared" si="18"/>
        <v>0.94348585189289025</v>
      </c>
      <c r="AV34" s="519">
        <f t="shared" si="18"/>
        <v>2.7501967128347187</v>
      </c>
      <c r="AW34" s="519">
        <f t="shared" si="18"/>
        <v>5.0654133333333347</v>
      </c>
      <c r="AX34" s="519">
        <f t="shared" si="18"/>
        <v>5.6126463527239174</v>
      </c>
      <c r="AY34" s="519">
        <f t="shared" si="18"/>
        <v>5.3903855571560495</v>
      </c>
      <c r="AZ34" s="519">
        <f t="shared" si="18"/>
        <v>4.0551369898430289</v>
      </c>
      <c r="BA34" s="519">
        <f t="shared" si="18"/>
        <v>2.0884657078485689</v>
      </c>
      <c r="BB34" s="519">
        <f t="shared" si="18"/>
        <v>0.14368374662973227</v>
      </c>
      <c r="BC34" s="519">
        <f t="shared" si="18"/>
        <v>2.7501967128347196E-2</v>
      </c>
      <c r="BD34" s="519">
        <f t="shared" si="18"/>
        <v>2.02055268698061E-2</v>
      </c>
      <c r="BE34" s="519">
        <f t="shared" si="18"/>
        <v>1.4031615881809794E-2</v>
      </c>
      <c r="BF34" s="519">
        <f t="shared" si="10"/>
        <v>42.525898885318576</v>
      </c>
    </row>
    <row r="35" spans="3:58">
      <c r="C35" s="488" t="s">
        <v>506</v>
      </c>
      <c r="D35" s="488" t="s">
        <v>902</v>
      </c>
      <c r="E35" s="487">
        <v>11</v>
      </c>
      <c r="F35" s="9">
        <v>1</v>
      </c>
      <c r="G35" s="9">
        <v>0</v>
      </c>
      <c r="H35" s="10">
        <f t="shared" si="11"/>
        <v>0.12</v>
      </c>
      <c r="I35" s="12">
        <v>220</v>
      </c>
      <c r="J35" s="51">
        <v>0.9</v>
      </c>
      <c r="K35" s="490">
        <f t="shared" si="14"/>
        <v>0.13333333333333333</v>
      </c>
      <c r="L35" s="490">
        <f t="shared" si="12"/>
        <v>1.4666666666666666</v>
      </c>
      <c r="M35" s="487">
        <v>3</v>
      </c>
      <c r="N35" s="51">
        <f t="shared" si="0"/>
        <v>0.34990925405431861</v>
      </c>
      <c r="O35" s="487">
        <v>1</v>
      </c>
      <c r="P35" s="490">
        <f t="shared" si="1"/>
        <v>0.34990925405431861</v>
      </c>
      <c r="Q35" s="9" t="s">
        <v>937</v>
      </c>
      <c r="R35" s="551">
        <v>20</v>
      </c>
      <c r="S35" s="523">
        <v>532.17999999999995</v>
      </c>
      <c r="T35" s="490">
        <f t="shared" si="2"/>
        <v>1</v>
      </c>
      <c r="U35" s="51">
        <f t="shared" si="3"/>
        <v>5.4053370267774688E-3</v>
      </c>
      <c r="V35" s="490">
        <f t="shared" si="13"/>
        <v>1.5378917209141276</v>
      </c>
      <c r="W35" s="489" t="s">
        <v>95</v>
      </c>
      <c r="X35" s="1"/>
      <c r="Y35" s="488" t="s">
        <v>506</v>
      </c>
      <c r="Z35" s="488" t="s">
        <v>902</v>
      </c>
      <c r="AA35" s="487">
        <v>11</v>
      </c>
      <c r="AB35" s="10">
        <f t="shared" si="4"/>
        <v>0.9</v>
      </c>
      <c r="AC35" s="499">
        <f t="shared" si="5"/>
        <v>3</v>
      </c>
      <c r="AD35" s="12">
        <v>220</v>
      </c>
      <c r="AE35" s="10">
        <f t="shared" si="6"/>
        <v>0.34990925405431861</v>
      </c>
      <c r="AF35" s="9" t="str">
        <f t="shared" si="7"/>
        <v>Cable de Cobre Encauchetado 12 AWG</v>
      </c>
      <c r="AG35" s="9">
        <v>5.32</v>
      </c>
      <c r="AH35" s="519">
        <f t="shared" si="17"/>
        <v>5.3737373737373728E-5</v>
      </c>
      <c r="AI35" s="519">
        <f t="shared" si="17"/>
        <v>5.3737373737373728E-5</v>
      </c>
      <c r="AJ35" s="519">
        <f t="shared" si="17"/>
        <v>5.3737373737373728E-5</v>
      </c>
      <c r="AK35" s="519">
        <f t="shared" si="17"/>
        <v>5.3737373737373728E-5</v>
      </c>
      <c r="AL35" s="519">
        <f t="shared" si="17"/>
        <v>5.3737373737373728E-5</v>
      </c>
      <c r="AM35" s="519">
        <f t="shared" si="17"/>
        <v>5.3737373737373728E-5</v>
      </c>
      <c r="AN35" s="519">
        <f t="shared" si="17"/>
        <v>5.3737373737373728E-5</v>
      </c>
      <c r="AO35" s="519">
        <f t="shared" si="17"/>
        <v>5.3737373737373728E-5</v>
      </c>
      <c r="AP35" s="519">
        <f t="shared" si="17"/>
        <v>2.4848161616161622E-3</v>
      </c>
      <c r="AQ35" s="519">
        <f t="shared" si="17"/>
        <v>1.2415482828282825E-2</v>
      </c>
      <c r="AR35" s="519">
        <f t="shared" si="18"/>
        <v>1.7799967676767676E-2</v>
      </c>
      <c r="AS35" s="519">
        <f t="shared" si="18"/>
        <v>1.8590981818181813E-2</v>
      </c>
      <c r="AT35" s="519">
        <f t="shared" si="18"/>
        <v>1.1142981818181814E-2</v>
      </c>
      <c r="AU35" s="519">
        <f t="shared" si="18"/>
        <v>3.6133010101010092E-3</v>
      </c>
      <c r="AV35" s="519">
        <f t="shared" si="18"/>
        <v>1.0532525252525248E-2</v>
      </c>
      <c r="AW35" s="519">
        <f t="shared" si="18"/>
        <v>1.939919191919191E-2</v>
      </c>
      <c r="AX35" s="519">
        <f t="shared" si="18"/>
        <v>2.149494949494949E-2</v>
      </c>
      <c r="AY35" s="519">
        <f t="shared" si="18"/>
        <v>2.0643749494949491E-2</v>
      </c>
      <c r="AZ35" s="519">
        <f t="shared" si="18"/>
        <v>1.5530101010101006E-2</v>
      </c>
      <c r="BA35" s="519">
        <f t="shared" si="18"/>
        <v>7.9982707070707041E-3</v>
      </c>
      <c r="BB35" s="519">
        <f t="shared" si="18"/>
        <v>5.5027070707070705E-4</v>
      </c>
      <c r="BC35" s="519">
        <f t="shared" si="18"/>
        <v>1.0532525252525254E-4</v>
      </c>
      <c r="BD35" s="519">
        <f t="shared" si="18"/>
        <v>7.7381818181818151E-5</v>
      </c>
      <c r="BE35" s="519">
        <f t="shared" si="18"/>
        <v>5.3737373737373728E-5</v>
      </c>
      <c r="BF35" s="519">
        <f t="shared" si="10"/>
        <v>0.16286293333333327</v>
      </c>
    </row>
    <row r="36" spans="3:58">
      <c r="C36" s="488" t="s">
        <v>506</v>
      </c>
      <c r="D36" s="488" t="s">
        <v>504</v>
      </c>
      <c r="E36" s="487">
        <v>40</v>
      </c>
      <c r="F36" s="9">
        <v>40</v>
      </c>
      <c r="G36" s="9">
        <v>0</v>
      </c>
      <c r="H36" s="10">
        <f t="shared" si="11"/>
        <v>4.8</v>
      </c>
      <c r="I36" s="12">
        <v>380</v>
      </c>
      <c r="J36" s="51">
        <v>0.9</v>
      </c>
      <c r="K36" s="490">
        <f t="shared" si="14"/>
        <v>5.333333333333333</v>
      </c>
      <c r="L36" s="490">
        <f t="shared" si="12"/>
        <v>213.33333333333331</v>
      </c>
      <c r="M36" s="499">
        <v>3</v>
      </c>
      <c r="N36" s="51">
        <f t="shared" si="0"/>
        <v>8.1031616728368512</v>
      </c>
      <c r="O36" s="487">
        <v>1</v>
      </c>
      <c r="P36" s="490">
        <f t="shared" si="1"/>
        <v>8.1031616728368512</v>
      </c>
      <c r="Q36" s="9" t="s">
        <v>374</v>
      </c>
      <c r="R36" s="51">
        <v>120</v>
      </c>
      <c r="S36" s="51">
        <v>58.83</v>
      </c>
      <c r="T36" s="490">
        <f t="shared" si="2"/>
        <v>1</v>
      </c>
      <c r="U36" s="51">
        <f t="shared" si="3"/>
        <v>8.6914127423822693E-2</v>
      </c>
      <c r="V36" s="490">
        <f t="shared" si="13"/>
        <v>1.6248058483379504</v>
      </c>
      <c r="W36" s="489" t="s">
        <v>95</v>
      </c>
      <c r="X36" s="1"/>
      <c r="Y36" s="488" t="s">
        <v>506</v>
      </c>
      <c r="Z36" s="488" t="s">
        <v>504</v>
      </c>
      <c r="AA36" s="487">
        <v>40</v>
      </c>
      <c r="AB36" s="10">
        <f t="shared" si="4"/>
        <v>0.9</v>
      </c>
      <c r="AC36" s="499">
        <f t="shared" si="5"/>
        <v>3</v>
      </c>
      <c r="AD36" s="12">
        <v>380</v>
      </c>
      <c r="AE36" s="10">
        <f t="shared" si="6"/>
        <v>8.1031616728368512</v>
      </c>
      <c r="AF36" s="9" t="str">
        <f t="shared" si="7"/>
        <v>AL No 1/0 THHN SERIE 8000</v>
      </c>
      <c r="AG36" s="9">
        <v>0.67800000000000005</v>
      </c>
      <c r="AH36" s="519">
        <f t="shared" si="17"/>
        <v>1.3355493998153275E-2</v>
      </c>
      <c r="AI36" s="519">
        <f t="shared" si="17"/>
        <v>1.3355493998153275E-2</v>
      </c>
      <c r="AJ36" s="519">
        <f t="shared" si="17"/>
        <v>1.3355493998153275E-2</v>
      </c>
      <c r="AK36" s="519">
        <f t="shared" si="17"/>
        <v>1.3355493998153275E-2</v>
      </c>
      <c r="AL36" s="519">
        <f t="shared" si="17"/>
        <v>1.3355493998153275E-2</v>
      </c>
      <c r="AM36" s="519">
        <f t="shared" si="17"/>
        <v>1.3355493998153275E-2</v>
      </c>
      <c r="AN36" s="519">
        <f t="shared" si="17"/>
        <v>1.3355493998153275E-2</v>
      </c>
      <c r="AO36" s="519">
        <f t="shared" si="17"/>
        <v>1.3355493998153275E-2</v>
      </c>
      <c r="AP36" s="519">
        <f t="shared" si="17"/>
        <v>0.61755804247460744</v>
      </c>
      <c r="AQ36" s="519">
        <f t="shared" si="17"/>
        <v>3.0856533333333322</v>
      </c>
      <c r="AR36" s="519">
        <f t="shared" si="18"/>
        <v>4.4238738319482911</v>
      </c>
      <c r="AS36" s="519">
        <f t="shared" si="18"/>
        <v>4.6204667036011067</v>
      </c>
      <c r="AT36" s="519">
        <f t="shared" si="18"/>
        <v>2.769395235457063</v>
      </c>
      <c r="AU36" s="519">
        <f t="shared" si="18"/>
        <v>0.89802341643582595</v>
      </c>
      <c r="AV36" s="519">
        <f t="shared" si="18"/>
        <v>2.6176768236380412</v>
      </c>
      <c r="AW36" s="519">
        <f t="shared" si="18"/>
        <v>4.8213333333333308</v>
      </c>
      <c r="AX36" s="519">
        <f t="shared" si="18"/>
        <v>5.3421975992613095</v>
      </c>
      <c r="AY36" s="519">
        <f t="shared" si="18"/>
        <v>5.1306465743305614</v>
      </c>
      <c r="AZ36" s="519">
        <f t="shared" si="18"/>
        <v>3.8597377654662961</v>
      </c>
      <c r="BA36" s="519">
        <f t="shared" si="18"/>
        <v>1.9878317266851329</v>
      </c>
      <c r="BB36" s="519">
        <f t="shared" si="18"/>
        <v>0.13676025854108953</v>
      </c>
      <c r="BC36" s="519">
        <f t="shared" si="18"/>
        <v>2.6176768236380418E-2</v>
      </c>
      <c r="BD36" s="519">
        <f t="shared" si="18"/>
        <v>1.923191135734071E-2</v>
      </c>
      <c r="BE36" s="519">
        <f t="shared" si="18"/>
        <v>1.3355493998153275E-2</v>
      </c>
      <c r="BF36" s="519">
        <f t="shared" si="10"/>
        <v>40.476762770083091</v>
      </c>
    </row>
    <row r="37" spans="3:58">
      <c r="C37" s="488" t="s">
        <v>504</v>
      </c>
      <c r="D37" s="488" t="s">
        <v>901</v>
      </c>
      <c r="E37" s="487">
        <v>11</v>
      </c>
      <c r="F37" s="9">
        <v>1</v>
      </c>
      <c r="G37" s="9">
        <v>0</v>
      </c>
      <c r="H37" s="10">
        <f t="shared" si="11"/>
        <v>0.12</v>
      </c>
      <c r="I37" s="12">
        <v>220</v>
      </c>
      <c r="J37" s="51">
        <v>0.9</v>
      </c>
      <c r="K37" s="490">
        <f t="shared" si="14"/>
        <v>0.13333333333333333</v>
      </c>
      <c r="L37" s="490">
        <f t="shared" si="12"/>
        <v>1.4666666666666666</v>
      </c>
      <c r="M37" s="487">
        <v>3</v>
      </c>
      <c r="N37" s="51">
        <f t="shared" si="0"/>
        <v>0.34990925405431861</v>
      </c>
      <c r="O37" s="487">
        <v>1</v>
      </c>
      <c r="P37" s="490">
        <f t="shared" si="1"/>
        <v>0.34990925405431861</v>
      </c>
      <c r="Q37" s="9" t="s">
        <v>937</v>
      </c>
      <c r="R37" s="551">
        <v>20</v>
      </c>
      <c r="S37" s="523">
        <v>532.17999999999995</v>
      </c>
      <c r="T37" s="490">
        <f t="shared" si="2"/>
        <v>1</v>
      </c>
      <c r="U37" s="51">
        <f t="shared" si="3"/>
        <v>5.4053370267774688E-3</v>
      </c>
      <c r="V37" s="490">
        <f t="shared" si="13"/>
        <v>1.6302111853647279</v>
      </c>
      <c r="W37" s="489" t="s">
        <v>95</v>
      </c>
      <c r="X37" s="1"/>
      <c r="Y37" s="488" t="s">
        <v>504</v>
      </c>
      <c r="Z37" s="488" t="s">
        <v>901</v>
      </c>
      <c r="AA37" s="487">
        <v>11</v>
      </c>
      <c r="AB37" s="10">
        <f t="shared" si="4"/>
        <v>0.9</v>
      </c>
      <c r="AC37" s="499">
        <f t="shared" si="5"/>
        <v>3</v>
      </c>
      <c r="AD37" s="12">
        <v>220</v>
      </c>
      <c r="AE37" s="10">
        <f t="shared" si="6"/>
        <v>0.34990925405431861</v>
      </c>
      <c r="AF37" s="9" t="str">
        <f t="shared" si="7"/>
        <v>Cable de Cobre Encauchetado 12 AWG</v>
      </c>
      <c r="AG37" s="9">
        <v>5.32</v>
      </c>
      <c r="AH37" s="519">
        <f t="shared" si="17"/>
        <v>5.3737373737373728E-5</v>
      </c>
      <c r="AI37" s="519">
        <f t="shared" si="17"/>
        <v>5.3737373737373728E-5</v>
      </c>
      <c r="AJ37" s="519">
        <f t="shared" si="17"/>
        <v>5.3737373737373728E-5</v>
      </c>
      <c r="AK37" s="519">
        <f t="shared" si="17"/>
        <v>5.3737373737373728E-5</v>
      </c>
      <c r="AL37" s="519">
        <f t="shared" si="17"/>
        <v>5.3737373737373728E-5</v>
      </c>
      <c r="AM37" s="519">
        <f t="shared" si="17"/>
        <v>5.3737373737373728E-5</v>
      </c>
      <c r="AN37" s="519">
        <f t="shared" si="17"/>
        <v>5.3737373737373728E-5</v>
      </c>
      <c r="AO37" s="519">
        <f t="shared" si="17"/>
        <v>5.3737373737373728E-5</v>
      </c>
      <c r="AP37" s="519">
        <f t="shared" si="17"/>
        <v>2.4848161616161622E-3</v>
      </c>
      <c r="AQ37" s="519">
        <f t="shared" si="17"/>
        <v>1.2415482828282825E-2</v>
      </c>
      <c r="AR37" s="519">
        <f t="shared" si="18"/>
        <v>1.7799967676767676E-2</v>
      </c>
      <c r="AS37" s="519">
        <f t="shared" si="18"/>
        <v>1.8590981818181813E-2</v>
      </c>
      <c r="AT37" s="519">
        <f t="shared" si="18"/>
        <v>1.1142981818181814E-2</v>
      </c>
      <c r="AU37" s="519">
        <f t="shared" si="18"/>
        <v>3.6133010101010092E-3</v>
      </c>
      <c r="AV37" s="519">
        <f t="shared" si="18"/>
        <v>1.0532525252525248E-2</v>
      </c>
      <c r="AW37" s="519">
        <f t="shared" si="18"/>
        <v>1.939919191919191E-2</v>
      </c>
      <c r="AX37" s="519">
        <f t="shared" si="18"/>
        <v>2.149494949494949E-2</v>
      </c>
      <c r="AY37" s="519">
        <f t="shared" si="18"/>
        <v>2.0643749494949491E-2</v>
      </c>
      <c r="AZ37" s="519">
        <f t="shared" si="18"/>
        <v>1.5530101010101006E-2</v>
      </c>
      <c r="BA37" s="519">
        <f t="shared" si="18"/>
        <v>7.9982707070707041E-3</v>
      </c>
      <c r="BB37" s="519">
        <f t="shared" si="18"/>
        <v>5.5027070707070705E-4</v>
      </c>
      <c r="BC37" s="519">
        <f t="shared" si="18"/>
        <v>1.0532525252525254E-4</v>
      </c>
      <c r="BD37" s="519">
        <f t="shared" si="18"/>
        <v>7.7381818181818151E-5</v>
      </c>
      <c r="BE37" s="519">
        <f t="shared" si="18"/>
        <v>5.3737373737373728E-5</v>
      </c>
      <c r="BF37" s="519">
        <f t="shared" si="10"/>
        <v>0.16286293333333327</v>
      </c>
    </row>
    <row r="38" spans="3:58">
      <c r="C38" s="488" t="s">
        <v>504</v>
      </c>
      <c r="D38" s="488" t="s">
        <v>502</v>
      </c>
      <c r="E38" s="487">
        <v>42</v>
      </c>
      <c r="F38" s="9">
        <v>39</v>
      </c>
      <c r="G38" s="9">
        <v>0</v>
      </c>
      <c r="H38" s="10">
        <f t="shared" si="11"/>
        <v>4.68</v>
      </c>
      <c r="I38" s="12">
        <v>380</v>
      </c>
      <c r="J38" s="51">
        <v>0.9</v>
      </c>
      <c r="K38" s="490">
        <f t="shared" si="14"/>
        <v>5.1999999999999993</v>
      </c>
      <c r="L38" s="490">
        <f t="shared" si="12"/>
        <v>218.39999999999998</v>
      </c>
      <c r="M38" s="499">
        <v>3</v>
      </c>
      <c r="N38" s="51">
        <f t="shared" si="0"/>
        <v>7.9005826310159311</v>
      </c>
      <c r="O38" s="487">
        <v>1</v>
      </c>
      <c r="P38" s="490">
        <f t="shared" si="1"/>
        <v>7.9005826310159311</v>
      </c>
      <c r="Q38" s="9" t="s">
        <v>374</v>
      </c>
      <c r="R38" s="51">
        <v>120</v>
      </c>
      <c r="S38" s="51">
        <v>58.83</v>
      </c>
      <c r="T38" s="490">
        <f t="shared" si="2"/>
        <v>1</v>
      </c>
      <c r="U38" s="51">
        <f t="shared" si="3"/>
        <v>8.8978337950138486E-2</v>
      </c>
      <c r="V38" s="490">
        <f t="shared" si="13"/>
        <v>1.7191895233148664</v>
      </c>
      <c r="W38" s="489" t="s">
        <v>95</v>
      </c>
      <c r="X38" s="1"/>
      <c r="Y38" s="488" t="s">
        <v>504</v>
      </c>
      <c r="Z38" s="488" t="s">
        <v>502</v>
      </c>
      <c r="AA38" s="487">
        <v>42</v>
      </c>
      <c r="AB38" s="10">
        <f t="shared" si="4"/>
        <v>0.9</v>
      </c>
      <c r="AC38" s="499">
        <f t="shared" si="5"/>
        <v>3</v>
      </c>
      <c r="AD38" s="12">
        <v>380</v>
      </c>
      <c r="AE38" s="10">
        <f t="shared" si="6"/>
        <v>7.9005826310159311</v>
      </c>
      <c r="AF38" s="9" t="str">
        <f t="shared" si="7"/>
        <v>AL No 1/0 THHN SERIE 8000</v>
      </c>
      <c r="AG38" s="9">
        <v>0.67800000000000005</v>
      </c>
      <c r="AH38" s="519">
        <f t="shared" si="17"/>
        <v>1.3330869806094181E-2</v>
      </c>
      <c r="AI38" s="519">
        <f t="shared" si="17"/>
        <v>1.3330869806094181E-2</v>
      </c>
      <c r="AJ38" s="519">
        <f t="shared" si="17"/>
        <v>1.3330869806094181E-2</v>
      </c>
      <c r="AK38" s="519">
        <f t="shared" si="17"/>
        <v>1.3330869806094181E-2</v>
      </c>
      <c r="AL38" s="519">
        <f t="shared" si="17"/>
        <v>1.3330869806094181E-2</v>
      </c>
      <c r="AM38" s="519">
        <f t="shared" si="17"/>
        <v>1.3330869806094181E-2</v>
      </c>
      <c r="AN38" s="519">
        <f t="shared" si="17"/>
        <v>1.3330869806094181E-2</v>
      </c>
      <c r="AO38" s="519">
        <f t="shared" si="17"/>
        <v>1.3330869806094181E-2</v>
      </c>
      <c r="AP38" s="519">
        <f t="shared" si="17"/>
        <v>0.61641941983379511</v>
      </c>
      <c r="AQ38" s="519">
        <f t="shared" si="17"/>
        <v>3.0799641599999994</v>
      </c>
      <c r="AR38" s="519">
        <f t="shared" si="18"/>
        <v>4.4157173145706361</v>
      </c>
      <c r="AS38" s="519">
        <f t="shared" si="18"/>
        <v>4.6119477181163431</v>
      </c>
      <c r="AT38" s="519">
        <f t="shared" si="18"/>
        <v>2.7642891629916893</v>
      </c>
      <c r="AU38" s="519">
        <f t="shared" si="18"/>
        <v>0.89636768576177261</v>
      </c>
      <c r="AV38" s="519">
        <f t="shared" si="18"/>
        <v>2.6128504819944598</v>
      </c>
      <c r="AW38" s="519">
        <f t="shared" si="18"/>
        <v>4.8124439999999993</v>
      </c>
      <c r="AX38" s="519">
        <f t="shared" si="18"/>
        <v>5.3323479224376733</v>
      </c>
      <c r="AY38" s="519">
        <f t="shared" si="18"/>
        <v>5.1211869447091409</v>
      </c>
      <c r="AZ38" s="519">
        <f t="shared" si="18"/>
        <v>3.8526213739612185</v>
      </c>
      <c r="BA38" s="519">
        <f t="shared" si="18"/>
        <v>1.9841666619390581</v>
      </c>
      <c r="BB38" s="519">
        <f t="shared" si="18"/>
        <v>0.13650810681440445</v>
      </c>
      <c r="BC38" s="519">
        <f t="shared" si="18"/>
        <v>2.6128504819944609E-2</v>
      </c>
      <c r="BD38" s="519">
        <f t="shared" si="18"/>
        <v>1.9196452520775623E-2</v>
      </c>
      <c r="BE38" s="519">
        <f t="shared" si="18"/>
        <v>1.3330869806094181E-2</v>
      </c>
      <c r="BF38" s="519">
        <f t="shared" si="10"/>
        <v>40.402133738725759</v>
      </c>
    </row>
    <row r="39" spans="3:58">
      <c r="C39" s="488" t="s">
        <v>502</v>
      </c>
      <c r="D39" s="488" t="s">
        <v>900</v>
      </c>
      <c r="E39" s="487">
        <v>11</v>
      </c>
      <c r="F39" s="9">
        <v>1</v>
      </c>
      <c r="G39" s="9">
        <v>0</v>
      </c>
      <c r="H39" s="10">
        <f t="shared" si="11"/>
        <v>0.12</v>
      </c>
      <c r="I39" s="12">
        <v>220</v>
      </c>
      <c r="J39" s="51">
        <v>0.9</v>
      </c>
      <c r="K39" s="490">
        <f t="shared" si="14"/>
        <v>0.13333333333333333</v>
      </c>
      <c r="L39" s="490">
        <f t="shared" si="12"/>
        <v>1.4666666666666666</v>
      </c>
      <c r="M39" s="487">
        <v>3</v>
      </c>
      <c r="N39" s="51">
        <f t="shared" si="0"/>
        <v>0.34990925405431861</v>
      </c>
      <c r="O39" s="487">
        <v>1</v>
      </c>
      <c r="P39" s="490">
        <f t="shared" si="1"/>
        <v>0.34990925405431861</v>
      </c>
      <c r="Q39" s="9" t="s">
        <v>937</v>
      </c>
      <c r="R39" s="551">
        <v>20</v>
      </c>
      <c r="S39" s="523">
        <v>532.17999999999995</v>
      </c>
      <c r="T39" s="490">
        <f t="shared" si="2"/>
        <v>1</v>
      </c>
      <c r="U39" s="51">
        <f t="shared" si="3"/>
        <v>5.4053370267774688E-3</v>
      </c>
      <c r="V39" s="490">
        <f t="shared" si="13"/>
        <v>1.7245948603416439</v>
      </c>
      <c r="W39" s="489" t="s">
        <v>95</v>
      </c>
      <c r="X39" s="1"/>
      <c r="Y39" s="488" t="s">
        <v>502</v>
      </c>
      <c r="Z39" s="488" t="s">
        <v>900</v>
      </c>
      <c r="AA39" s="487">
        <v>11</v>
      </c>
      <c r="AB39" s="10">
        <f t="shared" si="4"/>
        <v>0.9</v>
      </c>
      <c r="AC39" s="499">
        <f t="shared" si="5"/>
        <v>3</v>
      </c>
      <c r="AD39" s="12">
        <v>220</v>
      </c>
      <c r="AE39" s="10">
        <f t="shared" si="6"/>
        <v>0.34990925405431861</v>
      </c>
      <c r="AF39" s="9" t="str">
        <f t="shared" si="7"/>
        <v>Cable de Cobre Encauchetado 12 AWG</v>
      </c>
      <c r="AG39" s="9">
        <v>5.32</v>
      </c>
      <c r="AH39" s="519">
        <f t="shared" si="17"/>
        <v>5.3737373737373728E-5</v>
      </c>
      <c r="AI39" s="519">
        <f t="shared" si="17"/>
        <v>5.3737373737373728E-5</v>
      </c>
      <c r="AJ39" s="519">
        <f t="shared" si="17"/>
        <v>5.3737373737373728E-5</v>
      </c>
      <c r="AK39" s="519">
        <f t="shared" si="17"/>
        <v>5.3737373737373728E-5</v>
      </c>
      <c r="AL39" s="519">
        <f t="shared" si="17"/>
        <v>5.3737373737373728E-5</v>
      </c>
      <c r="AM39" s="519">
        <f t="shared" si="17"/>
        <v>5.3737373737373728E-5</v>
      </c>
      <c r="AN39" s="519">
        <f t="shared" si="17"/>
        <v>5.3737373737373728E-5</v>
      </c>
      <c r="AO39" s="519">
        <f t="shared" si="17"/>
        <v>5.3737373737373728E-5</v>
      </c>
      <c r="AP39" s="519">
        <f t="shared" si="17"/>
        <v>2.4848161616161622E-3</v>
      </c>
      <c r="AQ39" s="519">
        <f t="shared" si="17"/>
        <v>1.2415482828282825E-2</v>
      </c>
      <c r="AR39" s="519">
        <f t="shared" si="18"/>
        <v>1.7799967676767676E-2</v>
      </c>
      <c r="AS39" s="519">
        <f t="shared" si="18"/>
        <v>1.8590981818181813E-2</v>
      </c>
      <c r="AT39" s="519">
        <f t="shared" si="18"/>
        <v>1.1142981818181814E-2</v>
      </c>
      <c r="AU39" s="519">
        <f t="shared" si="18"/>
        <v>3.6133010101010092E-3</v>
      </c>
      <c r="AV39" s="519">
        <f t="shared" si="18"/>
        <v>1.0532525252525248E-2</v>
      </c>
      <c r="AW39" s="519">
        <f t="shared" si="18"/>
        <v>1.939919191919191E-2</v>
      </c>
      <c r="AX39" s="519">
        <f t="shared" si="18"/>
        <v>2.149494949494949E-2</v>
      </c>
      <c r="AY39" s="519">
        <f t="shared" si="18"/>
        <v>2.0643749494949491E-2</v>
      </c>
      <c r="AZ39" s="519">
        <f t="shared" si="18"/>
        <v>1.5530101010101006E-2</v>
      </c>
      <c r="BA39" s="519">
        <f t="shared" si="18"/>
        <v>7.9982707070707041E-3</v>
      </c>
      <c r="BB39" s="519">
        <f t="shared" si="18"/>
        <v>5.5027070707070705E-4</v>
      </c>
      <c r="BC39" s="519">
        <f t="shared" si="18"/>
        <v>1.0532525252525254E-4</v>
      </c>
      <c r="BD39" s="519">
        <f t="shared" si="18"/>
        <v>7.7381818181818151E-5</v>
      </c>
      <c r="BE39" s="519">
        <f t="shared" si="18"/>
        <v>5.3737373737373728E-5</v>
      </c>
      <c r="BF39" s="519">
        <f t="shared" si="10"/>
        <v>0.16286293333333327</v>
      </c>
    </row>
    <row r="40" spans="3:58">
      <c r="C40" s="488" t="s">
        <v>502</v>
      </c>
      <c r="D40" s="488" t="s">
        <v>500</v>
      </c>
      <c r="E40" s="487">
        <v>41</v>
      </c>
      <c r="F40" s="9">
        <v>38</v>
      </c>
      <c r="G40" s="9">
        <v>0</v>
      </c>
      <c r="H40" s="10">
        <f t="shared" si="11"/>
        <v>4.5599999999999996</v>
      </c>
      <c r="I40" s="12">
        <v>380</v>
      </c>
      <c r="J40" s="51">
        <v>0.9</v>
      </c>
      <c r="K40" s="490">
        <f t="shared" si="14"/>
        <v>5.0666666666666664</v>
      </c>
      <c r="L40" s="490">
        <f t="shared" si="12"/>
        <v>207.73333333333332</v>
      </c>
      <c r="M40" s="499">
        <v>3</v>
      </c>
      <c r="N40" s="51">
        <f t="shared" si="0"/>
        <v>7.6980035891950092</v>
      </c>
      <c r="O40" s="487">
        <v>1</v>
      </c>
      <c r="P40" s="490">
        <f t="shared" si="1"/>
        <v>7.6980035891950092</v>
      </c>
      <c r="Q40" s="9" t="s">
        <v>374</v>
      </c>
      <c r="R40" s="51">
        <v>120</v>
      </c>
      <c r="S40" s="51">
        <v>58.83</v>
      </c>
      <c r="T40" s="490">
        <f t="shared" si="2"/>
        <v>1</v>
      </c>
      <c r="U40" s="51">
        <f t="shared" si="3"/>
        <v>8.4632631578947362E-2</v>
      </c>
      <c r="V40" s="490">
        <f t="shared" si="13"/>
        <v>1.8092274919205913</v>
      </c>
      <c r="W40" s="489" t="s">
        <v>95</v>
      </c>
      <c r="X40" s="1"/>
      <c r="Y40" s="488" t="s">
        <v>502</v>
      </c>
      <c r="Z40" s="488" t="s">
        <v>500</v>
      </c>
      <c r="AA40" s="487">
        <v>41</v>
      </c>
      <c r="AB40" s="10">
        <f t="shared" si="4"/>
        <v>0.9</v>
      </c>
      <c r="AC40" s="499">
        <f t="shared" si="5"/>
        <v>3</v>
      </c>
      <c r="AD40" s="12">
        <v>380</v>
      </c>
      <c r="AE40" s="10">
        <f t="shared" si="6"/>
        <v>7.6980035891950092</v>
      </c>
      <c r="AF40" s="9" t="str">
        <f t="shared" si="7"/>
        <v>AL No 1/0 THHN SERIE 8000</v>
      </c>
      <c r="AG40" s="9">
        <v>0.67800000000000005</v>
      </c>
      <c r="AH40" s="519">
        <f t="shared" ref="AH40:AQ49" si="19">$AC40*($AE40*AH$9)^2*$AG40*$AA40/1000</f>
        <v>1.2354666666666665E-2</v>
      </c>
      <c r="AI40" s="519">
        <f t="shared" si="19"/>
        <v>1.2354666666666665E-2</v>
      </c>
      <c r="AJ40" s="519">
        <f t="shared" si="19"/>
        <v>1.2354666666666665E-2</v>
      </c>
      <c r="AK40" s="519">
        <f t="shared" si="19"/>
        <v>1.2354666666666665E-2</v>
      </c>
      <c r="AL40" s="519">
        <f t="shared" si="19"/>
        <v>1.2354666666666665E-2</v>
      </c>
      <c r="AM40" s="519">
        <f t="shared" si="19"/>
        <v>1.2354666666666665E-2</v>
      </c>
      <c r="AN40" s="519">
        <f t="shared" si="19"/>
        <v>1.2354666666666665E-2</v>
      </c>
      <c r="AO40" s="519">
        <f t="shared" si="19"/>
        <v>1.2354666666666665E-2</v>
      </c>
      <c r="AP40" s="519">
        <f t="shared" si="19"/>
        <v>0.57127978666666657</v>
      </c>
      <c r="AQ40" s="519">
        <f t="shared" si="19"/>
        <v>2.8544221866666657</v>
      </c>
      <c r="AR40" s="519">
        <f t="shared" ref="AR40:BE49" si="20">$AC40*($AE40*AR$9)^2*$AG40*$AA40/1000</f>
        <v>4.0923597866666661</v>
      </c>
      <c r="AS40" s="519">
        <f t="shared" si="20"/>
        <v>4.2742204799999994</v>
      </c>
      <c r="AT40" s="519">
        <f t="shared" si="20"/>
        <v>2.5618636799999996</v>
      </c>
      <c r="AU40" s="519">
        <f t="shared" si="20"/>
        <v>0.83072778666666613</v>
      </c>
      <c r="AV40" s="519">
        <f t="shared" si="20"/>
        <v>2.421514666666666</v>
      </c>
      <c r="AW40" s="519">
        <f t="shared" si="20"/>
        <v>4.4600346666666644</v>
      </c>
      <c r="AX40" s="519">
        <f t="shared" si="20"/>
        <v>4.941866666666666</v>
      </c>
      <c r="AY40" s="519">
        <f t="shared" si="20"/>
        <v>4.7461687466666653</v>
      </c>
      <c r="AZ40" s="519">
        <f t="shared" si="20"/>
        <v>3.5704986666666656</v>
      </c>
      <c r="BA40" s="519">
        <f t="shared" si="20"/>
        <v>1.8388685866666665</v>
      </c>
      <c r="BB40" s="519">
        <f t="shared" si="20"/>
        <v>0.12651178666666668</v>
      </c>
      <c r="BC40" s="519">
        <f t="shared" si="20"/>
        <v>2.4215146666666663E-2</v>
      </c>
      <c r="BD40" s="519">
        <f t="shared" si="20"/>
        <v>1.7790719999999993E-2</v>
      </c>
      <c r="BE40" s="519">
        <f t="shared" si="20"/>
        <v>1.2354666666666665E-2</v>
      </c>
      <c r="BF40" s="519">
        <f t="shared" si="10"/>
        <v>37.443535359999998</v>
      </c>
    </row>
    <row r="41" spans="3:58">
      <c r="C41" s="488" t="s">
        <v>500</v>
      </c>
      <c r="D41" s="488" t="s">
        <v>899</v>
      </c>
      <c r="E41" s="487">
        <v>11</v>
      </c>
      <c r="F41" s="9">
        <v>1</v>
      </c>
      <c r="G41" s="9">
        <v>0</v>
      </c>
      <c r="H41" s="10">
        <f t="shared" si="11"/>
        <v>0.12</v>
      </c>
      <c r="I41" s="12">
        <v>220</v>
      </c>
      <c r="J41" s="51">
        <v>0.9</v>
      </c>
      <c r="K41" s="490">
        <f t="shared" si="14"/>
        <v>0.13333333333333333</v>
      </c>
      <c r="L41" s="490">
        <f t="shared" si="12"/>
        <v>1.4666666666666666</v>
      </c>
      <c r="M41" s="487">
        <v>3</v>
      </c>
      <c r="N41" s="51">
        <f t="shared" si="0"/>
        <v>0.34990925405431861</v>
      </c>
      <c r="O41" s="487">
        <v>1</v>
      </c>
      <c r="P41" s="490">
        <f t="shared" si="1"/>
        <v>0.34990925405431861</v>
      </c>
      <c r="Q41" s="9" t="s">
        <v>937</v>
      </c>
      <c r="R41" s="551">
        <v>20</v>
      </c>
      <c r="S41" s="523">
        <v>532.17999999999995</v>
      </c>
      <c r="T41" s="490">
        <f t="shared" si="2"/>
        <v>1</v>
      </c>
      <c r="U41" s="51">
        <f t="shared" si="3"/>
        <v>5.4053370267774688E-3</v>
      </c>
      <c r="V41" s="490">
        <f t="shared" si="13"/>
        <v>1.8146328289473688</v>
      </c>
      <c r="W41" s="489" t="s">
        <v>95</v>
      </c>
      <c r="X41" s="1"/>
      <c r="Y41" s="488" t="s">
        <v>500</v>
      </c>
      <c r="Z41" s="488" t="s">
        <v>899</v>
      </c>
      <c r="AA41" s="487">
        <v>11</v>
      </c>
      <c r="AB41" s="10">
        <f t="shared" si="4"/>
        <v>0.9</v>
      </c>
      <c r="AC41" s="499">
        <f t="shared" si="5"/>
        <v>3</v>
      </c>
      <c r="AD41" s="12">
        <v>220</v>
      </c>
      <c r="AE41" s="10">
        <f t="shared" si="6"/>
        <v>0.34990925405431861</v>
      </c>
      <c r="AF41" s="9" t="str">
        <f t="shared" si="7"/>
        <v>Cable de Cobre Encauchetado 12 AWG</v>
      </c>
      <c r="AG41" s="9">
        <v>5.32</v>
      </c>
      <c r="AH41" s="519">
        <f t="shared" si="19"/>
        <v>5.3737373737373728E-5</v>
      </c>
      <c r="AI41" s="519">
        <f t="shared" si="19"/>
        <v>5.3737373737373728E-5</v>
      </c>
      <c r="AJ41" s="519">
        <f t="shared" si="19"/>
        <v>5.3737373737373728E-5</v>
      </c>
      <c r="AK41" s="519">
        <f t="shared" si="19"/>
        <v>5.3737373737373728E-5</v>
      </c>
      <c r="AL41" s="519">
        <f t="shared" si="19"/>
        <v>5.3737373737373728E-5</v>
      </c>
      <c r="AM41" s="519">
        <f t="shared" si="19"/>
        <v>5.3737373737373728E-5</v>
      </c>
      <c r="AN41" s="519">
        <f t="shared" si="19"/>
        <v>5.3737373737373728E-5</v>
      </c>
      <c r="AO41" s="519">
        <f t="shared" si="19"/>
        <v>5.3737373737373728E-5</v>
      </c>
      <c r="AP41" s="519">
        <f t="shared" si="19"/>
        <v>2.4848161616161622E-3</v>
      </c>
      <c r="AQ41" s="519">
        <f t="shared" si="19"/>
        <v>1.2415482828282825E-2</v>
      </c>
      <c r="AR41" s="519">
        <f t="shared" si="20"/>
        <v>1.7799967676767676E-2</v>
      </c>
      <c r="AS41" s="519">
        <f t="shared" si="20"/>
        <v>1.8590981818181813E-2</v>
      </c>
      <c r="AT41" s="519">
        <f t="shared" si="20"/>
        <v>1.1142981818181814E-2</v>
      </c>
      <c r="AU41" s="519">
        <f t="shared" si="20"/>
        <v>3.6133010101010092E-3</v>
      </c>
      <c r="AV41" s="519">
        <f t="shared" si="20"/>
        <v>1.0532525252525248E-2</v>
      </c>
      <c r="AW41" s="519">
        <f t="shared" si="20"/>
        <v>1.939919191919191E-2</v>
      </c>
      <c r="AX41" s="519">
        <f t="shared" si="20"/>
        <v>2.149494949494949E-2</v>
      </c>
      <c r="AY41" s="519">
        <f t="shared" si="20"/>
        <v>2.0643749494949491E-2</v>
      </c>
      <c r="AZ41" s="519">
        <f t="shared" si="20"/>
        <v>1.5530101010101006E-2</v>
      </c>
      <c r="BA41" s="519">
        <f t="shared" si="20"/>
        <v>7.9982707070707041E-3</v>
      </c>
      <c r="BB41" s="519">
        <f t="shared" si="20"/>
        <v>5.5027070707070705E-4</v>
      </c>
      <c r="BC41" s="519">
        <f t="shared" si="20"/>
        <v>1.0532525252525254E-4</v>
      </c>
      <c r="BD41" s="519">
        <f t="shared" si="20"/>
        <v>7.7381818181818151E-5</v>
      </c>
      <c r="BE41" s="519">
        <f t="shared" si="20"/>
        <v>5.3737373737373728E-5</v>
      </c>
      <c r="BF41" s="519">
        <f t="shared" si="10"/>
        <v>0.16286293333333327</v>
      </c>
    </row>
    <row r="42" spans="3:58">
      <c r="C42" s="488" t="s">
        <v>500</v>
      </c>
      <c r="D42" s="488" t="s">
        <v>498</v>
      </c>
      <c r="E42" s="487">
        <v>40</v>
      </c>
      <c r="F42" s="9">
        <v>37</v>
      </c>
      <c r="G42" s="9">
        <v>0</v>
      </c>
      <c r="H42" s="10">
        <f t="shared" si="11"/>
        <v>4.4400000000000004</v>
      </c>
      <c r="I42" s="12">
        <v>380</v>
      </c>
      <c r="J42" s="51">
        <v>0.9</v>
      </c>
      <c r="K42" s="490">
        <f t="shared" si="14"/>
        <v>4.9333333333333336</v>
      </c>
      <c r="L42" s="490">
        <f t="shared" si="12"/>
        <v>197.33333333333334</v>
      </c>
      <c r="M42" s="499">
        <v>3</v>
      </c>
      <c r="N42" s="51">
        <f t="shared" ref="N42:N73" si="21">+IF(M42=3,K42*SQRT(3)*1000/(3*I42),IF(M42=2,K42*SQRT(3)*1000/(2*I42),K42*SQRT(3)*1000/(1*I42)))</f>
        <v>7.4954245473740881</v>
      </c>
      <c r="O42" s="487">
        <v>1</v>
      </c>
      <c r="P42" s="490">
        <f t="shared" ref="P42:P73" si="22">+N42/O42</f>
        <v>7.4954245473740881</v>
      </c>
      <c r="Q42" s="9" t="s">
        <v>374</v>
      </c>
      <c r="R42" s="51">
        <v>120</v>
      </c>
      <c r="S42" s="51">
        <v>58.83</v>
      </c>
      <c r="T42" s="490">
        <f t="shared" ref="T42:T73" si="23">+IF(M42=3,1,IF(M42=2,2.25,6))</f>
        <v>1</v>
      </c>
      <c r="U42" s="51">
        <f t="shared" ref="U42:U73" si="24">L42*S42*T42/(($T$7^2))</f>
        <v>8.0395567867036014E-2</v>
      </c>
      <c r="V42" s="490">
        <f t="shared" si="13"/>
        <v>1.8950283968144048</v>
      </c>
      <c r="W42" s="489" t="s">
        <v>95</v>
      </c>
      <c r="X42" s="1"/>
      <c r="Y42" s="488" t="s">
        <v>500</v>
      </c>
      <c r="Z42" s="488" t="s">
        <v>498</v>
      </c>
      <c r="AA42" s="487">
        <v>40</v>
      </c>
      <c r="AB42" s="10">
        <f t="shared" ref="AB42:AB65" si="25">J42</f>
        <v>0.9</v>
      </c>
      <c r="AC42" s="499">
        <f t="shared" ref="AC42:AC65" si="26">M42</f>
        <v>3</v>
      </c>
      <c r="AD42" s="12">
        <v>380</v>
      </c>
      <c r="AE42" s="10">
        <f t="shared" ref="AE42:AE73" si="27">N42</f>
        <v>7.4954245473740881</v>
      </c>
      <c r="AF42" s="9" t="str">
        <f t="shared" ref="AF42:AF65" si="28">Q42</f>
        <v>AL No 1/0 THHN SERIE 8000</v>
      </c>
      <c r="AG42" s="9">
        <v>0.67800000000000005</v>
      </c>
      <c r="AH42" s="519">
        <f t="shared" si="19"/>
        <v>1.1427294552169901E-2</v>
      </c>
      <c r="AI42" s="519">
        <f t="shared" si="19"/>
        <v>1.1427294552169901E-2</v>
      </c>
      <c r="AJ42" s="519">
        <f t="shared" si="19"/>
        <v>1.1427294552169901E-2</v>
      </c>
      <c r="AK42" s="519">
        <f t="shared" si="19"/>
        <v>1.1427294552169901E-2</v>
      </c>
      <c r="AL42" s="519">
        <f t="shared" si="19"/>
        <v>1.1427294552169901E-2</v>
      </c>
      <c r="AM42" s="519">
        <f t="shared" si="19"/>
        <v>1.1427294552169901E-2</v>
      </c>
      <c r="AN42" s="519">
        <f t="shared" si="19"/>
        <v>1.1427294552169901E-2</v>
      </c>
      <c r="AO42" s="519">
        <f t="shared" si="19"/>
        <v>1.1427294552169901E-2</v>
      </c>
      <c r="AP42" s="519">
        <f t="shared" si="19"/>
        <v>0.52839810009233601</v>
      </c>
      <c r="AQ42" s="519">
        <f t="shared" si="19"/>
        <v>2.6401621333333325</v>
      </c>
      <c r="AR42" s="519">
        <f t="shared" si="20"/>
        <v>3.7851770474607567</v>
      </c>
      <c r="AS42" s="519">
        <f t="shared" si="20"/>
        <v>3.9533868232686977</v>
      </c>
      <c r="AT42" s="519">
        <f t="shared" si="20"/>
        <v>2.3695637983379498</v>
      </c>
      <c r="AU42" s="519">
        <f t="shared" si="20"/>
        <v>0.7683712856879038</v>
      </c>
      <c r="AV42" s="519">
        <f t="shared" si="20"/>
        <v>2.2397497322252997</v>
      </c>
      <c r="AW42" s="519">
        <f t="shared" si="20"/>
        <v>4.1252533333333314</v>
      </c>
      <c r="AX42" s="519">
        <f t="shared" si="20"/>
        <v>4.5709178208679591</v>
      </c>
      <c r="AY42" s="519">
        <f t="shared" si="20"/>
        <v>4.3899094751615886</v>
      </c>
      <c r="AZ42" s="519">
        <f t="shared" si="20"/>
        <v>3.3024881255770997</v>
      </c>
      <c r="BA42" s="519">
        <f t="shared" si="20"/>
        <v>1.7008385211449675</v>
      </c>
      <c r="BB42" s="519">
        <f t="shared" si="20"/>
        <v>0.11701549621421975</v>
      </c>
      <c r="BC42" s="519">
        <f t="shared" si="20"/>
        <v>2.2397497322253001E-2</v>
      </c>
      <c r="BD42" s="519">
        <f t="shared" si="20"/>
        <v>1.645530415512465E-2</v>
      </c>
      <c r="BE42" s="519">
        <f t="shared" si="20"/>
        <v>1.1427294552169901E-2</v>
      </c>
      <c r="BF42" s="519">
        <f t="shared" ref="BF42:BF73" si="29">SUM(AH42:BE42)</f>
        <v>34.632930145152351</v>
      </c>
    </row>
    <row r="43" spans="3:58">
      <c r="C43" s="488" t="s">
        <v>498</v>
      </c>
      <c r="D43" s="488" t="s">
        <v>898</v>
      </c>
      <c r="E43" s="487">
        <v>11</v>
      </c>
      <c r="F43" s="9">
        <v>1</v>
      </c>
      <c r="G43" s="9">
        <v>0</v>
      </c>
      <c r="H43" s="10">
        <f t="shared" ref="H43:H74" si="30">((F43*$F$9)+(G43*$G$9))/1000</f>
        <v>0.12</v>
      </c>
      <c r="I43" s="12">
        <v>220</v>
      </c>
      <c r="J43" s="51">
        <v>0.9</v>
      </c>
      <c r="K43" s="490">
        <f t="shared" si="14"/>
        <v>0.13333333333333333</v>
      </c>
      <c r="L43" s="490">
        <f t="shared" ref="L43:L74" si="31">+K43*E43</f>
        <v>1.4666666666666666</v>
      </c>
      <c r="M43" s="487">
        <v>3</v>
      </c>
      <c r="N43" s="51">
        <f t="shared" si="21"/>
        <v>0.34990925405431861</v>
      </c>
      <c r="O43" s="487">
        <v>1</v>
      </c>
      <c r="P43" s="490">
        <f t="shared" si="22"/>
        <v>0.34990925405431861</v>
      </c>
      <c r="Q43" s="9" t="s">
        <v>937</v>
      </c>
      <c r="R43" s="551">
        <v>20</v>
      </c>
      <c r="S43" s="523">
        <v>532.17999999999995</v>
      </c>
      <c r="T43" s="490">
        <f t="shared" si="23"/>
        <v>1</v>
      </c>
      <c r="U43" s="51">
        <f t="shared" si="24"/>
        <v>5.4053370267774688E-3</v>
      </c>
      <c r="V43" s="490">
        <f t="shared" ref="V43:V61" si="32">+U43+V42</f>
        <v>1.9004337338411823</v>
      </c>
      <c r="W43" s="489" t="s">
        <v>95</v>
      </c>
      <c r="X43" s="1"/>
      <c r="Y43" s="488" t="s">
        <v>498</v>
      </c>
      <c r="Z43" s="488" t="s">
        <v>898</v>
      </c>
      <c r="AA43" s="487">
        <v>11</v>
      </c>
      <c r="AB43" s="10">
        <f t="shared" si="25"/>
        <v>0.9</v>
      </c>
      <c r="AC43" s="499">
        <f t="shared" si="26"/>
        <v>3</v>
      </c>
      <c r="AD43" s="12">
        <v>220</v>
      </c>
      <c r="AE43" s="10">
        <f t="shared" si="27"/>
        <v>0.34990925405431861</v>
      </c>
      <c r="AF43" s="9" t="str">
        <f t="shared" si="28"/>
        <v>Cable de Cobre Encauchetado 12 AWG</v>
      </c>
      <c r="AG43" s="9">
        <v>5.32</v>
      </c>
      <c r="AH43" s="519">
        <f t="shared" si="19"/>
        <v>5.3737373737373728E-5</v>
      </c>
      <c r="AI43" s="519">
        <f t="shared" si="19"/>
        <v>5.3737373737373728E-5</v>
      </c>
      <c r="AJ43" s="519">
        <f t="shared" si="19"/>
        <v>5.3737373737373728E-5</v>
      </c>
      <c r="AK43" s="519">
        <f t="shared" si="19"/>
        <v>5.3737373737373728E-5</v>
      </c>
      <c r="AL43" s="519">
        <f t="shared" si="19"/>
        <v>5.3737373737373728E-5</v>
      </c>
      <c r="AM43" s="519">
        <f t="shared" si="19"/>
        <v>5.3737373737373728E-5</v>
      </c>
      <c r="AN43" s="519">
        <f t="shared" si="19"/>
        <v>5.3737373737373728E-5</v>
      </c>
      <c r="AO43" s="519">
        <f t="shared" si="19"/>
        <v>5.3737373737373728E-5</v>
      </c>
      <c r="AP43" s="519">
        <f t="shared" si="19"/>
        <v>2.4848161616161622E-3</v>
      </c>
      <c r="AQ43" s="519">
        <f t="shared" si="19"/>
        <v>1.2415482828282825E-2</v>
      </c>
      <c r="AR43" s="519">
        <f t="shared" si="20"/>
        <v>1.7799967676767676E-2</v>
      </c>
      <c r="AS43" s="519">
        <f t="shared" si="20"/>
        <v>1.8590981818181813E-2</v>
      </c>
      <c r="AT43" s="519">
        <f t="shared" si="20"/>
        <v>1.1142981818181814E-2</v>
      </c>
      <c r="AU43" s="519">
        <f t="shared" si="20"/>
        <v>3.6133010101010092E-3</v>
      </c>
      <c r="AV43" s="519">
        <f t="shared" si="20"/>
        <v>1.0532525252525248E-2</v>
      </c>
      <c r="AW43" s="519">
        <f t="shared" si="20"/>
        <v>1.939919191919191E-2</v>
      </c>
      <c r="AX43" s="519">
        <f t="shared" si="20"/>
        <v>2.149494949494949E-2</v>
      </c>
      <c r="AY43" s="519">
        <f t="shared" si="20"/>
        <v>2.0643749494949491E-2</v>
      </c>
      <c r="AZ43" s="519">
        <f t="shared" si="20"/>
        <v>1.5530101010101006E-2</v>
      </c>
      <c r="BA43" s="519">
        <f t="shared" si="20"/>
        <v>7.9982707070707041E-3</v>
      </c>
      <c r="BB43" s="519">
        <f t="shared" si="20"/>
        <v>5.5027070707070705E-4</v>
      </c>
      <c r="BC43" s="519">
        <f t="shared" si="20"/>
        <v>1.0532525252525254E-4</v>
      </c>
      <c r="BD43" s="519">
        <f t="shared" si="20"/>
        <v>7.7381818181818151E-5</v>
      </c>
      <c r="BE43" s="519">
        <f t="shared" si="20"/>
        <v>5.3737373737373728E-5</v>
      </c>
      <c r="BF43" s="519">
        <f t="shared" si="29"/>
        <v>0.16286293333333327</v>
      </c>
    </row>
    <row r="44" spans="3:58">
      <c r="C44" s="488" t="s">
        <v>498</v>
      </c>
      <c r="D44" s="488" t="s">
        <v>496</v>
      </c>
      <c r="E44" s="487">
        <v>66</v>
      </c>
      <c r="F44" s="9">
        <v>35</v>
      </c>
      <c r="G44" s="9">
        <v>0</v>
      </c>
      <c r="H44" s="10">
        <f t="shared" si="30"/>
        <v>4.2</v>
      </c>
      <c r="I44" s="12">
        <v>380</v>
      </c>
      <c r="J44" s="51">
        <v>0.9</v>
      </c>
      <c r="K44" s="490">
        <f t="shared" ref="K44:K75" si="33">+H44/J44</f>
        <v>4.666666666666667</v>
      </c>
      <c r="L44" s="490">
        <f t="shared" si="31"/>
        <v>308</v>
      </c>
      <c r="M44" s="499">
        <v>3</v>
      </c>
      <c r="N44" s="51">
        <f t="shared" si="21"/>
        <v>7.0902664637322461</v>
      </c>
      <c r="O44" s="487">
        <v>1</v>
      </c>
      <c r="P44" s="490">
        <f t="shared" si="22"/>
        <v>7.0902664637322461</v>
      </c>
      <c r="Q44" s="9" t="s">
        <v>374</v>
      </c>
      <c r="R44" s="51">
        <v>120</v>
      </c>
      <c r="S44" s="51">
        <v>58.83</v>
      </c>
      <c r="T44" s="490">
        <f t="shared" si="23"/>
        <v>1</v>
      </c>
      <c r="U44" s="51">
        <f t="shared" si="24"/>
        <v>0.12548227146814403</v>
      </c>
      <c r="V44" s="490">
        <f t="shared" si="32"/>
        <v>2.0259160053093264</v>
      </c>
      <c r="W44" s="489" t="s">
        <v>95</v>
      </c>
      <c r="X44" s="1"/>
      <c r="Y44" s="488" t="s">
        <v>498</v>
      </c>
      <c r="Z44" s="488" t="s">
        <v>496</v>
      </c>
      <c r="AA44" s="487">
        <v>42</v>
      </c>
      <c r="AB44" s="10">
        <f t="shared" si="25"/>
        <v>0.9</v>
      </c>
      <c r="AC44" s="499">
        <f t="shared" si="26"/>
        <v>3</v>
      </c>
      <c r="AD44" s="12">
        <v>380</v>
      </c>
      <c r="AE44" s="10">
        <f t="shared" si="27"/>
        <v>7.0902664637322461</v>
      </c>
      <c r="AF44" s="9" t="str">
        <f t="shared" si="28"/>
        <v>AL No 1/0 THHN SERIE 8000</v>
      </c>
      <c r="AG44" s="9">
        <v>0.67800000000000005</v>
      </c>
      <c r="AH44" s="519">
        <f t="shared" si="19"/>
        <v>1.0736565096952911E-2</v>
      </c>
      <c r="AI44" s="519">
        <f t="shared" si="19"/>
        <v>1.0736565096952911E-2</v>
      </c>
      <c r="AJ44" s="519">
        <f t="shared" si="19"/>
        <v>1.0736565096952911E-2</v>
      </c>
      <c r="AK44" s="519">
        <f t="shared" si="19"/>
        <v>1.0736565096952911E-2</v>
      </c>
      <c r="AL44" s="519">
        <f t="shared" si="19"/>
        <v>1.0736565096952911E-2</v>
      </c>
      <c r="AM44" s="519">
        <f t="shared" si="19"/>
        <v>1.0736565096952911E-2</v>
      </c>
      <c r="AN44" s="519">
        <f t="shared" si="19"/>
        <v>1.0736565096952911E-2</v>
      </c>
      <c r="AO44" s="519">
        <f t="shared" si="19"/>
        <v>1.0736565096952911E-2</v>
      </c>
      <c r="AP44" s="519">
        <f t="shared" si="19"/>
        <v>0.49645877008310263</v>
      </c>
      <c r="AQ44" s="519">
        <f t="shared" si="19"/>
        <v>2.4805760000000001</v>
      </c>
      <c r="AR44" s="519">
        <f t="shared" si="20"/>
        <v>3.5563798227146819</v>
      </c>
      <c r="AS44" s="519">
        <f t="shared" si="20"/>
        <v>3.7144220609418293</v>
      </c>
      <c r="AT44" s="519">
        <f t="shared" si="20"/>
        <v>2.2263341385041548</v>
      </c>
      <c r="AU44" s="519">
        <f t="shared" si="20"/>
        <v>0.72192663711911376</v>
      </c>
      <c r="AV44" s="519">
        <f t="shared" si="20"/>
        <v>2.1043667590027701</v>
      </c>
      <c r="AW44" s="519">
        <f t="shared" si="20"/>
        <v>3.8758999999999992</v>
      </c>
      <c r="AX44" s="519">
        <f t="shared" si="20"/>
        <v>4.2946260387811632</v>
      </c>
      <c r="AY44" s="519">
        <f t="shared" si="20"/>
        <v>4.1245588476454298</v>
      </c>
      <c r="AZ44" s="519">
        <f t="shared" si="20"/>
        <v>3.1028673130193907</v>
      </c>
      <c r="BA44" s="519">
        <f t="shared" si="20"/>
        <v>1.5980303490304708</v>
      </c>
      <c r="BB44" s="519">
        <f t="shared" si="20"/>
        <v>0.10994242659279779</v>
      </c>
      <c r="BC44" s="519">
        <f t="shared" si="20"/>
        <v>2.1043667590027706E-2</v>
      </c>
      <c r="BD44" s="519">
        <f t="shared" si="20"/>
        <v>1.5460653739612187E-2</v>
      </c>
      <c r="BE44" s="519">
        <f t="shared" si="20"/>
        <v>1.0736565096952911E-2</v>
      </c>
      <c r="BF44" s="519">
        <f t="shared" si="29"/>
        <v>32.539522570637118</v>
      </c>
    </row>
    <row r="45" spans="3:58">
      <c r="C45" s="488" t="s">
        <v>496</v>
      </c>
      <c r="D45" s="488" t="s">
        <v>897</v>
      </c>
      <c r="E45" s="487">
        <v>11</v>
      </c>
      <c r="F45" s="9">
        <v>1</v>
      </c>
      <c r="G45" s="9">
        <v>0</v>
      </c>
      <c r="H45" s="10">
        <f t="shared" si="30"/>
        <v>0.12</v>
      </c>
      <c r="I45" s="12">
        <v>220</v>
      </c>
      <c r="J45" s="51">
        <v>0.9</v>
      </c>
      <c r="K45" s="490">
        <f t="shared" si="33"/>
        <v>0.13333333333333333</v>
      </c>
      <c r="L45" s="490">
        <f t="shared" si="31"/>
        <v>1.4666666666666666</v>
      </c>
      <c r="M45" s="487">
        <v>3</v>
      </c>
      <c r="N45" s="51">
        <f t="shared" si="21"/>
        <v>0.34990925405431861</v>
      </c>
      <c r="O45" s="487">
        <v>1</v>
      </c>
      <c r="P45" s="490">
        <f t="shared" si="22"/>
        <v>0.34990925405431861</v>
      </c>
      <c r="Q45" s="9" t="s">
        <v>937</v>
      </c>
      <c r="R45" s="551">
        <v>20</v>
      </c>
      <c r="S45" s="523">
        <v>532.17999999999995</v>
      </c>
      <c r="T45" s="490">
        <f t="shared" si="23"/>
        <v>1</v>
      </c>
      <c r="U45" s="51">
        <f t="shared" si="24"/>
        <v>5.4053370267774688E-3</v>
      </c>
      <c r="V45" s="490">
        <f t="shared" si="32"/>
        <v>2.0313213423361036</v>
      </c>
      <c r="W45" s="489" t="s">
        <v>95</v>
      </c>
      <c r="X45" s="1"/>
      <c r="Y45" s="488" t="s">
        <v>496</v>
      </c>
      <c r="Z45" s="488" t="s">
        <v>897</v>
      </c>
      <c r="AA45" s="487">
        <v>11</v>
      </c>
      <c r="AB45" s="10">
        <f t="shared" si="25"/>
        <v>0.9</v>
      </c>
      <c r="AC45" s="499">
        <f t="shared" si="26"/>
        <v>3</v>
      </c>
      <c r="AD45" s="12">
        <v>220</v>
      </c>
      <c r="AE45" s="10">
        <f t="shared" si="27"/>
        <v>0.34990925405431861</v>
      </c>
      <c r="AF45" s="9" t="str">
        <f t="shared" si="28"/>
        <v>Cable de Cobre Encauchetado 12 AWG</v>
      </c>
      <c r="AG45" s="9">
        <v>5.32</v>
      </c>
      <c r="AH45" s="519">
        <f t="shared" si="19"/>
        <v>5.3737373737373728E-5</v>
      </c>
      <c r="AI45" s="519">
        <f t="shared" si="19"/>
        <v>5.3737373737373728E-5</v>
      </c>
      <c r="AJ45" s="519">
        <f t="shared" si="19"/>
        <v>5.3737373737373728E-5</v>
      </c>
      <c r="AK45" s="519">
        <f t="shared" si="19"/>
        <v>5.3737373737373728E-5</v>
      </c>
      <c r="AL45" s="519">
        <f t="shared" si="19"/>
        <v>5.3737373737373728E-5</v>
      </c>
      <c r="AM45" s="519">
        <f t="shared" si="19"/>
        <v>5.3737373737373728E-5</v>
      </c>
      <c r="AN45" s="519">
        <f t="shared" si="19"/>
        <v>5.3737373737373728E-5</v>
      </c>
      <c r="AO45" s="519">
        <f t="shared" si="19"/>
        <v>5.3737373737373728E-5</v>
      </c>
      <c r="AP45" s="519">
        <f t="shared" si="19"/>
        <v>2.4848161616161622E-3</v>
      </c>
      <c r="AQ45" s="519">
        <f t="shared" si="19"/>
        <v>1.2415482828282825E-2</v>
      </c>
      <c r="AR45" s="519">
        <f t="shared" si="20"/>
        <v>1.7799967676767676E-2</v>
      </c>
      <c r="AS45" s="519">
        <f t="shared" si="20"/>
        <v>1.8590981818181813E-2</v>
      </c>
      <c r="AT45" s="519">
        <f t="shared" si="20"/>
        <v>1.1142981818181814E-2</v>
      </c>
      <c r="AU45" s="519">
        <f t="shared" si="20"/>
        <v>3.6133010101010092E-3</v>
      </c>
      <c r="AV45" s="519">
        <f t="shared" si="20"/>
        <v>1.0532525252525248E-2</v>
      </c>
      <c r="AW45" s="519">
        <f t="shared" si="20"/>
        <v>1.939919191919191E-2</v>
      </c>
      <c r="AX45" s="519">
        <f t="shared" si="20"/>
        <v>2.149494949494949E-2</v>
      </c>
      <c r="AY45" s="519">
        <f t="shared" si="20"/>
        <v>2.0643749494949491E-2</v>
      </c>
      <c r="AZ45" s="519">
        <f t="shared" si="20"/>
        <v>1.5530101010101006E-2</v>
      </c>
      <c r="BA45" s="519">
        <f t="shared" si="20"/>
        <v>7.9982707070707041E-3</v>
      </c>
      <c r="BB45" s="519">
        <f t="shared" si="20"/>
        <v>5.5027070707070705E-4</v>
      </c>
      <c r="BC45" s="519">
        <f t="shared" si="20"/>
        <v>1.0532525252525254E-4</v>
      </c>
      <c r="BD45" s="519">
        <f t="shared" si="20"/>
        <v>7.7381818181818151E-5</v>
      </c>
      <c r="BE45" s="519">
        <f t="shared" si="20"/>
        <v>5.3737373737373728E-5</v>
      </c>
      <c r="BF45" s="519">
        <f t="shared" si="29"/>
        <v>0.16286293333333327</v>
      </c>
    </row>
    <row r="46" spans="3:58">
      <c r="C46" s="488" t="s">
        <v>496</v>
      </c>
      <c r="D46" s="488" t="s">
        <v>494</v>
      </c>
      <c r="E46" s="487">
        <v>110</v>
      </c>
      <c r="F46" s="9">
        <v>34</v>
      </c>
      <c r="G46" s="9">
        <v>0</v>
      </c>
      <c r="H46" s="10">
        <f t="shared" si="30"/>
        <v>4.08</v>
      </c>
      <c r="I46" s="12">
        <v>380</v>
      </c>
      <c r="J46" s="51">
        <v>0.9</v>
      </c>
      <c r="K46" s="490">
        <f t="shared" si="33"/>
        <v>4.5333333333333332</v>
      </c>
      <c r="L46" s="490">
        <f t="shared" si="31"/>
        <v>498.66666666666663</v>
      </c>
      <c r="M46" s="499">
        <v>3</v>
      </c>
      <c r="N46" s="51">
        <f t="shared" si="21"/>
        <v>6.8876874219113242</v>
      </c>
      <c r="O46" s="487">
        <v>1</v>
      </c>
      <c r="P46" s="490">
        <f t="shared" si="22"/>
        <v>6.8876874219113242</v>
      </c>
      <c r="Q46" s="9" t="s">
        <v>374</v>
      </c>
      <c r="R46" s="51">
        <v>120</v>
      </c>
      <c r="S46" s="51">
        <v>58.83</v>
      </c>
      <c r="T46" s="490">
        <f t="shared" si="23"/>
        <v>1</v>
      </c>
      <c r="U46" s="51">
        <f t="shared" si="24"/>
        <v>0.20316177285318557</v>
      </c>
      <c r="V46" s="490">
        <f t="shared" si="32"/>
        <v>2.2344831151892892</v>
      </c>
      <c r="W46" s="489" t="s">
        <v>95</v>
      </c>
      <c r="X46" s="1"/>
      <c r="Y46" s="488" t="s">
        <v>496</v>
      </c>
      <c r="Z46" s="488" t="s">
        <v>494</v>
      </c>
      <c r="AA46" s="487">
        <v>20</v>
      </c>
      <c r="AB46" s="10">
        <f t="shared" si="25"/>
        <v>0.9</v>
      </c>
      <c r="AC46" s="499">
        <f t="shared" si="26"/>
        <v>3</v>
      </c>
      <c r="AD46" s="12">
        <v>380</v>
      </c>
      <c r="AE46" s="10">
        <f t="shared" si="27"/>
        <v>6.8876874219113242</v>
      </c>
      <c r="AF46" s="9" t="str">
        <f t="shared" si="28"/>
        <v>AL No 1/0 THHN SERIE 8000</v>
      </c>
      <c r="AG46" s="9">
        <v>0.67800000000000005</v>
      </c>
      <c r="AH46" s="519">
        <f t="shared" si="19"/>
        <v>4.8246722068328723E-3</v>
      </c>
      <c r="AI46" s="519">
        <f t="shared" si="19"/>
        <v>4.8246722068328723E-3</v>
      </c>
      <c r="AJ46" s="519">
        <f t="shared" si="19"/>
        <v>4.8246722068328723E-3</v>
      </c>
      <c r="AK46" s="519">
        <f t="shared" si="19"/>
        <v>4.8246722068328723E-3</v>
      </c>
      <c r="AL46" s="519">
        <f t="shared" si="19"/>
        <v>4.8246722068328723E-3</v>
      </c>
      <c r="AM46" s="519">
        <f t="shared" si="19"/>
        <v>4.8246722068328723E-3</v>
      </c>
      <c r="AN46" s="519">
        <f t="shared" si="19"/>
        <v>4.8246722068328723E-3</v>
      </c>
      <c r="AO46" s="519">
        <f t="shared" si="19"/>
        <v>4.8246722068328723E-3</v>
      </c>
      <c r="AP46" s="519">
        <f t="shared" si="19"/>
        <v>0.22309284284395201</v>
      </c>
      <c r="AQ46" s="519">
        <f t="shared" si="19"/>
        <v>1.1146922666666665</v>
      </c>
      <c r="AR46" s="519">
        <f t="shared" si="20"/>
        <v>1.5981244217913204</v>
      </c>
      <c r="AS46" s="519">
        <f t="shared" si="20"/>
        <v>1.6691435966759001</v>
      </c>
      <c r="AT46" s="519">
        <f t="shared" si="20"/>
        <v>1.0004440288088641</v>
      </c>
      <c r="AU46" s="519">
        <f t="shared" si="20"/>
        <v>0.32441095918744217</v>
      </c>
      <c r="AV46" s="519">
        <f t="shared" si="20"/>
        <v>0.9456357525392427</v>
      </c>
      <c r="AW46" s="519">
        <f t="shared" si="20"/>
        <v>1.7417066666666663</v>
      </c>
      <c r="AX46" s="519">
        <f t="shared" si="20"/>
        <v>1.9298688827331487</v>
      </c>
      <c r="AY46" s="519">
        <f t="shared" si="20"/>
        <v>1.8534460749769155</v>
      </c>
      <c r="AZ46" s="519">
        <f t="shared" si="20"/>
        <v>1.3943302677746996</v>
      </c>
      <c r="BA46" s="519">
        <f t="shared" si="20"/>
        <v>0.71810421126500434</v>
      </c>
      <c r="BB46" s="519">
        <f t="shared" si="20"/>
        <v>4.9404643397968608E-2</v>
      </c>
      <c r="BC46" s="519">
        <f t="shared" si="20"/>
        <v>9.4563575253924313E-3</v>
      </c>
      <c r="BD46" s="519">
        <f t="shared" si="20"/>
        <v>6.947527977839334E-3</v>
      </c>
      <c r="BE46" s="519">
        <f t="shared" si="20"/>
        <v>4.8246722068328723E-3</v>
      </c>
      <c r="BF46" s="519">
        <f t="shared" si="29"/>
        <v>14.622230550692519</v>
      </c>
    </row>
    <row r="47" spans="3:58">
      <c r="C47" s="488" t="s">
        <v>494</v>
      </c>
      <c r="D47" s="488" t="s">
        <v>896</v>
      </c>
      <c r="E47" s="487">
        <v>11</v>
      </c>
      <c r="F47" s="9">
        <v>1</v>
      </c>
      <c r="G47" s="9">
        <v>0</v>
      </c>
      <c r="H47" s="10">
        <f t="shared" si="30"/>
        <v>0.12</v>
      </c>
      <c r="I47" s="12">
        <v>220</v>
      </c>
      <c r="J47" s="51">
        <v>0.9</v>
      </c>
      <c r="K47" s="490">
        <f t="shared" si="33"/>
        <v>0.13333333333333333</v>
      </c>
      <c r="L47" s="490">
        <f t="shared" si="31"/>
        <v>1.4666666666666666</v>
      </c>
      <c r="M47" s="487">
        <v>3</v>
      </c>
      <c r="N47" s="51">
        <f t="shared" si="21"/>
        <v>0.34990925405431861</v>
      </c>
      <c r="O47" s="487">
        <v>1</v>
      </c>
      <c r="P47" s="490">
        <f t="shared" si="22"/>
        <v>0.34990925405431861</v>
      </c>
      <c r="Q47" s="9" t="s">
        <v>937</v>
      </c>
      <c r="R47" s="551">
        <v>20</v>
      </c>
      <c r="S47" s="523">
        <v>532.17999999999995</v>
      </c>
      <c r="T47" s="490">
        <f t="shared" si="23"/>
        <v>1</v>
      </c>
      <c r="U47" s="51">
        <f t="shared" si="24"/>
        <v>5.4053370267774688E-3</v>
      </c>
      <c r="V47" s="490">
        <f t="shared" si="32"/>
        <v>2.2398884522160665</v>
      </c>
      <c r="W47" s="489" t="s">
        <v>95</v>
      </c>
      <c r="X47" s="1"/>
      <c r="Y47" s="488" t="s">
        <v>494</v>
      </c>
      <c r="Z47" s="488" t="s">
        <v>896</v>
      </c>
      <c r="AA47" s="487">
        <v>11</v>
      </c>
      <c r="AB47" s="10">
        <f t="shared" si="25"/>
        <v>0.9</v>
      </c>
      <c r="AC47" s="499">
        <f t="shared" si="26"/>
        <v>3</v>
      </c>
      <c r="AD47" s="12">
        <v>220</v>
      </c>
      <c r="AE47" s="10">
        <f t="shared" si="27"/>
        <v>0.34990925405431861</v>
      </c>
      <c r="AF47" s="9" t="str">
        <f t="shared" si="28"/>
        <v>Cable de Cobre Encauchetado 12 AWG</v>
      </c>
      <c r="AG47" s="9">
        <v>5.32</v>
      </c>
      <c r="AH47" s="519">
        <f t="shared" si="19"/>
        <v>5.3737373737373728E-5</v>
      </c>
      <c r="AI47" s="519">
        <f t="shared" si="19"/>
        <v>5.3737373737373728E-5</v>
      </c>
      <c r="AJ47" s="519">
        <f t="shared" si="19"/>
        <v>5.3737373737373728E-5</v>
      </c>
      <c r="AK47" s="519">
        <f t="shared" si="19"/>
        <v>5.3737373737373728E-5</v>
      </c>
      <c r="AL47" s="519">
        <f t="shared" si="19"/>
        <v>5.3737373737373728E-5</v>
      </c>
      <c r="AM47" s="519">
        <f t="shared" si="19"/>
        <v>5.3737373737373728E-5</v>
      </c>
      <c r="AN47" s="519">
        <f t="shared" si="19"/>
        <v>5.3737373737373728E-5</v>
      </c>
      <c r="AO47" s="519">
        <f t="shared" si="19"/>
        <v>5.3737373737373728E-5</v>
      </c>
      <c r="AP47" s="519">
        <f t="shared" si="19"/>
        <v>2.4848161616161622E-3</v>
      </c>
      <c r="AQ47" s="519">
        <f t="shared" si="19"/>
        <v>1.2415482828282825E-2</v>
      </c>
      <c r="AR47" s="519">
        <f t="shared" si="20"/>
        <v>1.7799967676767676E-2</v>
      </c>
      <c r="AS47" s="519">
        <f t="shared" si="20"/>
        <v>1.8590981818181813E-2</v>
      </c>
      <c r="AT47" s="519">
        <f t="shared" si="20"/>
        <v>1.1142981818181814E-2</v>
      </c>
      <c r="AU47" s="519">
        <f t="shared" si="20"/>
        <v>3.6133010101010092E-3</v>
      </c>
      <c r="AV47" s="519">
        <f t="shared" si="20"/>
        <v>1.0532525252525248E-2</v>
      </c>
      <c r="AW47" s="519">
        <f t="shared" si="20"/>
        <v>1.939919191919191E-2</v>
      </c>
      <c r="AX47" s="519">
        <f t="shared" si="20"/>
        <v>2.149494949494949E-2</v>
      </c>
      <c r="AY47" s="519">
        <f t="shared" si="20"/>
        <v>2.0643749494949491E-2</v>
      </c>
      <c r="AZ47" s="519">
        <f t="shared" si="20"/>
        <v>1.5530101010101006E-2</v>
      </c>
      <c r="BA47" s="519">
        <f t="shared" si="20"/>
        <v>7.9982707070707041E-3</v>
      </c>
      <c r="BB47" s="519">
        <f t="shared" si="20"/>
        <v>5.5027070707070705E-4</v>
      </c>
      <c r="BC47" s="519">
        <f t="shared" si="20"/>
        <v>1.0532525252525254E-4</v>
      </c>
      <c r="BD47" s="519">
        <f t="shared" si="20"/>
        <v>7.7381818181818151E-5</v>
      </c>
      <c r="BE47" s="519">
        <f t="shared" si="20"/>
        <v>5.3737373737373728E-5</v>
      </c>
      <c r="BF47" s="519">
        <f t="shared" si="29"/>
        <v>0.16286293333333327</v>
      </c>
    </row>
    <row r="48" spans="3:58">
      <c r="C48" s="488" t="s">
        <v>494</v>
      </c>
      <c r="D48" s="488" t="s">
        <v>492</v>
      </c>
      <c r="E48" s="487">
        <v>31</v>
      </c>
      <c r="F48" s="9">
        <v>33</v>
      </c>
      <c r="G48" s="9">
        <v>0</v>
      </c>
      <c r="H48" s="10">
        <f t="shared" si="30"/>
        <v>3.96</v>
      </c>
      <c r="I48" s="12">
        <v>380</v>
      </c>
      <c r="J48" s="51">
        <v>0.9</v>
      </c>
      <c r="K48" s="490">
        <f t="shared" si="33"/>
        <v>4.3999999999999995</v>
      </c>
      <c r="L48" s="490">
        <f t="shared" si="31"/>
        <v>136.39999999999998</v>
      </c>
      <c r="M48" s="499">
        <v>3</v>
      </c>
      <c r="N48" s="51">
        <f t="shared" si="21"/>
        <v>6.6851083800904023</v>
      </c>
      <c r="O48" s="487">
        <v>1</v>
      </c>
      <c r="P48" s="490">
        <f t="shared" si="22"/>
        <v>6.6851083800904023</v>
      </c>
      <c r="Q48" s="9" t="s">
        <v>374</v>
      </c>
      <c r="R48" s="51">
        <v>120</v>
      </c>
      <c r="S48" s="51">
        <v>58.83</v>
      </c>
      <c r="T48" s="490">
        <f t="shared" si="23"/>
        <v>1</v>
      </c>
      <c r="U48" s="51">
        <f t="shared" si="24"/>
        <v>5.557072022160664E-2</v>
      </c>
      <c r="V48" s="490">
        <f t="shared" si="32"/>
        <v>2.2954591724376732</v>
      </c>
      <c r="W48" s="489" t="s">
        <v>95</v>
      </c>
      <c r="X48" s="1"/>
      <c r="Y48" s="488" t="s">
        <v>494</v>
      </c>
      <c r="Z48" s="488" t="s">
        <v>492</v>
      </c>
      <c r="AA48" s="487">
        <v>31</v>
      </c>
      <c r="AB48" s="10">
        <f t="shared" si="25"/>
        <v>0.9</v>
      </c>
      <c r="AC48" s="499">
        <f t="shared" si="26"/>
        <v>3</v>
      </c>
      <c r="AD48" s="12">
        <v>380</v>
      </c>
      <c r="AE48" s="10">
        <f t="shared" si="27"/>
        <v>6.6851083800904023</v>
      </c>
      <c r="AF48" s="9" t="str">
        <f t="shared" si="28"/>
        <v>AL No 1/0 THHN SERIE 8000</v>
      </c>
      <c r="AG48" s="9">
        <v>0.67800000000000005</v>
      </c>
      <c r="AH48" s="519">
        <f t="shared" si="19"/>
        <v>7.0448144044321318E-3</v>
      </c>
      <c r="AI48" s="519">
        <f t="shared" si="19"/>
        <v>7.0448144044321318E-3</v>
      </c>
      <c r="AJ48" s="519">
        <f t="shared" si="19"/>
        <v>7.0448144044321318E-3</v>
      </c>
      <c r="AK48" s="519">
        <f t="shared" si="19"/>
        <v>7.0448144044321318E-3</v>
      </c>
      <c r="AL48" s="519">
        <f t="shared" si="19"/>
        <v>7.0448144044321318E-3</v>
      </c>
      <c r="AM48" s="519">
        <f t="shared" si="19"/>
        <v>7.0448144044321318E-3</v>
      </c>
      <c r="AN48" s="519">
        <f t="shared" si="19"/>
        <v>7.0448144044321318E-3</v>
      </c>
      <c r="AO48" s="519">
        <f t="shared" si="19"/>
        <v>7.0448144044321318E-3</v>
      </c>
      <c r="AP48" s="519">
        <f t="shared" si="19"/>
        <v>0.32575221806094179</v>
      </c>
      <c r="AQ48" s="519">
        <f t="shared" si="19"/>
        <v>1.6276339199999996</v>
      </c>
      <c r="AR48" s="519">
        <f t="shared" si="20"/>
        <v>2.3335243233240996</v>
      </c>
      <c r="AS48" s="519">
        <f t="shared" si="20"/>
        <v>2.4372239913573397</v>
      </c>
      <c r="AT48" s="519">
        <f t="shared" si="20"/>
        <v>1.4608127149030468</v>
      </c>
      <c r="AU48" s="519">
        <f t="shared" si="20"/>
        <v>0.47369332055401631</v>
      </c>
      <c r="AV48" s="519">
        <f t="shared" si="20"/>
        <v>1.3807836232686976</v>
      </c>
      <c r="AW48" s="519">
        <f t="shared" si="20"/>
        <v>2.5431779999999988</v>
      </c>
      <c r="AX48" s="519">
        <f t="shared" si="20"/>
        <v>2.8179257617728526</v>
      </c>
      <c r="AY48" s="519">
        <f t="shared" si="20"/>
        <v>2.7063359016066468</v>
      </c>
      <c r="AZ48" s="519">
        <f t="shared" si="20"/>
        <v>2.0359513628808852</v>
      </c>
      <c r="BA48" s="519">
        <f t="shared" si="20"/>
        <v>1.0485501759556786</v>
      </c>
      <c r="BB48" s="519">
        <f t="shared" si="20"/>
        <v>7.2138899501385037E-2</v>
      </c>
      <c r="BC48" s="519">
        <f t="shared" si="20"/>
        <v>1.3807836232686978E-2</v>
      </c>
      <c r="BD48" s="519">
        <f t="shared" si="20"/>
        <v>1.0144532742382268E-2</v>
      </c>
      <c r="BE48" s="519">
        <f t="shared" si="20"/>
        <v>7.0448144044321318E-3</v>
      </c>
      <c r="BF48" s="519">
        <f t="shared" si="29"/>
        <v>21.350859911800551</v>
      </c>
    </row>
    <row r="49" spans="3:58">
      <c r="C49" s="488" t="s">
        <v>492</v>
      </c>
      <c r="D49" s="488" t="s">
        <v>895</v>
      </c>
      <c r="E49" s="487">
        <v>11</v>
      </c>
      <c r="F49" s="9">
        <v>1</v>
      </c>
      <c r="G49" s="9">
        <v>0</v>
      </c>
      <c r="H49" s="10">
        <f t="shared" si="30"/>
        <v>0.12</v>
      </c>
      <c r="I49" s="12">
        <v>220</v>
      </c>
      <c r="J49" s="51">
        <v>0.9</v>
      </c>
      <c r="K49" s="490">
        <f t="shared" si="33"/>
        <v>0.13333333333333333</v>
      </c>
      <c r="L49" s="490">
        <f t="shared" si="31"/>
        <v>1.4666666666666666</v>
      </c>
      <c r="M49" s="487">
        <v>3</v>
      </c>
      <c r="N49" s="51">
        <f t="shared" si="21"/>
        <v>0.34990925405431861</v>
      </c>
      <c r="O49" s="487">
        <v>1</v>
      </c>
      <c r="P49" s="490">
        <f t="shared" si="22"/>
        <v>0.34990925405431861</v>
      </c>
      <c r="Q49" s="9" t="s">
        <v>937</v>
      </c>
      <c r="R49" s="551">
        <v>20</v>
      </c>
      <c r="S49" s="523">
        <v>532.17999999999995</v>
      </c>
      <c r="T49" s="490">
        <f t="shared" si="23"/>
        <v>1</v>
      </c>
      <c r="U49" s="51">
        <f t="shared" si="24"/>
        <v>5.4053370267774688E-3</v>
      </c>
      <c r="V49" s="490">
        <f t="shared" si="32"/>
        <v>2.3008645094644504</v>
      </c>
      <c r="W49" s="489" t="s">
        <v>95</v>
      </c>
      <c r="X49" s="1"/>
      <c r="Y49" s="488" t="s">
        <v>492</v>
      </c>
      <c r="Z49" s="488" t="s">
        <v>895</v>
      </c>
      <c r="AA49" s="487">
        <v>11</v>
      </c>
      <c r="AB49" s="10">
        <f t="shared" si="25"/>
        <v>0.9</v>
      </c>
      <c r="AC49" s="499">
        <f t="shared" si="26"/>
        <v>3</v>
      </c>
      <c r="AD49" s="12">
        <v>220</v>
      </c>
      <c r="AE49" s="10">
        <f t="shared" si="27"/>
        <v>0.34990925405431861</v>
      </c>
      <c r="AF49" s="9" t="str">
        <f t="shared" si="28"/>
        <v>Cable de Cobre Encauchetado 12 AWG</v>
      </c>
      <c r="AG49" s="9">
        <v>5.32</v>
      </c>
      <c r="AH49" s="519">
        <f t="shared" si="19"/>
        <v>5.3737373737373728E-5</v>
      </c>
      <c r="AI49" s="519">
        <f t="shared" si="19"/>
        <v>5.3737373737373728E-5</v>
      </c>
      <c r="AJ49" s="519">
        <f t="shared" si="19"/>
        <v>5.3737373737373728E-5</v>
      </c>
      <c r="AK49" s="519">
        <f t="shared" si="19"/>
        <v>5.3737373737373728E-5</v>
      </c>
      <c r="AL49" s="519">
        <f t="shared" si="19"/>
        <v>5.3737373737373728E-5</v>
      </c>
      <c r="AM49" s="519">
        <f t="shared" si="19"/>
        <v>5.3737373737373728E-5</v>
      </c>
      <c r="AN49" s="519">
        <f t="shared" si="19"/>
        <v>5.3737373737373728E-5</v>
      </c>
      <c r="AO49" s="519">
        <f t="shared" si="19"/>
        <v>5.3737373737373728E-5</v>
      </c>
      <c r="AP49" s="519">
        <f t="shared" si="19"/>
        <v>2.4848161616161622E-3</v>
      </c>
      <c r="AQ49" s="519">
        <f t="shared" si="19"/>
        <v>1.2415482828282825E-2</v>
      </c>
      <c r="AR49" s="519">
        <f t="shared" si="20"/>
        <v>1.7799967676767676E-2</v>
      </c>
      <c r="AS49" s="519">
        <f t="shared" si="20"/>
        <v>1.8590981818181813E-2</v>
      </c>
      <c r="AT49" s="519">
        <f t="shared" si="20"/>
        <v>1.1142981818181814E-2</v>
      </c>
      <c r="AU49" s="519">
        <f t="shared" si="20"/>
        <v>3.6133010101010092E-3</v>
      </c>
      <c r="AV49" s="519">
        <f t="shared" si="20"/>
        <v>1.0532525252525248E-2</v>
      </c>
      <c r="AW49" s="519">
        <f t="shared" si="20"/>
        <v>1.939919191919191E-2</v>
      </c>
      <c r="AX49" s="519">
        <f t="shared" si="20"/>
        <v>2.149494949494949E-2</v>
      </c>
      <c r="AY49" s="519">
        <f t="shared" si="20"/>
        <v>2.0643749494949491E-2</v>
      </c>
      <c r="AZ49" s="519">
        <f t="shared" si="20"/>
        <v>1.5530101010101006E-2</v>
      </c>
      <c r="BA49" s="519">
        <f t="shared" si="20"/>
        <v>7.9982707070707041E-3</v>
      </c>
      <c r="BB49" s="519">
        <f t="shared" si="20"/>
        <v>5.5027070707070705E-4</v>
      </c>
      <c r="BC49" s="519">
        <f t="shared" si="20"/>
        <v>1.0532525252525254E-4</v>
      </c>
      <c r="BD49" s="519">
        <f t="shared" si="20"/>
        <v>7.7381818181818151E-5</v>
      </c>
      <c r="BE49" s="519">
        <f t="shared" si="20"/>
        <v>5.3737373737373728E-5</v>
      </c>
      <c r="BF49" s="519">
        <f t="shared" si="29"/>
        <v>0.16286293333333327</v>
      </c>
    </row>
    <row r="50" spans="3:58">
      <c r="C50" s="488" t="s">
        <v>492</v>
      </c>
      <c r="D50" s="488" t="s">
        <v>490</v>
      </c>
      <c r="E50" s="487">
        <v>29</v>
      </c>
      <c r="F50" s="9">
        <v>32</v>
      </c>
      <c r="G50" s="9">
        <v>0</v>
      </c>
      <c r="H50" s="10">
        <f t="shared" si="30"/>
        <v>3.84</v>
      </c>
      <c r="I50" s="12">
        <v>380</v>
      </c>
      <c r="J50" s="51">
        <v>0.9</v>
      </c>
      <c r="K50" s="490">
        <f t="shared" si="33"/>
        <v>4.2666666666666666</v>
      </c>
      <c r="L50" s="490">
        <f t="shared" si="31"/>
        <v>123.73333333333333</v>
      </c>
      <c r="M50" s="499">
        <v>3</v>
      </c>
      <c r="N50" s="51">
        <f t="shared" si="21"/>
        <v>6.4825293382694822</v>
      </c>
      <c r="O50" s="487">
        <v>1</v>
      </c>
      <c r="P50" s="490">
        <f t="shared" si="22"/>
        <v>6.4825293382694822</v>
      </c>
      <c r="Q50" s="9" t="s">
        <v>374</v>
      </c>
      <c r="R50" s="51">
        <v>120</v>
      </c>
      <c r="S50" s="51">
        <v>58.83</v>
      </c>
      <c r="T50" s="490">
        <f t="shared" si="23"/>
        <v>1</v>
      </c>
      <c r="U50" s="51">
        <f t="shared" si="24"/>
        <v>5.0410193905817177E-2</v>
      </c>
      <c r="V50" s="490">
        <f t="shared" si="32"/>
        <v>2.3512747033702674</v>
      </c>
      <c r="W50" s="489" t="s">
        <v>95</v>
      </c>
      <c r="X50" s="1"/>
      <c r="Y50" s="488" t="s">
        <v>492</v>
      </c>
      <c r="Z50" s="488" t="s">
        <v>490</v>
      </c>
      <c r="AA50" s="487">
        <v>29</v>
      </c>
      <c r="AB50" s="10">
        <f t="shared" si="25"/>
        <v>0.9</v>
      </c>
      <c r="AC50" s="499">
        <f t="shared" si="26"/>
        <v>3</v>
      </c>
      <c r="AD50" s="12">
        <v>380</v>
      </c>
      <c r="AE50" s="10">
        <f t="shared" si="27"/>
        <v>6.4825293382694822</v>
      </c>
      <c r="AF50" s="9" t="str">
        <f t="shared" si="28"/>
        <v>AL No 1/0 THHN SERIE 8000</v>
      </c>
      <c r="AG50" s="9">
        <v>0.67800000000000005</v>
      </c>
      <c r="AH50" s="519">
        <f t="shared" ref="AH50:AQ59" si="34">$AC50*($AE50*AH$9)^2*$AG50*$AA50/1000</f>
        <v>6.1969492151431223E-3</v>
      </c>
      <c r="AI50" s="519">
        <f t="shared" si="34"/>
        <v>6.1969492151431223E-3</v>
      </c>
      <c r="AJ50" s="519">
        <f t="shared" si="34"/>
        <v>6.1969492151431223E-3</v>
      </c>
      <c r="AK50" s="519">
        <f t="shared" si="34"/>
        <v>6.1969492151431223E-3</v>
      </c>
      <c r="AL50" s="519">
        <f t="shared" si="34"/>
        <v>6.1969492151431223E-3</v>
      </c>
      <c r="AM50" s="519">
        <f t="shared" si="34"/>
        <v>6.1969492151431223E-3</v>
      </c>
      <c r="AN50" s="519">
        <f t="shared" si="34"/>
        <v>6.1969492151431223E-3</v>
      </c>
      <c r="AO50" s="519">
        <f t="shared" si="34"/>
        <v>6.1969492151431223E-3</v>
      </c>
      <c r="AP50" s="519">
        <f t="shared" si="34"/>
        <v>0.28654693170821799</v>
      </c>
      <c r="AQ50" s="519">
        <f t="shared" si="34"/>
        <v>1.4317431466666668</v>
      </c>
      <c r="AR50" s="519">
        <f t="shared" ref="AR50:BE59" si="35">$AC50*($AE50*AR$9)^2*$AG50*$AA50/1000</f>
        <v>2.0526774580240077</v>
      </c>
      <c r="AS50" s="519">
        <f t="shared" si="35"/>
        <v>2.1438965504709144</v>
      </c>
      <c r="AT50" s="519">
        <f t="shared" si="35"/>
        <v>1.2849993892520775</v>
      </c>
      <c r="AU50" s="519">
        <f t="shared" si="35"/>
        <v>0.41668286522622344</v>
      </c>
      <c r="AV50" s="519">
        <f t="shared" si="35"/>
        <v>1.2146020461680518</v>
      </c>
      <c r="AW50" s="519">
        <f t="shared" si="35"/>
        <v>2.2370986666666663</v>
      </c>
      <c r="AX50" s="519">
        <f t="shared" si="35"/>
        <v>2.4787796860572486</v>
      </c>
      <c r="AY50" s="519">
        <f t="shared" si="35"/>
        <v>2.3806200104893813</v>
      </c>
      <c r="AZ50" s="519">
        <f t="shared" si="35"/>
        <v>1.7909183231763621</v>
      </c>
      <c r="BA50" s="519">
        <f t="shared" si="35"/>
        <v>0.92235392118190218</v>
      </c>
      <c r="BB50" s="519">
        <f t="shared" si="35"/>
        <v>6.3456759963065559E-2</v>
      </c>
      <c r="BC50" s="519">
        <f t="shared" si="35"/>
        <v>1.2146020461680521E-2</v>
      </c>
      <c r="BD50" s="519">
        <f t="shared" si="35"/>
        <v>8.9236068698060941E-3</v>
      </c>
      <c r="BE50" s="519">
        <f t="shared" si="35"/>
        <v>6.1969492151431223E-3</v>
      </c>
      <c r="BF50" s="519">
        <f t="shared" si="29"/>
        <v>18.781217925318565</v>
      </c>
    </row>
    <row r="51" spans="3:58">
      <c r="C51" s="488" t="s">
        <v>490</v>
      </c>
      <c r="D51" s="488" t="s">
        <v>894</v>
      </c>
      <c r="E51" s="487">
        <v>11</v>
      </c>
      <c r="F51" s="9">
        <v>1</v>
      </c>
      <c r="G51" s="9">
        <v>0</v>
      </c>
      <c r="H51" s="10">
        <f t="shared" si="30"/>
        <v>0.12</v>
      </c>
      <c r="I51" s="12">
        <v>220</v>
      </c>
      <c r="J51" s="51">
        <v>0.9</v>
      </c>
      <c r="K51" s="490">
        <f t="shared" si="33"/>
        <v>0.13333333333333333</v>
      </c>
      <c r="L51" s="490">
        <f t="shared" si="31"/>
        <v>1.4666666666666666</v>
      </c>
      <c r="M51" s="487">
        <v>3</v>
      </c>
      <c r="N51" s="51">
        <f t="shared" si="21"/>
        <v>0.34990925405431861</v>
      </c>
      <c r="O51" s="487">
        <v>1</v>
      </c>
      <c r="P51" s="490">
        <f t="shared" si="22"/>
        <v>0.34990925405431861</v>
      </c>
      <c r="Q51" s="9" t="s">
        <v>937</v>
      </c>
      <c r="R51" s="551">
        <v>20</v>
      </c>
      <c r="S51" s="523">
        <v>532.17999999999995</v>
      </c>
      <c r="T51" s="490">
        <f t="shared" si="23"/>
        <v>1</v>
      </c>
      <c r="U51" s="51">
        <f t="shared" si="24"/>
        <v>5.4053370267774688E-3</v>
      </c>
      <c r="V51" s="490">
        <f t="shared" si="32"/>
        <v>2.3566800403970447</v>
      </c>
      <c r="W51" s="489" t="s">
        <v>95</v>
      </c>
      <c r="X51" s="1"/>
      <c r="Y51" s="488" t="s">
        <v>490</v>
      </c>
      <c r="Z51" s="488" t="s">
        <v>894</v>
      </c>
      <c r="AA51" s="487">
        <v>11</v>
      </c>
      <c r="AB51" s="10">
        <f t="shared" si="25"/>
        <v>0.9</v>
      </c>
      <c r="AC51" s="499">
        <f t="shared" si="26"/>
        <v>3</v>
      </c>
      <c r="AD51" s="12">
        <v>220</v>
      </c>
      <c r="AE51" s="10">
        <f t="shared" si="27"/>
        <v>0.34990925405431861</v>
      </c>
      <c r="AF51" s="9" t="str">
        <f t="shared" si="28"/>
        <v>Cable de Cobre Encauchetado 12 AWG</v>
      </c>
      <c r="AG51" s="9">
        <v>5.32</v>
      </c>
      <c r="AH51" s="519">
        <f t="shared" si="34"/>
        <v>5.3737373737373728E-5</v>
      </c>
      <c r="AI51" s="519">
        <f t="shared" si="34"/>
        <v>5.3737373737373728E-5</v>
      </c>
      <c r="AJ51" s="519">
        <f t="shared" si="34"/>
        <v>5.3737373737373728E-5</v>
      </c>
      <c r="AK51" s="519">
        <f t="shared" si="34"/>
        <v>5.3737373737373728E-5</v>
      </c>
      <c r="AL51" s="519">
        <f t="shared" si="34"/>
        <v>5.3737373737373728E-5</v>
      </c>
      <c r="AM51" s="519">
        <f t="shared" si="34"/>
        <v>5.3737373737373728E-5</v>
      </c>
      <c r="AN51" s="519">
        <f t="shared" si="34"/>
        <v>5.3737373737373728E-5</v>
      </c>
      <c r="AO51" s="519">
        <f t="shared" si="34"/>
        <v>5.3737373737373728E-5</v>
      </c>
      <c r="AP51" s="519">
        <f t="shared" si="34"/>
        <v>2.4848161616161622E-3</v>
      </c>
      <c r="AQ51" s="519">
        <f t="shared" si="34"/>
        <v>1.2415482828282825E-2</v>
      </c>
      <c r="AR51" s="519">
        <f t="shared" si="35"/>
        <v>1.7799967676767676E-2</v>
      </c>
      <c r="AS51" s="519">
        <f t="shared" si="35"/>
        <v>1.8590981818181813E-2</v>
      </c>
      <c r="AT51" s="519">
        <f t="shared" si="35"/>
        <v>1.1142981818181814E-2</v>
      </c>
      <c r="AU51" s="519">
        <f t="shared" si="35"/>
        <v>3.6133010101010092E-3</v>
      </c>
      <c r="AV51" s="519">
        <f t="shared" si="35"/>
        <v>1.0532525252525248E-2</v>
      </c>
      <c r="AW51" s="519">
        <f t="shared" si="35"/>
        <v>1.939919191919191E-2</v>
      </c>
      <c r="AX51" s="519">
        <f t="shared" si="35"/>
        <v>2.149494949494949E-2</v>
      </c>
      <c r="AY51" s="519">
        <f t="shared" si="35"/>
        <v>2.0643749494949491E-2</v>
      </c>
      <c r="AZ51" s="519">
        <f t="shared" si="35"/>
        <v>1.5530101010101006E-2</v>
      </c>
      <c r="BA51" s="519">
        <f t="shared" si="35"/>
        <v>7.9982707070707041E-3</v>
      </c>
      <c r="BB51" s="519">
        <f t="shared" si="35"/>
        <v>5.5027070707070705E-4</v>
      </c>
      <c r="BC51" s="519">
        <f t="shared" si="35"/>
        <v>1.0532525252525254E-4</v>
      </c>
      <c r="BD51" s="519">
        <f t="shared" si="35"/>
        <v>7.7381818181818151E-5</v>
      </c>
      <c r="BE51" s="519">
        <f t="shared" si="35"/>
        <v>5.3737373737373728E-5</v>
      </c>
      <c r="BF51" s="519">
        <f t="shared" si="29"/>
        <v>0.16286293333333327</v>
      </c>
    </row>
    <row r="52" spans="3:58">
      <c r="C52" s="488" t="s">
        <v>490</v>
      </c>
      <c r="D52" s="488" t="s">
        <v>488</v>
      </c>
      <c r="E52" s="487">
        <v>29</v>
      </c>
      <c r="F52" s="9">
        <v>31</v>
      </c>
      <c r="G52" s="9">
        <v>0</v>
      </c>
      <c r="H52" s="10">
        <f t="shared" si="30"/>
        <v>3.72</v>
      </c>
      <c r="I52" s="12">
        <v>380</v>
      </c>
      <c r="J52" s="51">
        <v>0.9</v>
      </c>
      <c r="K52" s="490">
        <f t="shared" si="33"/>
        <v>4.1333333333333337</v>
      </c>
      <c r="L52" s="490">
        <f t="shared" si="31"/>
        <v>119.86666666666667</v>
      </c>
      <c r="M52" s="499">
        <v>3</v>
      </c>
      <c r="N52" s="51">
        <f t="shared" si="21"/>
        <v>6.2799502964485603</v>
      </c>
      <c r="O52" s="487">
        <v>1</v>
      </c>
      <c r="P52" s="490">
        <f t="shared" si="22"/>
        <v>6.2799502964485603</v>
      </c>
      <c r="Q52" s="9" t="s">
        <v>374</v>
      </c>
      <c r="R52" s="51">
        <v>120</v>
      </c>
      <c r="S52" s="51">
        <v>58.83</v>
      </c>
      <c r="T52" s="490">
        <f t="shared" si="23"/>
        <v>1</v>
      </c>
      <c r="U52" s="51">
        <f t="shared" si="24"/>
        <v>4.8834875346260388E-2</v>
      </c>
      <c r="V52" s="490">
        <f t="shared" si="32"/>
        <v>2.4055149157433049</v>
      </c>
      <c r="W52" s="489" t="s">
        <v>95</v>
      </c>
      <c r="X52" s="1"/>
      <c r="Y52" s="488" t="s">
        <v>490</v>
      </c>
      <c r="Z52" s="488" t="s">
        <v>488</v>
      </c>
      <c r="AA52" s="487">
        <v>29</v>
      </c>
      <c r="AB52" s="10">
        <f t="shared" si="25"/>
        <v>0.9</v>
      </c>
      <c r="AC52" s="499">
        <f t="shared" si="26"/>
        <v>3</v>
      </c>
      <c r="AD52" s="12">
        <v>380</v>
      </c>
      <c r="AE52" s="10">
        <f t="shared" si="27"/>
        <v>6.2799502964485603</v>
      </c>
      <c r="AF52" s="9" t="str">
        <f t="shared" si="28"/>
        <v>AL No 1/0 THHN SERIE 8000</v>
      </c>
      <c r="AG52" s="9">
        <v>0.67800000000000005</v>
      </c>
      <c r="AH52" s="519">
        <f t="shared" si="34"/>
        <v>5.8156915974145887E-3</v>
      </c>
      <c r="AI52" s="519">
        <f t="shared" si="34"/>
        <v>5.8156915974145887E-3</v>
      </c>
      <c r="AJ52" s="519">
        <f t="shared" si="34"/>
        <v>5.8156915974145887E-3</v>
      </c>
      <c r="AK52" s="519">
        <f t="shared" si="34"/>
        <v>5.8156915974145887E-3</v>
      </c>
      <c r="AL52" s="519">
        <f t="shared" si="34"/>
        <v>5.8156915974145887E-3</v>
      </c>
      <c r="AM52" s="519">
        <f t="shared" si="34"/>
        <v>5.8156915974145887E-3</v>
      </c>
      <c r="AN52" s="519">
        <f t="shared" si="34"/>
        <v>5.8156915974145887E-3</v>
      </c>
      <c r="AO52" s="519">
        <f t="shared" si="34"/>
        <v>5.8156915974145887E-3</v>
      </c>
      <c r="AP52" s="519">
        <f t="shared" si="34"/>
        <v>0.26891757946445061</v>
      </c>
      <c r="AQ52" s="519">
        <f t="shared" si="34"/>
        <v>1.3436573866666668</v>
      </c>
      <c r="AR52" s="519">
        <f t="shared" si="35"/>
        <v>1.9263896847276079</v>
      </c>
      <c r="AS52" s="519">
        <f t="shared" si="35"/>
        <v>2.0119966650415511</v>
      </c>
      <c r="AT52" s="519">
        <f t="shared" si="35"/>
        <v>1.2059418096398891</v>
      </c>
      <c r="AU52" s="519">
        <f t="shared" si="35"/>
        <v>0.39104710301015683</v>
      </c>
      <c r="AV52" s="519">
        <f t="shared" si="35"/>
        <v>1.1398755530932592</v>
      </c>
      <c r="AW52" s="519">
        <f t="shared" si="35"/>
        <v>2.0994646666666665</v>
      </c>
      <c r="AX52" s="519">
        <f t="shared" si="35"/>
        <v>2.3262766389658358</v>
      </c>
      <c r="AY52" s="519">
        <f t="shared" si="35"/>
        <v>2.2341560840627879</v>
      </c>
      <c r="AZ52" s="519">
        <f t="shared" si="35"/>
        <v>1.6807348716528157</v>
      </c>
      <c r="BA52" s="519">
        <f t="shared" si="35"/>
        <v>0.86560753735918727</v>
      </c>
      <c r="BB52" s="519">
        <f t="shared" si="35"/>
        <v>5.9552681957525395E-2</v>
      </c>
      <c r="BC52" s="519">
        <f t="shared" si="35"/>
        <v>1.1398755530932593E-2</v>
      </c>
      <c r="BD52" s="519">
        <f t="shared" si="35"/>
        <v>8.3745959002770078E-3</v>
      </c>
      <c r="BE52" s="519">
        <f t="shared" si="35"/>
        <v>5.8156915974145887E-3</v>
      </c>
      <c r="BF52" s="519">
        <f t="shared" si="29"/>
        <v>17.625732838116345</v>
      </c>
    </row>
    <row r="53" spans="3:58">
      <c r="C53" s="488" t="s">
        <v>488</v>
      </c>
      <c r="D53" s="488" t="s">
        <v>893</v>
      </c>
      <c r="E53" s="487">
        <v>11</v>
      </c>
      <c r="F53" s="9">
        <v>1</v>
      </c>
      <c r="G53" s="9">
        <v>0</v>
      </c>
      <c r="H53" s="10">
        <f t="shared" si="30"/>
        <v>0.12</v>
      </c>
      <c r="I53" s="12">
        <v>220</v>
      </c>
      <c r="J53" s="51">
        <v>0.9</v>
      </c>
      <c r="K53" s="490">
        <f t="shared" si="33"/>
        <v>0.13333333333333333</v>
      </c>
      <c r="L53" s="490">
        <f t="shared" si="31"/>
        <v>1.4666666666666666</v>
      </c>
      <c r="M53" s="487">
        <v>3</v>
      </c>
      <c r="N53" s="51">
        <f t="shared" si="21"/>
        <v>0.34990925405431861</v>
      </c>
      <c r="O53" s="487">
        <v>1</v>
      </c>
      <c r="P53" s="490">
        <f t="shared" si="22"/>
        <v>0.34990925405431861</v>
      </c>
      <c r="Q53" s="9" t="s">
        <v>937</v>
      </c>
      <c r="R53" s="551">
        <v>20</v>
      </c>
      <c r="S53" s="523">
        <v>532.17999999999995</v>
      </c>
      <c r="T53" s="490">
        <f t="shared" si="23"/>
        <v>1</v>
      </c>
      <c r="U53" s="51">
        <f t="shared" si="24"/>
        <v>5.4053370267774688E-3</v>
      </c>
      <c r="V53" s="490">
        <f t="shared" si="32"/>
        <v>2.4109202527700822</v>
      </c>
      <c r="W53" s="489" t="s">
        <v>95</v>
      </c>
      <c r="X53" s="1"/>
      <c r="Y53" s="488" t="s">
        <v>488</v>
      </c>
      <c r="Z53" s="488" t="s">
        <v>893</v>
      </c>
      <c r="AA53" s="487">
        <v>11</v>
      </c>
      <c r="AB53" s="10">
        <f t="shared" si="25"/>
        <v>0.9</v>
      </c>
      <c r="AC53" s="499">
        <f t="shared" si="26"/>
        <v>3</v>
      </c>
      <c r="AD53" s="12">
        <v>220</v>
      </c>
      <c r="AE53" s="10">
        <f t="shared" si="27"/>
        <v>0.34990925405431861</v>
      </c>
      <c r="AF53" s="9" t="str">
        <f t="shared" si="28"/>
        <v>Cable de Cobre Encauchetado 12 AWG</v>
      </c>
      <c r="AG53" s="9">
        <v>5.32</v>
      </c>
      <c r="AH53" s="519">
        <f t="shared" si="34"/>
        <v>5.3737373737373728E-5</v>
      </c>
      <c r="AI53" s="519">
        <f t="shared" si="34"/>
        <v>5.3737373737373728E-5</v>
      </c>
      <c r="AJ53" s="519">
        <f t="shared" si="34"/>
        <v>5.3737373737373728E-5</v>
      </c>
      <c r="AK53" s="519">
        <f t="shared" si="34"/>
        <v>5.3737373737373728E-5</v>
      </c>
      <c r="AL53" s="519">
        <f t="shared" si="34"/>
        <v>5.3737373737373728E-5</v>
      </c>
      <c r="AM53" s="519">
        <f t="shared" si="34"/>
        <v>5.3737373737373728E-5</v>
      </c>
      <c r="AN53" s="519">
        <f t="shared" si="34"/>
        <v>5.3737373737373728E-5</v>
      </c>
      <c r="AO53" s="519">
        <f t="shared" si="34"/>
        <v>5.3737373737373728E-5</v>
      </c>
      <c r="AP53" s="519">
        <f t="shared" si="34"/>
        <v>2.4848161616161622E-3</v>
      </c>
      <c r="AQ53" s="519">
        <f t="shared" si="34"/>
        <v>1.2415482828282825E-2</v>
      </c>
      <c r="AR53" s="519">
        <f t="shared" si="35"/>
        <v>1.7799967676767676E-2</v>
      </c>
      <c r="AS53" s="519">
        <f t="shared" si="35"/>
        <v>1.8590981818181813E-2</v>
      </c>
      <c r="AT53" s="519">
        <f t="shared" si="35"/>
        <v>1.1142981818181814E-2</v>
      </c>
      <c r="AU53" s="519">
        <f t="shared" si="35"/>
        <v>3.6133010101010092E-3</v>
      </c>
      <c r="AV53" s="519">
        <f t="shared" si="35"/>
        <v>1.0532525252525248E-2</v>
      </c>
      <c r="AW53" s="519">
        <f t="shared" si="35"/>
        <v>1.939919191919191E-2</v>
      </c>
      <c r="AX53" s="519">
        <f t="shared" si="35"/>
        <v>2.149494949494949E-2</v>
      </c>
      <c r="AY53" s="519">
        <f t="shared" si="35"/>
        <v>2.0643749494949491E-2</v>
      </c>
      <c r="AZ53" s="519">
        <f t="shared" si="35"/>
        <v>1.5530101010101006E-2</v>
      </c>
      <c r="BA53" s="519">
        <f t="shared" si="35"/>
        <v>7.9982707070707041E-3</v>
      </c>
      <c r="BB53" s="519">
        <f t="shared" si="35"/>
        <v>5.5027070707070705E-4</v>
      </c>
      <c r="BC53" s="519">
        <f t="shared" si="35"/>
        <v>1.0532525252525254E-4</v>
      </c>
      <c r="BD53" s="519">
        <f t="shared" si="35"/>
        <v>7.7381818181818151E-5</v>
      </c>
      <c r="BE53" s="519">
        <f t="shared" si="35"/>
        <v>5.3737373737373728E-5</v>
      </c>
      <c r="BF53" s="519">
        <f t="shared" si="29"/>
        <v>0.16286293333333327</v>
      </c>
    </row>
    <row r="54" spans="3:58">
      <c r="C54" s="488" t="s">
        <v>488</v>
      </c>
      <c r="D54" s="488" t="s">
        <v>486</v>
      </c>
      <c r="E54" s="487">
        <v>40</v>
      </c>
      <c r="F54" s="9">
        <v>30</v>
      </c>
      <c r="G54" s="9">
        <v>0</v>
      </c>
      <c r="H54" s="10">
        <f t="shared" si="30"/>
        <v>3.6</v>
      </c>
      <c r="I54" s="12">
        <v>380</v>
      </c>
      <c r="J54" s="51">
        <v>0.9</v>
      </c>
      <c r="K54" s="490">
        <f t="shared" si="33"/>
        <v>4</v>
      </c>
      <c r="L54" s="490">
        <f t="shared" si="31"/>
        <v>160</v>
      </c>
      <c r="M54" s="499">
        <v>3</v>
      </c>
      <c r="N54" s="51">
        <f t="shared" si="21"/>
        <v>6.0773712546276393</v>
      </c>
      <c r="O54" s="487">
        <v>1</v>
      </c>
      <c r="P54" s="490">
        <f t="shared" si="22"/>
        <v>6.0773712546276393</v>
      </c>
      <c r="Q54" s="9" t="s">
        <v>374</v>
      </c>
      <c r="R54" s="51">
        <v>120</v>
      </c>
      <c r="S54" s="51">
        <v>58.83</v>
      </c>
      <c r="T54" s="490">
        <f t="shared" si="23"/>
        <v>1</v>
      </c>
      <c r="U54" s="51">
        <f t="shared" si="24"/>
        <v>6.518559556786703E-2</v>
      </c>
      <c r="V54" s="490">
        <f t="shared" si="32"/>
        <v>2.4761058483379492</v>
      </c>
      <c r="W54" s="489" t="s">
        <v>95</v>
      </c>
      <c r="X54" s="1"/>
      <c r="Y54" s="488" t="s">
        <v>488</v>
      </c>
      <c r="Z54" s="488" t="s">
        <v>486</v>
      </c>
      <c r="AA54" s="487">
        <v>40</v>
      </c>
      <c r="AB54" s="10">
        <f t="shared" si="25"/>
        <v>0.9</v>
      </c>
      <c r="AC54" s="499">
        <f t="shared" si="26"/>
        <v>3</v>
      </c>
      <c r="AD54" s="12">
        <v>380</v>
      </c>
      <c r="AE54" s="10">
        <f t="shared" si="27"/>
        <v>6.0773712546276393</v>
      </c>
      <c r="AF54" s="9" t="str">
        <f t="shared" si="28"/>
        <v>AL No 1/0 THHN SERIE 8000</v>
      </c>
      <c r="AG54" s="9">
        <v>0.67800000000000005</v>
      </c>
      <c r="AH54" s="519">
        <f t="shared" si="34"/>
        <v>7.5124653739612182E-3</v>
      </c>
      <c r="AI54" s="519">
        <f t="shared" si="34"/>
        <v>7.5124653739612182E-3</v>
      </c>
      <c r="AJ54" s="519">
        <f t="shared" si="34"/>
        <v>7.5124653739612182E-3</v>
      </c>
      <c r="AK54" s="519">
        <f t="shared" si="34"/>
        <v>7.5124653739612182E-3</v>
      </c>
      <c r="AL54" s="519">
        <f t="shared" si="34"/>
        <v>7.5124653739612182E-3</v>
      </c>
      <c r="AM54" s="519">
        <f t="shared" si="34"/>
        <v>7.5124653739612182E-3</v>
      </c>
      <c r="AN54" s="519">
        <f t="shared" si="34"/>
        <v>7.5124653739612182E-3</v>
      </c>
      <c r="AO54" s="519">
        <f t="shared" si="34"/>
        <v>7.5124653739612182E-3</v>
      </c>
      <c r="AP54" s="519">
        <f t="shared" si="34"/>
        <v>0.3473763988919667</v>
      </c>
      <c r="AQ54" s="519">
        <f t="shared" si="34"/>
        <v>1.7356800000000001</v>
      </c>
      <c r="AR54" s="519">
        <f t="shared" si="35"/>
        <v>2.4884290304709138</v>
      </c>
      <c r="AS54" s="519">
        <f t="shared" si="35"/>
        <v>2.5990125207756232</v>
      </c>
      <c r="AT54" s="519">
        <f t="shared" si="35"/>
        <v>1.5577848199445981</v>
      </c>
      <c r="AU54" s="519">
        <f t="shared" si="35"/>
        <v>0.50513817174515241</v>
      </c>
      <c r="AV54" s="519">
        <f t="shared" si="35"/>
        <v>1.4724432132963987</v>
      </c>
      <c r="AW54" s="519">
        <f t="shared" si="35"/>
        <v>2.7120000000000002</v>
      </c>
      <c r="AX54" s="519">
        <f t="shared" si="35"/>
        <v>3.0049861495844876</v>
      </c>
      <c r="AY54" s="519">
        <f t="shared" si="35"/>
        <v>2.8859886980609417</v>
      </c>
      <c r="AZ54" s="519">
        <f t="shared" si="35"/>
        <v>2.171102493074792</v>
      </c>
      <c r="BA54" s="519">
        <f t="shared" si="35"/>
        <v>1.1181553462603877</v>
      </c>
      <c r="BB54" s="519">
        <f t="shared" si="35"/>
        <v>7.6927645429362868E-2</v>
      </c>
      <c r="BC54" s="519">
        <f t="shared" si="35"/>
        <v>1.4724432132963991E-2</v>
      </c>
      <c r="BD54" s="519">
        <f t="shared" si="35"/>
        <v>1.0817950138504156E-2</v>
      </c>
      <c r="BE54" s="519">
        <f t="shared" si="35"/>
        <v>7.5124653739612182E-3</v>
      </c>
      <c r="BF54" s="519">
        <f t="shared" si="29"/>
        <v>22.768179058171743</v>
      </c>
    </row>
    <row r="55" spans="3:58">
      <c r="C55" s="488" t="s">
        <v>486</v>
      </c>
      <c r="D55" s="488" t="s">
        <v>892</v>
      </c>
      <c r="E55" s="487">
        <v>11</v>
      </c>
      <c r="F55" s="9">
        <v>1</v>
      </c>
      <c r="G55" s="9">
        <v>0</v>
      </c>
      <c r="H55" s="10">
        <f t="shared" si="30"/>
        <v>0.12</v>
      </c>
      <c r="I55" s="12">
        <v>220</v>
      </c>
      <c r="J55" s="51">
        <v>0.9</v>
      </c>
      <c r="K55" s="490">
        <f t="shared" si="33"/>
        <v>0.13333333333333333</v>
      </c>
      <c r="L55" s="490">
        <f t="shared" si="31"/>
        <v>1.4666666666666666</v>
      </c>
      <c r="M55" s="487">
        <v>3</v>
      </c>
      <c r="N55" s="51">
        <f t="shared" si="21"/>
        <v>0.34990925405431861</v>
      </c>
      <c r="O55" s="487">
        <v>1</v>
      </c>
      <c r="P55" s="490">
        <f t="shared" si="22"/>
        <v>0.34990925405431861</v>
      </c>
      <c r="Q55" s="9" t="s">
        <v>937</v>
      </c>
      <c r="R55" s="551">
        <v>20</v>
      </c>
      <c r="S55" s="523">
        <v>532.17999999999995</v>
      </c>
      <c r="T55" s="490">
        <f t="shared" si="23"/>
        <v>1</v>
      </c>
      <c r="U55" s="51">
        <f t="shared" si="24"/>
        <v>5.4053370267774688E-3</v>
      </c>
      <c r="V55" s="490">
        <f t="shared" si="32"/>
        <v>2.4815111853647265</v>
      </c>
      <c r="W55" s="489" t="s">
        <v>95</v>
      </c>
      <c r="X55" s="1"/>
      <c r="Y55" s="488" t="s">
        <v>486</v>
      </c>
      <c r="Z55" s="488" t="s">
        <v>892</v>
      </c>
      <c r="AA55" s="487">
        <v>11</v>
      </c>
      <c r="AB55" s="10">
        <f t="shared" si="25"/>
        <v>0.9</v>
      </c>
      <c r="AC55" s="499">
        <f t="shared" si="26"/>
        <v>3</v>
      </c>
      <c r="AD55" s="12">
        <v>220</v>
      </c>
      <c r="AE55" s="10">
        <f t="shared" si="27"/>
        <v>0.34990925405431861</v>
      </c>
      <c r="AF55" s="9" t="str">
        <f t="shared" si="28"/>
        <v>Cable de Cobre Encauchetado 12 AWG</v>
      </c>
      <c r="AG55" s="9">
        <v>5.32</v>
      </c>
      <c r="AH55" s="519">
        <f t="shared" si="34"/>
        <v>5.3737373737373728E-5</v>
      </c>
      <c r="AI55" s="519">
        <f t="shared" si="34"/>
        <v>5.3737373737373728E-5</v>
      </c>
      <c r="AJ55" s="519">
        <f t="shared" si="34"/>
        <v>5.3737373737373728E-5</v>
      </c>
      <c r="AK55" s="519">
        <f t="shared" si="34"/>
        <v>5.3737373737373728E-5</v>
      </c>
      <c r="AL55" s="519">
        <f t="shared" si="34"/>
        <v>5.3737373737373728E-5</v>
      </c>
      <c r="AM55" s="519">
        <f t="shared" si="34"/>
        <v>5.3737373737373728E-5</v>
      </c>
      <c r="AN55" s="519">
        <f t="shared" si="34"/>
        <v>5.3737373737373728E-5</v>
      </c>
      <c r="AO55" s="519">
        <f t="shared" si="34"/>
        <v>5.3737373737373728E-5</v>
      </c>
      <c r="AP55" s="519">
        <f t="shared" si="34"/>
        <v>2.4848161616161622E-3</v>
      </c>
      <c r="AQ55" s="519">
        <f t="shared" si="34"/>
        <v>1.2415482828282825E-2</v>
      </c>
      <c r="AR55" s="519">
        <f t="shared" si="35"/>
        <v>1.7799967676767676E-2</v>
      </c>
      <c r="AS55" s="519">
        <f t="shared" si="35"/>
        <v>1.8590981818181813E-2</v>
      </c>
      <c r="AT55" s="519">
        <f t="shared" si="35"/>
        <v>1.1142981818181814E-2</v>
      </c>
      <c r="AU55" s="519">
        <f t="shared" si="35"/>
        <v>3.6133010101010092E-3</v>
      </c>
      <c r="AV55" s="519">
        <f t="shared" si="35"/>
        <v>1.0532525252525248E-2</v>
      </c>
      <c r="AW55" s="519">
        <f t="shared" si="35"/>
        <v>1.939919191919191E-2</v>
      </c>
      <c r="AX55" s="519">
        <f t="shared" si="35"/>
        <v>2.149494949494949E-2</v>
      </c>
      <c r="AY55" s="519">
        <f t="shared" si="35"/>
        <v>2.0643749494949491E-2</v>
      </c>
      <c r="AZ55" s="519">
        <f t="shared" si="35"/>
        <v>1.5530101010101006E-2</v>
      </c>
      <c r="BA55" s="519">
        <f t="shared" si="35"/>
        <v>7.9982707070707041E-3</v>
      </c>
      <c r="BB55" s="519">
        <f t="shared" si="35"/>
        <v>5.5027070707070705E-4</v>
      </c>
      <c r="BC55" s="519">
        <f t="shared" si="35"/>
        <v>1.0532525252525254E-4</v>
      </c>
      <c r="BD55" s="519">
        <f t="shared" si="35"/>
        <v>7.7381818181818151E-5</v>
      </c>
      <c r="BE55" s="519">
        <f t="shared" si="35"/>
        <v>5.3737373737373728E-5</v>
      </c>
      <c r="BF55" s="519">
        <f t="shared" si="29"/>
        <v>0.16286293333333327</v>
      </c>
    </row>
    <row r="56" spans="3:58">
      <c r="C56" s="488" t="s">
        <v>486</v>
      </c>
      <c r="D56" s="488" t="s">
        <v>484</v>
      </c>
      <c r="E56" s="487">
        <v>91</v>
      </c>
      <c r="F56" s="9">
        <v>29</v>
      </c>
      <c r="G56" s="9">
        <v>0</v>
      </c>
      <c r="H56" s="10">
        <f t="shared" si="30"/>
        <v>3.48</v>
      </c>
      <c r="I56" s="12">
        <v>380</v>
      </c>
      <c r="J56" s="51">
        <v>0.9</v>
      </c>
      <c r="K56" s="490">
        <f t="shared" si="33"/>
        <v>3.8666666666666667</v>
      </c>
      <c r="L56" s="490">
        <f t="shared" si="31"/>
        <v>351.86666666666667</v>
      </c>
      <c r="M56" s="499">
        <v>3</v>
      </c>
      <c r="N56" s="51">
        <f t="shared" si="21"/>
        <v>5.8747922128067183</v>
      </c>
      <c r="O56" s="487">
        <v>1</v>
      </c>
      <c r="P56" s="490">
        <f t="shared" si="22"/>
        <v>5.8747922128067183</v>
      </c>
      <c r="Q56" s="9" t="s">
        <v>374</v>
      </c>
      <c r="R56" s="51">
        <v>120</v>
      </c>
      <c r="S56" s="51">
        <v>58.83</v>
      </c>
      <c r="T56" s="490">
        <f t="shared" si="23"/>
        <v>1</v>
      </c>
      <c r="U56" s="51">
        <f t="shared" si="24"/>
        <v>0.14335398891966758</v>
      </c>
      <c r="V56" s="490">
        <f t="shared" si="32"/>
        <v>2.6248651742843943</v>
      </c>
      <c r="W56" s="489" t="s">
        <v>95</v>
      </c>
      <c r="X56" s="1"/>
      <c r="Y56" s="488" t="s">
        <v>486</v>
      </c>
      <c r="Z56" s="488" t="s">
        <v>484</v>
      </c>
      <c r="AA56" s="487">
        <v>41</v>
      </c>
      <c r="AB56" s="10">
        <f t="shared" si="25"/>
        <v>0.9</v>
      </c>
      <c r="AC56" s="499">
        <f t="shared" si="26"/>
        <v>3</v>
      </c>
      <c r="AD56" s="12">
        <v>380</v>
      </c>
      <c r="AE56" s="10">
        <f t="shared" si="27"/>
        <v>5.8747922128067183</v>
      </c>
      <c r="AF56" s="9" t="str">
        <f t="shared" si="28"/>
        <v>AL No 1/0 THHN SERIE 8000</v>
      </c>
      <c r="AG56" s="9">
        <v>0.67800000000000005</v>
      </c>
      <c r="AH56" s="519">
        <f t="shared" si="34"/>
        <v>7.1954810710988006E-3</v>
      </c>
      <c r="AI56" s="519">
        <f t="shared" si="34"/>
        <v>7.1954810710988006E-3</v>
      </c>
      <c r="AJ56" s="519">
        <f t="shared" si="34"/>
        <v>7.1954810710988006E-3</v>
      </c>
      <c r="AK56" s="519">
        <f t="shared" si="34"/>
        <v>7.1954810710988006E-3</v>
      </c>
      <c r="AL56" s="519">
        <f t="shared" si="34"/>
        <v>7.1954810710988006E-3</v>
      </c>
      <c r="AM56" s="519">
        <f t="shared" si="34"/>
        <v>7.1954810710988006E-3</v>
      </c>
      <c r="AN56" s="519">
        <f t="shared" si="34"/>
        <v>7.1954810710988006E-3</v>
      </c>
      <c r="AO56" s="519">
        <f t="shared" si="34"/>
        <v>7.1954810710988006E-3</v>
      </c>
      <c r="AP56" s="519">
        <f t="shared" si="34"/>
        <v>0.33271904472760855</v>
      </c>
      <c r="AQ56" s="519">
        <f t="shared" si="34"/>
        <v>1.6624439466666663</v>
      </c>
      <c r="AR56" s="519">
        <f t="shared" si="35"/>
        <v>2.3834311499907663</v>
      </c>
      <c r="AS56" s="519">
        <f t="shared" si="35"/>
        <v>2.4893486313573407</v>
      </c>
      <c r="AT56" s="519">
        <f t="shared" si="35"/>
        <v>1.4920549549030473</v>
      </c>
      <c r="AU56" s="519">
        <f t="shared" si="35"/>
        <v>0.48382414722068318</v>
      </c>
      <c r="AV56" s="519">
        <f t="shared" si="35"/>
        <v>1.4103142899353647</v>
      </c>
      <c r="AW56" s="519">
        <f t="shared" si="35"/>
        <v>2.5975686666666666</v>
      </c>
      <c r="AX56" s="519">
        <f t="shared" si="35"/>
        <v>2.8781924284395197</v>
      </c>
      <c r="AY56" s="519">
        <f t="shared" si="35"/>
        <v>2.7642160082733152</v>
      </c>
      <c r="AZ56" s="519">
        <f t="shared" si="35"/>
        <v>2.0794940295475532</v>
      </c>
      <c r="BA56" s="519">
        <f t="shared" si="35"/>
        <v>1.0709754026223453</v>
      </c>
      <c r="BB56" s="519">
        <f t="shared" si="35"/>
        <v>7.3681726168051728E-2</v>
      </c>
      <c r="BC56" s="519">
        <f t="shared" si="35"/>
        <v>1.410314289935365E-2</v>
      </c>
      <c r="BD56" s="519">
        <f t="shared" si="35"/>
        <v>1.036149274238227E-2</v>
      </c>
      <c r="BE56" s="519">
        <f t="shared" si="35"/>
        <v>7.1954810710988006E-3</v>
      </c>
      <c r="BF56" s="519">
        <f t="shared" si="29"/>
        <v>21.807488391800558</v>
      </c>
    </row>
    <row r="57" spans="3:58">
      <c r="C57" s="488" t="s">
        <v>484</v>
      </c>
      <c r="D57" s="488" t="s">
        <v>891</v>
      </c>
      <c r="E57" s="487">
        <v>11</v>
      </c>
      <c r="F57" s="9">
        <v>1</v>
      </c>
      <c r="G57" s="9">
        <v>0</v>
      </c>
      <c r="H57" s="10">
        <f t="shared" si="30"/>
        <v>0.12</v>
      </c>
      <c r="I57" s="12">
        <v>220</v>
      </c>
      <c r="J57" s="51">
        <v>0.9</v>
      </c>
      <c r="K57" s="490">
        <f t="shared" si="33"/>
        <v>0.13333333333333333</v>
      </c>
      <c r="L57" s="490">
        <f t="shared" si="31"/>
        <v>1.4666666666666666</v>
      </c>
      <c r="M57" s="487">
        <v>3</v>
      </c>
      <c r="N57" s="51">
        <f t="shared" si="21"/>
        <v>0.34990925405431861</v>
      </c>
      <c r="O57" s="487">
        <v>1</v>
      </c>
      <c r="P57" s="490">
        <f t="shared" si="22"/>
        <v>0.34990925405431861</v>
      </c>
      <c r="Q57" s="9" t="s">
        <v>937</v>
      </c>
      <c r="R57" s="551">
        <v>20</v>
      </c>
      <c r="S57" s="523">
        <v>532.17999999999995</v>
      </c>
      <c r="T57" s="490">
        <f t="shared" si="23"/>
        <v>1</v>
      </c>
      <c r="U57" s="51">
        <f t="shared" si="24"/>
        <v>5.4053370267774688E-3</v>
      </c>
      <c r="V57" s="490">
        <f t="shared" si="32"/>
        <v>2.6302705113111715</v>
      </c>
      <c r="W57" s="489" t="s">
        <v>95</v>
      </c>
      <c r="X57" s="1"/>
      <c r="Y57" s="488" t="s">
        <v>484</v>
      </c>
      <c r="Z57" s="488" t="s">
        <v>891</v>
      </c>
      <c r="AA57" s="487">
        <v>11</v>
      </c>
      <c r="AB57" s="10">
        <f t="shared" si="25"/>
        <v>0.9</v>
      </c>
      <c r="AC57" s="499">
        <f t="shared" si="26"/>
        <v>3</v>
      </c>
      <c r="AD57" s="12">
        <v>220</v>
      </c>
      <c r="AE57" s="10">
        <f t="shared" si="27"/>
        <v>0.34990925405431861</v>
      </c>
      <c r="AF57" s="9" t="str">
        <f t="shared" si="28"/>
        <v>Cable de Cobre Encauchetado 12 AWG</v>
      </c>
      <c r="AG57" s="9">
        <v>5.32</v>
      </c>
      <c r="AH57" s="519">
        <f t="shared" si="34"/>
        <v>5.3737373737373728E-5</v>
      </c>
      <c r="AI57" s="519">
        <f t="shared" si="34"/>
        <v>5.3737373737373728E-5</v>
      </c>
      <c r="AJ57" s="519">
        <f t="shared" si="34"/>
        <v>5.3737373737373728E-5</v>
      </c>
      <c r="AK57" s="519">
        <f t="shared" si="34"/>
        <v>5.3737373737373728E-5</v>
      </c>
      <c r="AL57" s="519">
        <f t="shared" si="34"/>
        <v>5.3737373737373728E-5</v>
      </c>
      <c r="AM57" s="519">
        <f t="shared" si="34"/>
        <v>5.3737373737373728E-5</v>
      </c>
      <c r="AN57" s="519">
        <f t="shared" si="34"/>
        <v>5.3737373737373728E-5</v>
      </c>
      <c r="AO57" s="519">
        <f t="shared" si="34"/>
        <v>5.3737373737373728E-5</v>
      </c>
      <c r="AP57" s="519">
        <f t="shared" si="34"/>
        <v>2.4848161616161622E-3</v>
      </c>
      <c r="AQ57" s="519">
        <f t="shared" si="34"/>
        <v>1.2415482828282825E-2</v>
      </c>
      <c r="AR57" s="519">
        <f t="shared" si="35"/>
        <v>1.7799967676767676E-2</v>
      </c>
      <c r="AS57" s="519">
        <f t="shared" si="35"/>
        <v>1.8590981818181813E-2</v>
      </c>
      <c r="AT57" s="519">
        <f t="shared" si="35"/>
        <v>1.1142981818181814E-2</v>
      </c>
      <c r="AU57" s="519">
        <f t="shared" si="35"/>
        <v>3.6133010101010092E-3</v>
      </c>
      <c r="AV57" s="519">
        <f t="shared" si="35"/>
        <v>1.0532525252525248E-2</v>
      </c>
      <c r="AW57" s="519">
        <f t="shared" si="35"/>
        <v>1.939919191919191E-2</v>
      </c>
      <c r="AX57" s="519">
        <f t="shared" si="35"/>
        <v>2.149494949494949E-2</v>
      </c>
      <c r="AY57" s="519">
        <f t="shared" si="35"/>
        <v>2.0643749494949491E-2</v>
      </c>
      <c r="AZ57" s="519">
        <f t="shared" si="35"/>
        <v>1.5530101010101006E-2</v>
      </c>
      <c r="BA57" s="519">
        <f t="shared" si="35"/>
        <v>7.9982707070707041E-3</v>
      </c>
      <c r="BB57" s="519">
        <f t="shared" si="35"/>
        <v>5.5027070707070705E-4</v>
      </c>
      <c r="BC57" s="519">
        <f t="shared" si="35"/>
        <v>1.0532525252525254E-4</v>
      </c>
      <c r="BD57" s="519">
        <f t="shared" si="35"/>
        <v>7.7381818181818151E-5</v>
      </c>
      <c r="BE57" s="519">
        <f t="shared" si="35"/>
        <v>5.3737373737373728E-5</v>
      </c>
      <c r="BF57" s="519">
        <f t="shared" si="29"/>
        <v>0.16286293333333327</v>
      </c>
    </row>
    <row r="58" spans="3:58">
      <c r="C58" s="488" t="s">
        <v>484</v>
      </c>
      <c r="D58" s="488" t="s">
        <v>482</v>
      </c>
      <c r="E58" s="487">
        <v>28</v>
      </c>
      <c r="F58" s="9">
        <v>28</v>
      </c>
      <c r="G58" s="9">
        <v>0</v>
      </c>
      <c r="H58" s="10">
        <f t="shared" si="30"/>
        <v>3.36</v>
      </c>
      <c r="I58" s="12">
        <v>380</v>
      </c>
      <c r="J58" s="51">
        <v>0.9</v>
      </c>
      <c r="K58" s="490">
        <f t="shared" si="33"/>
        <v>3.7333333333333329</v>
      </c>
      <c r="L58" s="490">
        <f t="shared" si="31"/>
        <v>104.53333333333332</v>
      </c>
      <c r="M58" s="499">
        <v>3</v>
      </c>
      <c r="N58" s="51">
        <f t="shared" si="21"/>
        <v>5.6722131709857955</v>
      </c>
      <c r="O58" s="487">
        <v>1</v>
      </c>
      <c r="P58" s="490">
        <f t="shared" si="22"/>
        <v>5.6722131709857955</v>
      </c>
      <c r="Q58" s="9" t="s">
        <v>374</v>
      </c>
      <c r="R58" s="51">
        <v>120</v>
      </c>
      <c r="S58" s="51">
        <v>58.83</v>
      </c>
      <c r="T58" s="490">
        <f t="shared" si="23"/>
        <v>1</v>
      </c>
      <c r="U58" s="51">
        <f t="shared" si="24"/>
        <v>4.258792243767312E-2</v>
      </c>
      <c r="V58" s="490">
        <f t="shared" si="32"/>
        <v>2.6728584337488446</v>
      </c>
      <c r="W58" s="489" t="s">
        <v>95</v>
      </c>
      <c r="X58" s="1"/>
      <c r="Y58" s="488" t="s">
        <v>484</v>
      </c>
      <c r="Z58" s="488" t="s">
        <v>482</v>
      </c>
      <c r="AA58" s="487">
        <v>42</v>
      </c>
      <c r="AB58" s="10">
        <f t="shared" si="25"/>
        <v>0.9</v>
      </c>
      <c r="AC58" s="499">
        <f t="shared" si="26"/>
        <v>3</v>
      </c>
      <c r="AD58" s="12">
        <v>380</v>
      </c>
      <c r="AE58" s="10">
        <f t="shared" si="27"/>
        <v>5.6722131709857955</v>
      </c>
      <c r="AF58" s="9" t="str">
        <f t="shared" si="28"/>
        <v>AL No 1/0 THHN SERIE 8000</v>
      </c>
      <c r="AG58" s="9">
        <v>0.67800000000000005</v>
      </c>
      <c r="AH58" s="519">
        <f t="shared" si="34"/>
        <v>6.8714016620498595E-3</v>
      </c>
      <c r="AI58" s="519">
        <f t="shared" si="34"/>
        <v>6.8714016620498595E-3</v>
      </c>
      <c r="AJ58" s="519">
        <f t="shared" si="34"/>
        <v>6.8714016620498595E-3</v>
      </c>
      <c r="AK58" s="519">
        <f t="shared" si="34"/>
        <v>6.8714016620498595E-3</v>
      </c>
      <c r="AL58" s="519">
        <f t="shared" si="34"/>
        <v>6.8714016620498595E-3</v>
      </c>
      <c r="AM58" s="519">
        <f t="shared" si="34"/>
        <v>6.8714016620498595E-3</v>
      </c>
      <c r="AN58" s="519">
        <f t="shared" si="34"/>
        <v>6.8714016620498595E-3</v>
      </c>
      <c r="AO58" s="519">
        <f t="shared" si="34"/>
        <v>6.8714016620498595E-3</v>
      </c>
      <c r="AP58" s="519">
        <f t="shared" si="34"/>
        <v>0.31773361285318547</v>
      </c>
      <c r="AQ58" s="519">
        <f t="shared" si="34"/>
        <v>1.5875686399999993</v>
      </c>
      <c r="AR58" s="519">
        <f t="shared" si="35"/>
        <v>2.2760830865373949</v>
      </c>
      <c r="AS58" s="519">
        <f t="shared" si="35"/>
        <v>2.3772301190027689</v>
      </c>
      <c r="AT58" s="519">
        <f t="shared" si="35"/>
        <v>1.4248538486426581</v>
      </c>
      <c r="AU58" s="519">
        <f t="shared" si="35"/>
        <v>0.4620330477562325</v>
      </c>
      <c r="AV58" s="519">
        <f t="shared" si="35"/>
        <v>1.3467947257617721</v>
      </c>
      <c r="AW58" s="519">
        <f t="shared" si="35"/>
        <v>2.4805759999999988</v>
      </c>
      <c r="AX58" s="519">
        <f t="shared" si="35"/>
        <v>2.7485606648199434</v>
      </c>
      <c r="AY58" s="519">
        <f t="shared" si="35"/>
        <v>2.6397176624930738</v>
      </c>
      <c r="AZ58" s="519">
        <f t="shared" si="35"/>
        <v>1.9858350803324087</v>
      </c>
      <c r="BA58" s="519">
        <f t="shared" si="35"/>
        <v>1.0227394233795009</v>
      </c>
      <c r="BB58" s="519">
        <f t="shared" si="35"/>
        <v>7.036315301939057E-2</v>
      </c>
      <c r="BC58" s="519">
        <f t="shared" si="35"/>
        <v>1.3467947257617723E-2</v>
      </c>
      <c r="BD58" s="519">
        <f t="shared" si="35"/>
        <v>9.8948183933517952E-3</v>
      </c>
      <c r="BE58" s="519">
        <f t="shared" si="35"/>
        <v>6.8714016620498595E-3</v>
      </c>
      <c r="BF58" s="519">
        <f t="shared" si="29"/>
        <v>20.825294445207742</v>
      </c>
    </row>
    <row r="59" spans="3:58">
      <c r="C59" s="488" t="s">
        <v>482</v>
      </c>
      <c r="D59" s="488" t="s">
        <v>890</v>
      </c>
      <c r="E59" s="487">
        <v>11</v>
      </c>
      <c r="F59" s="9">
        <v>1</v>
      </c>
      <c r="G59" s="9">
        <v>0</v>
      </c>
      <c r="H59" s="10">
        <f t="shared" si="30"/>
        <v>0.12</v>
      </c>
      <c r="I59" s="12">
        <v>220</v>
      </c>
      <c r="J59" s="51">
        <v>0.9</v>
      </c>
      <c r="K59" s="490">
        <f t="shared" si="33"/>
        <v>0.13333333333333333</v>
      </c>
      <c r="L59" s="490">
        <f t="shared" si="31"/>
        <v>1.4666666666666666</v>
      </c>
      <c r="M59" s="487">
        <v>3</v>
      </c>
      <c r="N59" s="51">
        <f t="shared" si="21"/>
        <v>0.34990925405431861</v>
      </c>
      <c r="O59" s="487">
        <v>1</v>
      </c>
      <c r="P59" s="490">
        <f t="shared" si="22"/>
        <v>0.34990925405431861</v>
      </c>
      <c r="Q59" s="9" t="s">
        <v>937</v>
      </c>
      <c r="R59" s="551">
        <v>20</v>
      </c>
      <c r="S59" s="523">
        <v>532.17999999999995</v>
      </c>
      <c r="T59" s="490">
        <f t="shared" si="23"/>
        <v>1</v>
      </c>
      <c r="U59" s="51">
        <f t="shared" si="24"/>
        <v>5.4053370267774688E-3</v>
      </c>
      <c r="V59" s="490">
        <f t="shared" si="32"/>
        <v>2.6782637707756218</v>
      </c>
      <c r="W59" s="489" t="s">
        <v>95</v>
      </c>
      <c r="X59" s="1"/>
      <c r="Y59" s="488" t="s">
        <v>482</v>
      </c>
      <c r="Z59" s="488" t="s">
        <v>890</v>
      </c>
      <c r="AA59" s="487">
        <v>11</v>
      </c>
      <c r="AB59" s="10">
        <f t="shared" si="25"/>
        <v>0.9</v>
      </c>
      <c r="AC59" s="499">
        <f t="shared" si="26"/>
        <v>3</v>
      </c>
      <c r="AD59" s="12">
        <v>220</v>
      </c>
      <c r="AE59" s="10">
        <f t="shared" si="27"/>
        <v>0.34990925405431861</v>
      </c>
      <c r="AF59" s="9" t="str">
        <f t="shared" si="28"/>
        <v>Cable de Cobre Encauchetado 12 AWG</v>
      </c>
      <c r="AG59" s="9">
        <v>5.32</v>
      </c>
      <c r="AH59" s="519">
        <f t="shared" si="34"/>
        <v>5.3737373737373728E-5</v>
      </c>
      <c r="AI59" s="519">
        <f t="shared" si="34"/>
        <v>5.3737373737373728E-5</v>
      </c>
      <c r="AJ59" s="519">
        <f t="shared" si="34"/>
        <v>5.3737373737373728E-5</v>
      </c>
      <c r="AK59" s="519">
        <f t="shared" si="34"/>
        <v>5.3737373737373728E-5</v>
      </c>
      <c r="AL59" s="519">
        <f t="shared" si="34"/>
        <v>5.3737373737373728E-5</v>
      </c>
      <c r="AM59" s="519">
        <f t="shared" si="34"/>
        <v>5.3737373737373728E-5</v>
      </c>
      <c r="AN59" s="519">
        <f t="shared" si="34"/>
        <v>5.3737373737373728E-5</v>
      </c>
      <c r="AO59" s="519">
        <f t="shared" si="34"/>
        <v>5.3737373737373728E-5</v>
      </c>
      <c r="AP59" s="519">
        <f t="shared" si="34"/>
        <v>2.4848161616161622E-3</v>
      </c>
      <c r="AQ59" s="519">
        <f t="shared" si="34"/>
        <v>1.2415482828282825E-2</v>
      </c>
      <c r="AR59" s="519">
        <f t="shared" si="35"/>
        <v>1.7799967676767676E-2</v>
      </c>
      <c r="AS59" s="519">
        <f t="shared" si="35"/>
        <v>1.8590981818181813E-2</v>
      </c>
      <c r="AT59" s="519">
        <f t="shared" si="35"/>
        <v>1.1142981818181814E-2</v>
      </c>
      <c r="AU59" s="519">
        <f t="shared" si="35"/>
        <v>3.6133010101010092E-3</v>
      </c>
      <c r="AV59" s="519">
        <f t="shared" si="35"/>
        <v>1.0532525252525248E-2</v>
      </c>
      <c r="AW59" s="519">
        <f t="shared" si="35"/>
        <v>1.939919191919191E-2</v>
      </c>
      <c r="AX59" s="519">
        <f t="shared" si="35"/>
        <v>2.149494949494949E-2</v>
      </c>
      <c r="AY59" s="519">
        <f t="shared" si="35"/>
        <v>2.0643749494949491E-2</v>
      </c>
      <c r="AZ59" s="519">
        <f t="shared" si="35"/>
        <v>1.5530101010101006E-2</v>
      </c>
      <c r="BA59" s="519">
        <f t="shared" si="35"/>
        <v>7.9982707070707041E-3</v>
      </c>
      <c r="BB59" s="519">
        <f t="shared" si="35"/>
        <v>5.5027070707070705E-4</v>
      </c>
      <c r="BC59" s="519">
        <f t="shared" si="35"/>
        <v>1.0532525252525254E-4</v>
      </c>
      <c r="BD59" s="519">
        <f t="shared" si="35"/>
        <v>7.7381818181818151E-5</v>
      </c>
      <c r="BE59" s="519">
        <f t="shared" si="35"/>
        <v>5.3737373737373728E-5</v>
      </c>
      <c r="BF59" s="519">
        <f t="shared" si="29"/>
        <v>0.16286293333333327</v>
      </c>
    </row>
    <row r="60" spans="3:58">
      <c r="C60" s="488" t="s">
        <v>482</v>
      </c>
      <c r="D60" s="488" t="s">
        <v>480</v>
      </c>
      <c r="E60" s="487">
        <v>54</v>
      </c>
      <c r="F60" s="9">
        <v>27</v>
      </c>
      <c r="G60" s="9">
        <v>0</v>
      </c>
      <c r="H60" s="10">
        <f t="shared" si="30"/>
        <v>3.24</v>
      </c>
      <c r="I60" s="12">
        <v>380</v>
      </c>
      <c r="J60" s="51">
        <v>0.9</v>
      </c>
      <c r="K60" s="490">
        <f t="shared" si="33"/>
        <v>3.6</v>
      </c>
      <c r="L60" s="490">
        <f t="shared" si="31"/>
        <v>194.4</v>
      </c>
      <c r="M60" s="499">
        <v>3</v>
      </c>
      <c r="N60" s="51">
        <f t="shared" si="21"/>
        <v>5.4696341291648762</v>
      </c>
      <c r="O60" s="487">
        <v>1</v>
      </c>
      <c r="P60" s="490">
        <f t="shared" si="22"/>
        <v>5.4696341291648762</v>
      </c>
      <c r="Q60" s="9" t="s">
        <v>374</v>
      </c>
      <c r="R60" s="51">
        <v>120</v>
      </c>
      <c r="S60" s="51">
        <v>58.83</v>
      </c>
      <c r="T60" s="490">
        <f t="shared" si="23"/>
        <v>1</v>
      </c>
      <c r="U60" s="51">
        <f t="shared" si="24"/>
        <v>7.9200498614958453E-2</v>
      </c>
      <c r="V60" s="490">
        <f t="shared" si="32"/>
        <v>2.7574642693905802</v>
      </c>
      <c r="W60" s="489" t="s">
        <v>95</v>
      </c>
      <c r="X60" s="1"/>
      <c r="Y60" s="488" t="s">
        <v>482</v>
      </c>
      <c r="Z60" s="488" t="s">
        <v>480</v>
      </c>
      <c r="AA60" s="487">
        <v>41</v>
      </c>
      <c r="AB60" s="10">
        <f t="shared" si="25"/>
        <v>0.9</v>
      </c>
      <c r="AC60" s="499">
        <f t="shared" si="26"/>
        <v>3</v>
      </c>
      <c r="AD60" s="12">
        <v>380</v>
      </c>
      <c r="AE60" s="10">
        <f t="shared" si="27"/>
        <v>5.4696341291648762</v>
      </c>
      <c r="AF60" s="9" t="str">
        <f t="shared" si="28"/>
        <v>AL No 1/0 THHN SERIE 8000</v>
      </c>
      <c r="AG60" s="9">
        <v>0.67800000000000005</v>
      </c>
      <c r="AH60" s="519">
        <f t="shared" ref="AH60:AQ69" si="36">$AC60*($AE60*AH$9)^2*$AG60*$AA60/1000</f>
        <v>6.2372243767313046E-3</v>
      </c>
      <c r="AI60" s="519">
        <f t="shared" si="36"/>
        <v>6.2372243767313046E-3</v>
      </c>
      <c r="AJ60" s="519">
        <f t="shared" si="36"/>
        <v>6.2372243767313046E-3</v>
      </c>
      <c r="AK60" s="519">
        <f t="shared" si="36"/>
        <v>6.2372243767313046E-3</v>
      </c>
      <c r="AL60" s="519">
        <f t="shared" si="36"/>
        <v>6.2372243767313046E-3</v>
      </c>
      <c r="AM60" s="519">
        <f t="shared" si="36"/>
        <v>6.2372243767313046E-3</v>
      </c>
      <c r="AN60" s="519">
        <f t="shared" si="36"/>
        <v>6.2372243767313046E-3</v>
      </c>
      <c r="AO60" s="519">
        <f t="shared" si="36"/>
        <v>6.2372243767313046E-3</v>
      </c>
      <c r="AP60" s="519">
        <f t="shared" si="36"/>
        <v>0.2884092551800555</v>
      </c>
      <c r="AQ60" s="519">
        <f t="shared" si="36"/>
        <v>1.4410483200000006</v>
      </c>
      <c r="AR60" s="519">
        <f t="shared" ref="AR60:BE69" si="37">$AC60*($AE60*AR$9)^2*$AG60*$AA60/1000</f>
        <v>2.0660182025484772</v>
      </c>
      <c r="AS60" s="519">
        <f t="shared" si="37"/>
        <v>2.1578301453739619</v>
      </c>
      <c r="AT60" s="519">
        <f t="shared" si="37"/>
        <v>1.2933508467590029</v>
      </c>
      <c r="AU60" s="519">
        <f t="shared" si="37"/>
        <v>0.41939096709141277</v>
      </c>
      <c r="AV60" s="519">
        <f t="shared" si="37"/>
        <v>1.2224959778393354</v>
      </c>
      <c r="AW60" s="519">
        <f t="shared" si="37"/>
        <v>2.2516380000000003</v>
      </c>
      <c r="AX60" s="519">
        <f t="shared" si="37"/>
        <v>2.4948897506925216</v>
      </c>
      <c r="AY60" s="519">
        <f t="shared" si="37"/>
        <v>2.396092116565097</v>
      </c>
      <c r="AZ60" s="519">
        <f t="shared" si="37"/>
        <v>1.8025578448753461</v>
      </c>
      <c r="BA60" s="519">
        <f t="shared" si="37"/>
        <v>0.92834847623268701</v>
      </c>
      <c r="BB60" s="519">
        <f t="shared" si="37"/>
        <v>6.3869177617728562E-2</v>
      </c>
      <c r="BC60" s="519">
        <f t="shared" si="37"/>
        <v>1.2224959778393359E-2</v>
      </c>
      <c r="BD60" s="519">
        <f t="shared" si="37"/>
        <v>8.9816031024930777E-3</v>
      </c>
      <c r="BE60" s="519">
        <f t="shared" si="37"/>
        <v>6.2372243767313046E-3</v>
      </c>
      <c r="BF60" s="519">
        <f t="shared" si="29"/>
        <v>18.903280663047099</v>
      </c>
    </row>
    <row r="61" spans="3:58">
      <c r="C61" s="488" t="s">
        <v>480</v>
      </c>
      <c r="D61" s="488" t="s">
        <v>889</v>
      </c>
      <c r="E61" s="487">
        <v>11</v>
      </c>
      <c r="F61" s="9">
        <v>1</v>
      </c>
      <c r="G61" s="9">
        <v>0</v>
      </c>
      <c r="H61" s="10">
        <f t="shared" si="30"/>
        <v>0.12</v>
      </c>
      <c r="I61" s="12">
        <v>220</v>
      </c>
      <c r="J61" s="51">
        <v>0.9</v>
      </c>
      <c r="K61" s="490">
        <f t="shared" si="33"/>
        <v>0.13333333333333333</v>
      </c>
      <c r="L61" s="490">
        <f t="shared" si="31"/>
        <v>1.4666666666666666</v>
      </c>
      <c r="M61" s="487">
        <v>3</v>
      </c>
      <c r="N61" s="51">
        <f t="shared" si="21"/>
        <v>0.34990925405431861</v>
      </c>
      <c r="O61" s="487">
        <v>1</v>
      </c>
      <c r="P61" s="490">
        <f t="shared" si="22"/>
        <v>0.34990925405431861</v>
      </c>
      <c r="Q61" s="9" t="s">
        <v>937</v>
      </c>
      <c r="R61" s="551">
        <v>20</v>
      </c>
      <c r="S61" s="523">
        <v>532.17999999999995</v>
      </c>
      <c r="T61" s="490">
        <f t="shared" si="23"/>
        <v>1</v>
      </c>
      <c r="U61" s="51">
        <f t="shared" si="24"/>
        <v>5.4053370267774688E-3</v>
      </c>
      <c r="V61" s="490">
        <f t="shared" si="32"/>
        <v>2.7628696064173575</v>
      </c>
      <c r="W61" s="489" t="s">
        <v>95</v>
      </c>
      <c r="X61" s="1"/>
      <c r="Y61" s="488" t="s">
        <v>480</v>
      </c>
      <c r="Z61" s="488" t="s">
        <v>889</v>
      </c>
      <c r="AA61" s="487">
        <v>11</v>
      </c>
      <c r="AB61" s="10">
        <f t="shared" si="25"/>
        <v>0.9</v>
      </c>
      <c r="AC61" s="499">
        <f t="shared" si="26"/>
        <v>3</v>
      </c>
      <c r="AD61" s="12">
        <v>220</v>
      </c>
      <c r="AE61" s="10">
        <f t="shared" si="27"/>
        <v>0.34990925405431861</v>
      </c>
      <c r="AF61" s="9" t="str">
        <f t="shared" si="28"/>
        <v>Cable de Cobre Encauchetado 12 AWG</v>
      </c>
      <c r="AG61" s="9">
        <v>5.32</v>
      </c>
      <c r="AH61" s="519">
        <f t="shared" si="36"/>
        <v>5.3737373737373728E-5</v>
      </c>
      <c r="AI61" s="519">
        <f t="shared" si="36"/>
        <v>5.3737373737373728E-5</v>
      </c>
      <c r="AJ61" s="519">
        <f t="shared" si="36"/>
        <v>5.3737373737373728E-5</v>
      </c>
      <c r="AK61" s="519">
        <f t="shared" si="36"/>
        <v>5.3737373737373728E-5</v>
      </c>
      <c r="AL61" s="519">
        <f t="shared" si="36"/>
        <v>5.3737373737373728E-5</v>
      </c>
      <c r="AM61" s="519">
        <f t="shared" si="36"/>
        <v>5.3737373737373728E-5</v>
      </c>
      <c r="AN61" s="519">
        <f t="shared" si="36"/>
        <v>5.3737373737373728E-5</v>
      </c>
      <c r="AO61" s="519">
        <f t="shared" si="36"/>
        <v>5.3737373737373728E-5</v>
      </c>
      <c r="AP61" s="519">
        <f t="shared" si="36"/>
        <v>2.4848161616161622E-3</v>
      </c>
      <c r="AQ61" s="519">
        <f t="shared" si="36"/>
        <v>1.2415482828282825E-2</v>
      </c>
      <c r="AR61" s="519">
        <f t="shared" si="37"/>
        <v>1.7799967676767676E-2</v>
      </c>
      <c r="AS61" s="519">
        <f t="shared" si="37"/>
        <v>1.8590981818181813E-2</v>
      </c>
      <c r="AT61" s="519">
        <f t="shared" si="37"/>
        <v>1.1142981818181814E-2</v>
      </c>
      <c r="AU61" s="519">
        <f t="shared" si="37"/>
        <v>3.6133010101010092E-3</v>
      </c>
      <c r="AV61" s="519">
        <f t="shared" si="37"/>
        <v>1.0532525252525248E-2</v>
      </c>
      <c r="AW61" s="519">
        <f t="shared" si="37"/>
        <v>1.939919191919191E-2</v>
      </c>
      <c r="AX61" s="519">
        <f t="shared" si="37"/>
        <v>2.149494949494949E-2</v>
      </c>
      <c r="AY61" s="519">
        <f t="shared" si="37"/>
        <v>2.0643749494949491E-2</v>
      </c>
      <c r="AZ61" s="519">
        <f t="shared" si="37"/>
        <v>1.5530101010101006E-2</v>
      </c>
      <c r="BA61" s="519">
        <f t="shared" si="37"/>
        <v>7.9982707070707041E-3</v>
      </c>
      <c r="BB61" s="519">
        <f t="shared" si="37"/>
        <v>5.5027070707070705E-4</v>
      </c>
      <c r="BC61" s="519">
        <f t="shared" si="37"/>
        <v>1.0532525252525254E-4</v>
      </c>
      <c r="BD61" s="519">
        <f t="shared" si="37"/>
        <v>7.7381818181818151E-5</v>
      </c>
      <c r="BE61" s="519">
        <f t="shared" si="37"/>
        <v>5.3737373737373728E-5</v>
      </c>
      <c r="BF61" s="519">
        <f t="shared" si="29"/>
        <v>0.16286293333333327</v>
      </c>
    </row>
    <row r="62" spans="3:58">
      <c r="C62" s="488" t="s">
        <v>480</v>
      </c>
      <c r="D62" s="488" t="s">
        <v>474</v>
      </c>
      <c r="E62" s="487">
        <v>39</v>
      </c>
      <c r="F62" s="9">
        <v>26</v>
      </c>
      <c r="G62" s="9">
        <v>0</v>
      </c>
      <c r="H62" s="10">
        <f t="shared" si="30"/>
        <v>3.12</v>
      </c>
      <c r="I62" s="12">
        <v>380</v>
      </c>
      <c r="J62" s="51">
        <v>0.9</v>
      </c>
      <c r="K62" s="490">
        <f t="shared" si="33"/>
        <v>3.4666666666666668</v>
      </c>
      <c r="L62" s="490">
        <f t="shared" si="31"/>
        <v>135.20000000000002</v>
      </c>
      <c r="M62" s="499">
        <v>3</v>
      </c>
      <c r="N62" s="51">
        <f t="shared" si="21"/>
        <v>5.2670550873439543</v>
      </c>
      <c r="O62" s="487">
        <v>1</v>
      </c>
      <c r="P62" s="490">
        <f t="shared" si="22"/>
        <v>5.2670550873439543</v>
      </c>
      <c r="Q62" s="9" t="s">
        <v>374</v>
      </c>
      <c r="R62" s="51">
        <v>120</v>
      </c>
      <c r="S62" s="51">
        <v>58.83</v>
      </c>
      <c r="T62" s="490">
        <f t="shared" si="23"/>
        <v>1</v>
      </c>
      <c r="U62" s="51">
        <f t="shared" si="24"/>
        <v>5.5081828254847649E-2</v>
      </c>
      <c r="V62" s="490">
        <f>V61+U62</f>
        <v>2.8179514346722052</v>
      </c>
      <c r="W62" s="489" t="s">
        <v>95</v>
      </c>
      <c r="X62" s="1"/>
      <c r="Y62" s="488" t="s">
        <v>480</v>
      </c>
      <c r="Z62" s="488" t="s">
        <v>474</v>
      </c>
      <c r="AA62" s="487">
        <v>39</v>
      </c>
      <c r="AB62" s="10">
        <f t="shared" si="25"/>
        <v>0.9</v>
      </c>
      <c r="AC62" s="499">
        <f t="shared" si="26"/>
        <v>3</v>
      </c>
      <c r="AD62" s="12">
        <v>380</v>
      </c>
      <c r="AE62" s="10">
        <f t="shared" si="27"/>
        <v>5.2670550873439543</v>
      </c>
      <c r="AF62" s="9" t="str">
        <f t="shared" si="28"/>
        <v>AL No 1/0 THHN SERIE 8000</v>
      </c>
      <c r="AG62" s="9">
        <v>0.67800000000000005</v>
      </c>
      <c r="AH62" s="519">
        <f t="shared" si="36"/>
        <v>5.5016288088642661E-3</v>
      </c>
      <c r="AI62" s="519">
        <f t="shared" si="36"/>
        <v>5.5016288088642661E-3</v>
      </c>
      <c r="AJ62" s="519">
        <f t="shared" si="36"/>
        <v>5.5016288088642661E-3</v>
      </c>
      <c r="AK62" s="519">
        <f t="shared" si="36"/>
        <v>5.5016288088642661E-3</v>
      </c>
      <c r="AL62" s="519">
        <f t="shared" si="36"/>
        <v>5.5016288088642661E-3</v>
      </c>
      <c r="AM62" s="519">
        <f t="shared" si="36"/>
        <v>5.5016288088642661E-3</v>
      </c>
      <c r="AN62" s="519">
        <f t="shared" si="36"/>
        <v>5.5016288088642661E-3</v>
      </c>
      <c r="AO62" s="519">
        <f t="shared" si="36"/>
        <v>5.5016288088642661E-3</v>
      </c>
      <c r="AP62" s="519">
        <f t="shared" si="36"/>
        <v>0.25439531612188365</v>
      </c>
      <c r="AQ62" s="519">
        <f t="shared" si="36"/>
        <v>1.2710963200000003</v>
      </c>
      <c r="AR62" s="519">
        <f t="shared" si="37"/>
        <v>1.8223595266482</v>
      </c>
      <c r="AS62" s="519">
        <f t="shared" si="37"/>
        <v>1.9033435027146817</v>
      </c>
      <c r="AT62" s="519">
        <f t="shared" si="37"/>
        <v>1.1408177498060943</v>
      </c>
      <c r="AU62" s="519">
        <f t="shared" si="37"/>
        <v>0.36992952110803329</v>
      </c>
      <c r="AV62" s="519">
        <f t="shared" si="37"/>
        <v>1.0783192465373959</v>
      </c>
      <c r="AW62" s="519">
        <f t="shared" si="37"/>
        <v>1.9860879999999994</v>
      </c>
      <c r="AX62" s="519">
        <f t="shared" si="37"/>
        <v>2.2006515235457065</v>
      </c>
      <c r="AY62" s="519">
        <f t="shared" si="37"/>
        <v>2.1135057232132963</v>
      </c>
      <c r="AZ62" s="519">
        <f t="shared" si="37"/>
        <v>1.5899707257617728</v>
      </c>
      <c r="BA62" s="519">
        <f t="shared" si="37"/>
        <v>0.81886243191135732</v>
      </c>
      <c r="BB62" s="519">
        <f t="shared" si="37"/>
        <v>5.633667900277009E-2</v>
      </c>
      <c r="BC62" s="519">
        <f t="shared" si="37"/>
        <v>1.0783192465373967E-2</v>
      </c>
      <c r="BD62" s="519">
        <f t="shared" si="37"/>
        <v>7.9223454847645435E-3</v>
      </c>
      <c r="BE62" s="519">
        <f t="shared" si="37"/>
        <v>5.5016288088642661E-3</v>
      </c>
      <c r="BF62" s="519">
        <f t="shared" si="29"/>
        <v>16.67389646360111</v>
      </c>
    </row>
    <row r="63" spans="3:58">
      <c r="C63" s="488" t="s">
        <v>474</v>
      </c>
      <c r="D63" s="488" t="s">
        <v>888</v>
      </c>
      <c r="E63" s="487">
        <v>11</v>
      </c>
      <c r="F63" s="9">
        <v>1</v>
      </c>
      <c r="G63" s="9">
        <v>0</v>
      </c>
      <c r="H63" s="10">
        <f t="shared" si="30"/>
        <v>0.12</v>
      </c>
      <c r="I63" s="12">
        <v>220</v>
      </c>
      <c r="J63" s="51">
        <v>0.9</v>
      </c>
      <c r="K63" s="490">
        <f t="shared" si="33"/>
        <v>0.13333333333333333</v>
      </c>
      <c r="L63" s="490">
        <f t="shared" si="31"/>
        <v>1.4666666666666666</v>
      </c>
      <c r="M63" s="487">
        <v>3</v>
      </c>
      <c r="N63" s="51">
        <f t="shared" si="21"/>
        <v>0.34990925405431861</v>
      </c>
      <c r="O63" s="487">
        <v>1</v>
      </c>
      <c r="P63" s="490">
        <f t="shared" si="22"/>
        <v>0.34990925405431861</v>
      </c>
      <c r="Q63" s="9" t="s">
        <v>937</v>
      </c>
      <c r="R63" s="551">
        <v>20</v>
      </c>
      <c r="S63" s="523">
        <v>532.17999999999995</v>
      </c>
      <c r="T63" s="490">
        <f t="shared" si="23"/>
        <v>1</v>
      </c>
      <c r="U63" s="51">
        <f t="shared" si="24"/>
        <v>5.4053370267774688E-3</v>
      </c>
      <c r="V63" s="490">
        <f t="shared" ref="V63:V94" si="38">+U63+V62</f>
        <v>2.8233567716989825</v>
      </c>
      <c r="W63" s="489" t="s">
        <v>95</v>
      </c>
      <c r="X63" s="1"/>
      <c r="Y63" s="488" t="s">
        <v>474</v>
      </c>
      <c r="Z63" s="488" t="s">
        <v>888</v>
      </c>
      <c r="AA63" s="487">
        <v>11</v>
      </c>
      <c r="AB63" s="10">
        <f t="shared" si="25"/>
        <v>0.9</v>
      </c>
      <c r="AC63" s="499">
        <f t="shared" si="26"/>
        <v>3</v>
      </c>
      <c r="AD63" s="12">
        <v>220</v>
      </c>
      <c r="AE63" s="10">
        <f t="shared" si="27"/>
        <v>0.34990925405431861</v>
      </c>
      <c r="AF63" s="9" t="str">
        <f t="shared" si="28"/>
        <v>Cable de Cobre Encauchetado 12 AWG</v>
      </c>
      <c r="AG63" s="9">
        <v>5.32</v>
      </c>
      <c r="AH63" s="519">
        <f t="shared" si="36"/>
        <v>5.3737373737373728E-5</v>
      </c>
      <c r="AI63" s="519">
        <f t="shared" si="36"/>
        <v>5.3737373737373728E-5</v>
      </c>
      <c r="AJ63" s="519">
        <f t="shared" si="36"/>
        <v>5.3737373737373728E-5</v>
      </c>
      <c r="AK63" s="519">
        <f t="shared" si="36"/>
        <v>5.3737373737373728E-5</v>
      </c>
      <c r="AL63" s="519">
        <f t="shared" si="36"/>
        <v>5.3737373737373728E-5</v>
      </c>
      <c r="AM63" s="519">
        <f t="shared" si="36"/>
        <v>5.3737373737373728E-5</v>
      </c>
      <c r="AN63" s="519">
        <f t="shared" si="36"/>
        <v>5.3737373737373728E-5</v>
      </c>
      <c r="AO63" s="519">
        <f t="shared" si="36"/>
        <v>5.3737373737373728E-5</v>
      </c>
      <c r="AP63" s="519">
        <f t="shared" si="36"/>
        <v>2.4848161616161622E-3</v>
      </c>
      <c r="AQ63" s="519">
        <f t="shared" si="36"/>
        <v>1.2415482828282825E-2</v>
      </c>
      <c r="AR63" s="519">
        <f t="shared" si="37"/>
        <v>1.7799967676767676E-2</v>
      </c>
      <c r="AS63" s="519">
        <f t="shared" si="37"/>
        <v>1.8590981818181813E-2</v>
      </c>
      <c r="AT63" s="519">
        <f t="shared" si="37"/>
        <v>1.1142981818181814E-2</v>
      </c>
      <c r="AU63" s="519">
        <f t="shared" si="37"/>
        <v>3.6133010101010092E-3</v>
      </c>
      <c r="AV63" s="519">
        <f t="shared" si="37"/>
        <v>1.0532525252525248E-2</v>
      </c>
      <c r="AW63" s="519">
        <f t="shared" si="37"/>
        <v>1.939919191919191E-2</v>
      </c>
      <c r="AX63" s="519">
        <f t="shared" si="37"/>
        <v>2.149494949494949E-2</v>
      </c>
      <c r="AY63" s="519">
        <f t="shared" si="37"/>
        <v>2.0643749494949491E-2</v>
      </c>
      <c r="AZ63" s="519">
        <f t="shared" si="37"/>
        <v>1.5530101010101006E-2</v>
      </c>
      <c r="BA63" s="519">
        <f t="shared" si="37"/>
        <v>7.9982707070707041E-3</v>
      </c>
      <c r="BB63" s="519">
        <f t="shared" si="37"/>
        <v>5.5027070707070705E-4</v>
      </c>
      <c r="BC63" s="519">
        <f t="shared" si="37"/>
        <v>1.0532525252525254E-4</v>
      </c>
      <c r="BD63" s="519">
        <f t="shared" si="37"/>
        <v>7.7381818181818151E-5</v>
      </c>
      <c r="BE63" s="519">
        <f t="shared" si="37"/>
        <v>5.3737373737373728E-5</v>
      </c>
      <c r="BF63" s="519">
        <f t="shared" si="29"/>
        <v>0.16286293333333327</v>
      </c>
    </row>
    <row r="64" spans="3:58">
      <c r="C64" s="488" t="s">
        <v>474</v>
      </c>
      <c r="D64" s="488" t="s">
        <v>472</v>
      </c>
      <c r="E64" s="487">
        <v>52</v>
      </c>
      <c r="F64" s="9">
        <v>25</v>
      </c>
      <c r="G64" s="9">
        <v>0</v>
      </c>
      <c r="H64" s="10">
        <f t="shared" si="30"/>
        <v>3</v>
      </c>
      <c r="I64" s="12">
        <v>380</v>
      </c>
      <c r="J64" s="51">
        <v>0.9</v>
      </c>
      <c r="K64" s="490">
        <f t="shared" si="33"/>
        <v>3.333333333333333</v>
      </c>
      <c r="L64" s="490">
        <f t="shared" si="31"/>
        <v>173.33333333333331</v>
      </c>
      <c r="M64" s="499">
        <v>3</v>
      </c>
      <c r="N64" s="51">
        <f t="shared" si="21"/>
        <v>5.0644760455230324</v>
      </c>
      <c r="O64" s="487">
        <v>1</v>
      </c>
      <c r="P64" s="490">
        <f t="shared" si="22"/>
        <v>5.0644760455230324</v>
      </c>
      <c r="Q64" s="9" t="s">
        <v>374</v>
      </c>
      <c r="R64" s="51">
        <v>120</v>
      </c>
      <c r="S64" s="51">
        <v>58.83</v>
      </c>
      <c r="T64" s="490">
        <f t="shared" si="23"/>
        <v>1</v>
      </c>
      <c r="U64" s="51">
        <f t="shared" si="24"/>
        <v>7.0617728531855953E-2</v>
      </c>
      <c r="V64" s="490">
        <f t="shared" si="38"/>
        <v>2.8939745002308386</v>
      </c>
      <c r="W64" s="489" t="s">
        <v>95</v>
      </c>
      <c r="X64" s="1"/>
      <c r="Y64" s="488" t="s">
        <v>474</v>
      </c>
      <c r="Z64" s="488" t="s">
        <v>472</v>
      </c>
      <c r="AA64" s="487">
        <v>52</v>
      </c>
      <c r="AB64" s="10">
        <f t="shared" si="25"/>
        <v>0.9</v>
      </c>
      <c r="AC64" s="499">
        <f t="shared" si="26"/>
        <v>3</v>
      </c>
      <c r="AD64" s="12">
        <v>380</v>
      </c>
      <c r="AE64" s="10">
        <f t="shared" si="27"/>
        <v>5.0644760455230324</v>
      </c>
      <c r="AF64" s="9" t="str">
        <f t="shared" si="28"/>
        <v>AL No 1/0 THHN SERIE 8000</v>
      </c>
      <c r="AG64" s="9">
        <v>0.67800000000000005</v>
      </c>
      <c r="AH64" s="519">
        <f t="shared" si="36"/>
        <v>6.7820867959372116E-3</v>
      </c>
      <c r="AI64" s="519">
        <f t="shared" si="36"/>
        <v>6.7820867959372116E-3</v>
      </c>
      <c r="AJ64" s="519">
        <f t="shared" si="36"/>
        <v>6.7820867959372116E-3</v>
      </c>
      <c r="AK64" s="519">
        <f t="shared" si="36"/>
        <v>6.7820867959372116E-3</v>
      </c>
      <c r="AL64" s="519">
        <f t="shared" si="36"/>
        <v>6.7820867959372116E-3</v>
      </c>
      <c r="AM64" s="519">
        <f t="shared" si="36"/>
        <v>6.7820867959372116E-3</v>
      </c>
      <c r="AN64" s="519">
        <f t="shared" si="36"/>
        <v>6.7820867959372116E-3</v>
      </c>
      <c r="AO64" s="519">
        <f t="shared" si="36"/>
        <v>6.7820867959372116E-3</v>
      </c>
      <c r="AP64" s="519">
        <f t="shared" si="36"/>
        <v>0.31360369344413663</v>
      </c>
      <c r="AQ64" s="519">
        <f t="shared" si="36"/>
        <v>1.5669333333333331</v>
      </c>
      <c r="AR64" s="519">
        <f t="shared" si="37"/>
        <v>2.2464984302862416</v>
      </c>
      <c r="AS64" s="519">
        <f t="shared" si="37"/>
        <v>2.3463307479224369</v>
      </c>
      <c r="AT64" s="519">
        <f t="shared" si="37"/>
        <v>1.4063335180055399</v>
      </c>
      <c r="AU64" s="519">
        <f t="shared" si="37"/>
        <v>0.45602751615881809</v>
      </c>
      <c r="AV64" s="519">
        <f t="shared" si="37"/>
        <v>1.3292890120036931</v>
      </c>
      <c r="AW64" s="519">
        <f t="shared" si="37"/>
        <v>2.4483333333333333</v>
      </c>
      <c r="AX64" s="519">
        <f t="shared" si="37"/>
        <v>2.7128347183748844</v>
      </c>
      <c r="AY64" s="519">
        <f t="shared" si="37"/>
        <v>2.6054064635272383</v>
      </c>
      <c r="AZ64" s="519">
        <f t="shared" si="37"/>
        <v>1.9600230840258537</v>
      </c>
      <c r="BA64" s="519">
        <f t="shared" si="37"/>
        <v>1.0094457987072945</v>
      </c>
      <c r="BB64" s="519">
        <f t="shared" si="37"/>
        <v>6.9448568790397014E-2</v>
      </c>
      <c r="BC64" s="519">
        <f t="shared" si="37"/>
        <v>1.3292890120036937E-2</v>
      </c>
      <c r="BD64" s="519">
        <f t="shared" si="37"/>
        <v>9.7662049861495792E-3</v>
      </c>
      <c r="BE64" s="519">
        <f t="shared" si="37"/>
        <v>6.7820867959372116E-3</v>
      </c>
      <c r="BF64" s="519">
        <f t="shared" si="29"/>
        <v>20.554606094182816</v>
      </c>
    </row>
    <row r="65" spans="3:58">
      <c r="C65" s="488" t="s">
        <v>472</v>
      </c>
      <c r="D65" s="488" t="s">
        <v>887</v>
      </c>
      <c r="E65" s="487">
        <v>11</v>
      </c>
      <c r="F65" s="9">
        <v>1</v>
      </c>
      <c r="G65" s="9">
        <v>0</v>
      </c>
      <c r="H65" s="10">
        <f t="shared" si="30"/>
        <v>0.12</v>
      </c>
      <c r="I65" s="12">
        <v>220</v>
      </c>
      <c r="J65" s="51">
        <v>0.9</v>
      </c>
      <c r="K65" s="490">
        <f t="shared" si="33"/>
        <v>0.13333333333333333</v>
      </c>
      <c r="L65" s="490">
        <f t="shared" si="31"/>
        <v>1.4666666666666666</v>
      </c>
      <c r="M65" s="487">
        <v>3</v>
      </c>
      <c r="N65" s="51">
        <f t="shared" si="21"/>
        <v>0.34990925405431861</v>
      </c>
      <c r="O65" s="487">
        <v>1</v>
      </c>
      <c r="P65" s="490">
        <f t="shared" si="22"/>
        <v>0.34990925405431861</v>
      </c>
      <c r="Q65" s="9" t="s">
        <v>937</v>
      </c>
      <c r="R65" s="551">
        <v>20</v>
      </c>
      <c r="S65" s="523">
        <v>532.17999999999995</v>
      </c>
      <c r="T65" s="490">
        <f t="shared" si="23"/>
        <v>1</v>
      </c>
      <c r="U65" s="51">
        <f t="shared" si="24"/>
        <v>5.4053370267774688E-3</v>
      </c>
      <c r="V65" s="490">
        <f t="shared" si="38"/>
        <v>2.8993798372576158</v>
      </c>
      <c r="W65" s="489" t="s">
        <v>95</v>
      </c>
      <c r="X65" s="1"/>
      <c r="Y65" s="488" t="s">
        <v>472</v>
      </c>
      <c r="Z65" s="488" t="s">
        <v>887</v>
      </c>
      <c r="AA65" s="487">
        <v>11</v>
      </c>
      <c r="AB65" s="10">
        <f t="shared" si="25"/>
        <v>0.9</v>
      </c>
      <c r="AC65" s="499">
        <f t="shared" si="26"/>
        <v>3</v>
      </c>
      <c r="AD65" s="12">
        <v>220</v>
      </c>
      <c r="AE65" s="10">
        <f t="shared" si="27"/>
        <v>0.34990925405431861</v>
      </c>
      <c r="AF65" s="9" t="str">
        <f t="shared" si="28"/>
        <v>Cable de Cobre Encauchetado 12 AWG</v>
      </c>
      <c r="AG65" s="9">
        <v>5.32</v>
      </c>
      <c r="AH65" s="519">
        <f t="shared" si="36"/>
        <v>5.3737373737373728E-5</v>
      </c>
      <c r="AI65" s="519">
        <f t="shared" si="36"/>
        <v>5.3737373737373728E-5</v>
      </c>
      <c r="AJ65" s="519">
        <f t="shared" si="36"/>
        <v>5.3737373737373728E-5</v>
      </c>
      <c r="AK65" s="519">
        <f t="shared" si="36"/>
        <v>5.3737373737373728E-5</v>
      </c>
      <c r="AL65" s="519">
        <f t="shared" si="36"/>
        <v>5.3737373737373728E-5</v>
      </c>
      <c r="AM65" s="519">
        <f t="shared" si="36"/>
        <v>5.3737373737373728E-5</v>
      </c>
      <c r="AN65" s="519">
        <f t="shared" si="36"/>
        <v>5.3737373737373728E-5</v>
      </c>
      <c r="AO65" s="519">
        <f t="shared" si="36"/>
        <v>5.3737373737373728E-5</v>
      </c>
      <c r="AP65" s="519">
        <f t="shared" si="36"/>
        <v>2.4848161616161622E-3</v>
      </c>
      <c r="AQ65" s="519">
        <f t="shared" si="36"/>
        <v>1.2415482828282825E-2</v>
      </c>
      <c r="AR65" s="519">
        <f t="shared" si="37"/>
        <v>1.7799967676767676E-2</v>
      </c>
      <c r="AS65" s="519">
        <f t="shared" si="37"/>
        <v>1.8590981818181813E-2</v>
      </c>
      <c r="AT65" s="519">
        <f t="shared" si="37"/>
        <v>1.1142981818181814E-2</v>
      </c>
      <c r="AU65" s="519">
        <f t="shared" si="37"/>
        <v>3.6133010101010092E-3</v>
      </c>
      <c r="AV65" s="519">
        <f t="shared" si="37"/>
        <v>1.0532525252525248E-2</v>
      </c>
      <c r="AW65" s="519">
        <f t="shared" si="37"/>
        <v>1.939919191919191E-2</v>
      </c>
      <c r="AX65" s="519">
        <f t="shared" si="37"/>
        <v>2.149494949494949E-2</v>
      </c>
      <c r="AY65" s="519">
        <f t="shared" si="37"/>
        <v>2.0643749494949491E-2</v>
      </c>
      <c r="AZ65" s="519">
        <f t="shared" si="37"/>
        <v>1.5530101010101006E-2</v>
      </c>
      <c r="BA65" s="519">
        <f t="shared" si="37"/>
        <v>7.9982707070707041E-3</v>
      </c>
      <c r="BB65" s="519">
        <f t="shared" si="37"/>
        <v>5.5027070707070705E-4</v>
      </c>
      <c r="BC65" s="519">
        <f t="shared" si="37"/>
        <v>1.0532525252525254E-4</v>
      </c>
      <c r="BD65" s="519">
        <f t="shared" si="37"/>
        <v>7.7381818181818151E-5</v>
      </c>
      <c r="BE65" s="519">
        <f t="shared" si="37"/>
        <v>5.3737373737373728E-5</v>
      </c>
      <c r="BF65" s="519">
        <f t="shared" si="29"/>
        <v>0.16286293333333327</v>
      </c>
    </row>
    <row r="66" spans="3:58">
      <c r="C66" s="488" t="s">
        <v>472</v>
      </c>
      <c r="D66" s="488" t="s">
        <v>470</v>
      </c>
      <c r="E66" s="487">
        <v>35</v>
      </c>
      <c r="F66" s="9">
        <v>24</v>
      </c>
      <c r="G66" s="9">
        <v>0</v>
      </c>
      <c r="H66" s="10">
        <f t="shared" si="30"/>
        <v>2.88</v>
      </c>
      <c r="I66" s="12">
        <v>380</v>
      </c>
      <c r="J66" s="51">
        <v>0.9</v>
      </c>
      <c r="K66" s="490">
        <f t="shared" si="33"/>
        <v>3.1999999999999997</v>
      </c>
      <c r="L66" s="490">
        <f t="shared" si="31"/>
        <v>111.99999999999999</v>
      </c>
      <c r="M66" s="499">
        <v>3</v>
      </c>
      <c r="N66" s="51">
        <f t="shared" si="21"/>
        <v>4.8618970037021105</v>
      </c>
      <c r="O66" s="487">
        <v>1</v>
      </c>
      <c r="P66" s="490">
        <f t="shared" si="22"/>
        <v>4.8618970037021105</v>
      </c>
      <c r="Q66" s="9" t="s">
        <v>374</v>
      </c>
      <c r="R66" s="51">
        <v>120</v>
      </c>
      <c r="S66" s="51">
        <v>58.83</v>
      </c>
      <c r="T66" s="490">
        <f t="shared" si="23"/>
        <v>1</v>
      </c>
      <c r="U66" s="51">
        <f t="shared" si="24"/>
        <v>4.5629916897506922E-2</v>
      </c>
      <c r="V66" s="490">
        <f t="shared" si="38"/>
        <v>2.9450097541551226</v>
      </c>
      <c r="W66" s="489" t="s">
        <v>95</v>
      </c>
      <c r="X66" s="1"/>
      <c r="Y66" s="488" t="s">
        <v>472</v>
      </c>
      <c r="Z66" s="488" t="s">
        <v>470</v>
      </c>
      <c r="AA66" s="487">
        <v>35</v>
      </c>
      <c r="AB66" s="10">
        <f t="shared" ref="AB66:AB95" si="39">J62</f>
        <v>0.9</v>
      </c>
      <c r="AC66" s="499">
        <f t="shared" ref="AC66:AC95" si="40">M62</f>
        <v>3</v>
      </c>
      <c r="AD66" s="12">
        <v>380</v>
      </c>
      <c r="AE66" s="10">
        <f t="shared" si="27"/>
        <v>4.8618970037021105</v>
      </c>
      <c r="AF66" s="9" t="str">
        <f t="shared" ref="AF66:AF95" si="41">Q62</f>
        <v>AL No 1/0 THHN SERIE 8000</v>
      </c>
      <c r="AG66" s="9">
        <v>0.67800000000000005</v>
      </c>
      <c r="AH66" s="519">
        <f t="shared" si="36"/>
        <v>4.2069806094182805E-3</v>
      </c>
      <c r="AI66" s="519">
        <f t="shared" si="36"/>
        <v>4.2069806094182805E-3</v>
      </c>
      <c r="AJ66" s="519">
        <f t="shared" si="36"/>
        <v>4.2069806094182805E-3</v>
      </c>
      <c r="AK66" s="519">
        <f t="shared" si="36"/>
        <v>4.2069806094182805E-3</v>
      </c>
      <c r="AL66" s="519">
        <f t="shared" si="36"/>
        <v>4.2069806094182805E-3</v>
      </c>
      <c r="AM66" s="519">
        <f t="shared" si="36"/>
        <v>4.2069806094182805E-3</v>
      </c>
      <c r="AN66" s="519">
        <f t="shared" si="36"/>
        <v>4.2069806094182805E-3</v>
      </c>
      <c r="AO66" s="519">
        <f t="shared" si="36"/>
        <v>4.2069806094182805E-3</v>
      </c>
      <c r="AP66" s="519">
        <f t="shared" si="36"/>
        <v>0.19453078337950133</v>
      </c>
      <c r="AQ66" s="519">
        <f t="shared" si="36"/>
        <v>0.97198079999999965</v>
      </c>
      <c r="AR66" s="519">
        <f t="shared" si="37"/>
        <v>1.3935202570637113</v>
      </c>
      <c r="AS66" s="519">
        <f t="shared" si="37"/>
        <v>1.4554470116343488</v>
      </c>
      <c r="AT66" s="519">
        <f t="shared" si="37"/>
        <v>0.87235949916897471</v>
      </c>
      <c r="AU66" s="519">
        <f t="shared" si="37"/>
        <v>0.28287737617728514</v>
      </c>
      <c r="AV66" s="519">
        <f t="shared" si="37"/>
        <v>0.82456819944598303</v>
      </c>
      <c r="AW66" s="519">
        <f t="shared" si="37"/>
        <v>1.5187199999999994</v>
      </c>
      <c r="AX66" s="519">
        <f t="shared" si="37"/>
        <v>1.6827922437673124</v>
      </c>
      <c r="AY66" s="519">
        <f t="shared" si="37"/>
        <v>1.6161536709141266</v>
      </c>
      <c r="AZ66" s="519">
        <f t="shared" si="37"/>
        <v>1.2158173961218832</v>
      </c>
      <c r="BA66" s="519">
        <f t="shared" si="37"/>
        <v>0.62616699390581687</v>
      </c>
      <c r="BB66" s="519">
        <f t="shared" si="37"/>
        <v>4.3079481440443199E-2</v>
      </c>
      <c r="BC66" s="519">
        <f t="shared" si="37"/>
        <v>8.2456819944598317E-3</v>
      </c>
      <c r="BD66" s="519">
        <f t="shared" si="37"/>
        <v>6.0580520775623233E-3</v>
      </c>
      <c r="BE66" s="519">
        <f t="shared" si="37"/>
        <v>4.2069806094182805E-3</v>
      </c>
      <c r="BF66" s="519">
        <f t="shared" si="29"/>
        <v>12.750180272576173</v>
      </c>
    </row>
    <row r="67" spans="3:58">
      <c r="C67" s="488" t="s">
        <v>470</v>
      </c>
      <c r="D67" s="488" t="s">
        <v>886</v>
      </c>
      <c r="E67" s="487">
        <v>11</v>
      </c>
      <c r="F67" s="9">
        <v>1</v>
      </c>
      <c r="G67" s="9">
        <v>0</v>
      </c>
      <c r="H67" s="10">
        <f t="shared" si="30"/>
        <v>0.12</v>
      </c>
      <c r="I67" s="12">
        <v>220</v>
      </c>
      <c r="J67" s="51">
        <v>0.9</v>
      </c>
      <c r="K67" s="490">
        <f t="shared" si="33"/>
        <v>0.13333333333333333</v>
      </c>
      <c r="L67" s="490">
        <f t="shared" si="31"/>
        <v>1.4666666666666666</v>
      </c>
      <c r="M67" s="487">
        <v>3</v>
      </c>
      <c r="N67" s="51">
        <f t="shared" si="21"/>
        <v>0.34990925405431861</v>
      </c>
      <c r="O67" s="487">
        <v>1</v>
      </c>
      <c r="P67" s="490">
        <f t="shared" si="22"/>
        <v>0.34990925405431861</v>
      </c>
      <c r="Q67" s="9" t="s">
        <v>937</v>
      </c>
      <c r="R67" s="551">
        <v>20</v>
      </c>
      <c r="S67" s="523">
        <v>532.17999999999995</v>
      </c>
      <c r="T67" s="490">
        <f t="shared" si="23"/>
        <v>1</v>
      </c>
      <c r="U67" s="51">
        <f t="shared" si="24"/>
        <v>5.4053370267774688E-3</v>
      </c>
      <c r="V67" s="490">
        <f t="shared" si="38"/>
        <v>2.9504150911818998</v>
      </c>
      <c r="W67" s="489" t="s">
        <v>95</v>
      </c>
      <c r="X67" s="1"/>
      <c r="Y67" s="488" t="s">
        <v>470</v>
      </c>
      <c r="Z67" s="488" t="s">
        <v>886</v>
      </c>
      <c r="AA67" s="487">
        <v>11</v>
      </c>
      <c r="AB67" s="10">
        <f t="shared" si="39"/>
        <v>0.9</v>
      </c>
      <c r="AC67" s="499">
        <f t="shared" si="40"/>
        <v>3</v>
      </c>
      <c r="AD67" s="12">
        <v>220</v>
      </c>
      <c r="AE67" s="10">
        <f t="shared" si="27"/>
        <v>0.34990925405431861</v>
      </c>
      <c r="AF67" s="9" t="str">
        <f t="shared" si="41"/>
        <v>Cable de Cobre Encauchetado 12 AWG</v>
      </c>
      <c r="AG67" s="9">
        <v>5.32</v>
      </c>
      <c r="AH67" s="519">
        <f t="shared" si="36"/>
        <v>5.3737373737373728E-5</v>
      </c>
      <c r="AI67" s="519">
        <f t="shared" si="36"/>
        <v>5.3737373737373728E-5</v>
      </c>
      <c r="AJ67" s="519">
        <f t="shared" si="36"/>
        <v>5.3737373737373728E-5</v>
      </c>
      <c r="AK67" s="519">
        <f t="shared" si="36"/>
        <v>5.3737373737373728E-5</v>
      </c>
      <c r="AL67" s="519">
        <f t="shared" si="36"/>
        <v>5.3737373737373728E-5</v>
      </c>
      <c r="AM67" s="519">
        <f t="shared" si="36"/>
        <v>5.3737373737373728E-5</v>
      </c>
      <c r="AN67" s="519">
        <f t="shared" si="36"/>
        <v>5.3737373737373728E-5</v>
      </c>
      <c r="AO67" s="519">
        <f t="shared" si="36"/>
        <v>5.3737373737373728E-5</v>
      </c>
      <c r="AP67" s="519">
        <f t="shared" si="36"/>
        <v>2.4848161616161622E-3</v>
      </c>
      <c r="AQ67" s="519">
        <f t="shared" si="36"/>
        <v>1.2415482828282825E-2</v>
      </c>
      <c r="AR67" s="519">
        <f t="shared" si="37"/>
        <v>1.7799967676767676E-2</v>
      </c>
      <c r="AS67" s="519">
        <f t="shared" si="37"/>
        <v>1.8590981818181813E-2</v>
      </c>
      <c r="AT67" s="519">
        <f t="shared" si="37"/>
        <v>1.1142981818181814E-2</v>
      </c>
      <c r="AU67" s="519">
        <f t="shared" si="37"/>
        <v>3.6133010101010092E-3</v>
      </c>
      <c r="AV67" s="519">
        <f t="shared" si="37"/>
        <v>1.0532525252525248E-2</v>
      </c>
      <c r="AW67" s="519">
        <f t="shared" si="37"/>
        <v>1.939919191919191E-2</v>
      </c>
      <c r="AX67" s="519">
        <f t="shared" si="37"/>
        <v>2.149494949494949E-2</v>
      </c>
      <c r="AY67" s="519">
        <f t="shared" si="37"/>
        <v>2.0643749494949491E-2</v>
      </c>
      <c r="AZ67" s="519">
        <f t="shared" si="37"/>
        <v>1.5530101010101006E-2</v>
      </c>
      <c r="BA67" s="519">
        <f t="shared" si="37"/>
        <v>7.9982707070707041E-3</v>
      </c>
      <c r="BB67" s="519">
        <f t="shared" si="37"/>
        <v>5.5027070707070705E-4</v>
      </c>
      <c r="BC67" s="519">
        <f t="shared" si="37"/>
        <v>1.0532525252525254E-4</v>
      </c>
      <c r="BD67" s="519">
        <f t="shared" si="37"/>
        <v>7.7381818181818151E-5</v>
      </c>
      <c r="BE67" s="519">
        <f t="shared" si="37"/>
        <v>5.3737373737373728E-5</v>
      </c>
      <c r="BF67" s="519">
        <f t="shared" si="29"/>
        <v>0.16286293333333327</v>
      </c>
    </row>
    <row r="68" spans="3:58">
      <c r="C68" s="488" t="s">
        <v>470</v>
      </c>
      <c r="D68" s="488" t="s">
        <v>468</v>
      </c>
      <c r="E68" s="487">
        <v>25</v>
      </c>
      <c r="F68" s="9">
        <v>23</v>
      </c>
      <c r="G68" s="9">
        <v>0</v>
      </c>
      <c r="H68" s="10">
        <f t="shared" si="30"/>
        <v>2.76</v>
      </c>
      <c r="I68" s="12">
        <v>380</v>
      </c>
      <c r="J68" s="51">
        <v>0.9</v>
      </c>
      <c r="K68" s="490">
        <f t="shared" si="33"/>
        <v>3.0666666666666664</v>
      </c>
      <c r="L68" s="490">
        <f t="shared" si="31"/>
        <v>76.666666666666657</v>
      </c>
      <c r="M68" s="499">
        <v>3</v>
      </c>
      <c r="N68" s="51">
        <f t="shared" si="21"/>
        <v>4.6593179618811904</v>
      </c>
      <c r="O68" s="487">
        <v>1</v>
      </c>
      <c r="P68" s="490">
        <f t="shared" si="22"/>
        <v>4.6593179618811904</v>
      </c>
      <c r="Q68" s="9" t="s">
        <v>374</v>
      </c>
      <c r="R68" s="51">
        <v>120</v>
      </c>
      <c r="S68" s="51">
        <v>58.83</v>
      </c>
      <c r="T68" s="490">
        <f t="shared" si="23"/>
        <v>1</v>
      </c>
      <c r="U68" s="51">
        <f t="shared" si="24"/>
        <v>3.1234764542936284E-2</v>
      </c>
      <c r="V68" s="490">
        <f t="shared" si="38"/>
        <v>2.9816498557248363</v>
      </c>
      <c r="W68" s="489" t="s">
        <v>95</v>
      </c>
      <c r="X68" s="1"/>
      <c r="Y68" s="488" t="s">
        <v>470</v>
      </c>
      <c r="Z68" s="488" t="s">
        <v>468</v>
      </c>
      <c r="AA68" s="487">
        <v>25</v>
      </c>
      <c r="AB68" s="10">
        <f t="shared" si="39"/>
        <v>0.9</v>
      </c>
      <c r="AC68" s="499">
        <f t="shared" si="40"/>
        <v>3</v>
      </c>
      <c r="AD68" s="12">
        <v>380</v>
      </c>
      <c r="AE68" s="10">
        <f t="shared" si="27"/>
        <v>4.6593179618811904</v>
      </c>
      <c r="AF68" s="9" t="str">
        <f t="shared" si="41"/>
        <v>AL No 1/0 THHN SERIE 8000</v>
      </c>
      <c r="AG68" s="9">
        <v>0.67800000000000005</v>
      </c>
      <c r="AH68" s="519">
        <f t="shared" si="36"/>
        <v>2.7597876269621433E-3</v>
      </c>
      <c r="AI68" s="519">
        <f t="shared" si="36"/>
        <v>2.7597876269621433E-3</v>
      </c>
      <c r="AJ68" s="519">
        <f t="shared" si="36"/>
        <v>2.7597876269621433E-3</v>
      </c>
      <c r="AK68" s="519">
        <f t="shared" si="36"/>
        <v>2.7597876269621433E-3</v>
      </c>
      <c r="AL68" s="519">
        <f t="shared" si="36"/>
        <v>2.7597876269621433E-3</v>
      </c>
      <c r="AM68" s="519">
        <f t="shared" si="36"/>
        <v>2.7597876269621433E-3</v>
      </c>
      <c r="AN68" s="519">
        <f t="shared" si="36"/>
        <v>2.7597876269621433E-3</v>
      </c>
      <c r="AO68" s="519">
        <f t="shared" si="36"/>
        <v>2.7597876269621433E-3</v>
      </c>
      <c r="AP68" s="519">
        <f t="shared" si="36"/>
        <v>0.12761257987072946</v>
      </c>
      <c r="AQ68" s="519">
        <f t="shared" si="36"/>
        <v>0.63762133333333337</v>
      </c>
      <c r="AR68" s="519">
        <f t="shared" si="37"/>
        <v>0.91415205355493978</v>
      </c>
      <c r="AS68" s="519">
        <f t="shared" si="37"/>
        <v>0.95477612742382256</v>
      </c>
      <c r="AT68" s="519">
        <f t="shared" si="37"/>
        <v>0.57226956232686976</v>
      </c>
      <c r="AU68" s="519">
        <f t="shared" si="37"/>
        <v>0.18556812003693446</v>
      </c>
      <c r="AV68" s="519">
        <f t="shared" si="37"/>
        <v>0.54091837488457983</v>
      </c>
      <c r="AW68" s="519">
        <f t="shared" si="37"/>
        <v>0.99628333333333319</v>
      </c>
      <c r="AX68" s="519">
        <f t="shared" si="37"/>
        <v>1.103915050784857</v>
      </c>
      <c r="AY68" s="519">
        <f t="shared" si="37"/>
        <v>1.0602000147737765</v>
      </c>
      <c r="AZ68" s="519">
        <f t="shared" si="37"/>
        <v>0.79757862419205916</v>
      </c>
      <c r="BA68" s="519">
        <f t="shared" si="37"/>
        <v>0.41076679039704528</v>
      </c>
      <c r="BB68" s="519">
        <f t="shared" si="37"/>
        <v>2.8260225300092333E-2</v>
      </c>
      <c r="BC68" s="519">
        <f t="shared" si="37"/>
        <v>5.4091837488457993E-3</v>
      </c>
      <c r="BD68" s="519">
        <f t="shared" si="37"/>
        <v>3.9740941828254849E-3</v>
      </c>
      <c r="BE68" s="519">
        <f t="shared" si="37"/>
        <v>2.7597876269621433E-3</v>
      </c>
      <c r="BF68" s="519">
        <f t="shared" si="29"/>
        <v>8.3641435567867042</v>
      </c>
    </row>
    <row r="69" spans="3:58">
      <c r="C69" s="488" t="s">
        <v>468</v>
      </c>
      <c r="D69" s="488" t="s">
        <v>885</v>
      </c>
      <c r="E69" s="499">
        <v>11</v>
      </c>
      <c r="F69" s="9">
        <v>1</v>
      </c>
      <c r="G69" s="9">
        <v>0</v>
      </c>
      <c r="H69" s="10">
        <f t="shared" si="30"/>
        <v>0.12</v>
      </c>
      <c r="I69" s="12">
        <v>220</v>
      </c>
      <c r="J69" s="51">
        <v>0.9</v>
      </c>
      <c r="K69" s="51">
        <f t="shared" si="33"/>
        <v>0.13333333333333333</v>
      </c>
      <c r="L69" s="51">
        <f t="shared" si="31"/>
        <v>1.4666666666666666</v>
      </c>
      <c r="M69" s="499">
        <v>3</v>
      </c>
      <c r="N69" s="51">
        <f t="shared" si="21"/>
        <v>0.34990925405431861</v>
      </c>
      <c r="O69" s="499">
        <v>1</v>
      </c>
      <c r="P69" s="51">
        <f t="shared" si="22"/>
        <v>0.34990925405431861</v>
      </c>
      <c r="Q69" s="9" t="s">
        <v>937</v>
      </c>
      <c r="R69" s="551">
        <v>20</v>
      </c>
      <c r="S69" s="523">
        <v>532.17999999999995</v>
      </c>
      <c r="T69" s="51">
        <f t="shared" si="23"/>
        <v>1</v>
      </c>
      <c r="U69" s="51">
        <f t="shared" si="24"/>
        <v>5.4053370267774688E-3</v>
      </c>
      <c r="V69" s="51">
        <f t="shared" si="38"/>
        <v>2.9870551927516136</v>
      </c>
      <c r="W69" s="489" t="s">
        <v>95</v>
      </c>
      <c r="X69" s="1"/>
      <c r="Y69" s="488" t="s">
        <v>468</v>
      </c>
      <c r="Z69" s="488" t="s">
        <v>885</v>
      </c>
      <c r="AA69" s="499">
        <v>11</v>
      </c>
      <c r="AB69" s="10">
        <f t="shared" si="39"/>
        <v>0.9</v>
      </c>
      <c r="AC69" s="499">
        <f t="shared" si="40"/>
        <v>3</v>
      </c>
      <c r="AD69" s="12">
        <v>220</v>
      </c>
      <c r="AE69" s="10">
        <f t="shared" si="27"/>
        <v>0.34990925405431861</v>
      </c>
      <c r="AF69" s="9" t="str">
        <f t="shared" si="41"/>
        <v>Cable de Cobre Encauchetado 12 AWG</v>
      </c>
      <c r="AG69" s="9">
        <v>5.32</v>
      </c>
      <c r="AH69" s="519">
        <f t="shared" si="36"/>
        <v>5.3737373737373728E-5</v>
      </c>
      <c r="AI69" s="519">
        <f t="shared" si="36"/>
        <v>5.3737373737373728E-5</v>
      </c>
      <c r="AJ69" s="519">
        <f t="shared" si="36"/>
        <v>5.3737373737373728E-5</v>
      </c>
      <c r="AK69" s="519">
        <f t="shared" si="36"/>
        <v>5.3737373737373728E-5</v>
      </c>
      <c r="AL69" s="519">
        <f t="shared" si="36"/>
        <v>5.3737373737373728E-5</v>
      </c>
      <c r="AM69" s="519">
        <f t="shared" si="36"/>
        <v>5.3737373737373728E-5</v>
      </c>
      <c r="AN69" s="519">
        <f t="shared" si="36"/>
        <v>5.3737373737373728E-5</v>
      </c>
      <c r="AO69" s="519">
        <f t="shared" si="36"/>
        <v>5.3737373737373728E-5</v>
      </c>
      <c r="AP69" s="519">
        <f t="shared" si="36"/>
        <v>2.4848161616161622E-3</v>
      </c>
      <c r="AQ69" s="519">
        <f t="shared" si="36"/>
        <v>1.2415482828282825E-2</v>
      </c>
      <c r="AR69" s="519">
        <f t="shared" si="37"/>
        <v>1.7799967676767676E-2</v>
      </c>
      <c r="AS69" s="519">
        <f t="shared" si="37"/>
        <v>1.8590981818181813E-2</v>
      </c>
      <c r="AT69" s="519">
        <f t="shared" si="37"/>
        <v>1.1142981818181814E-2</v>
      </c>
      <c r="AU69" s="519">
        <f t="shared" si="37"/>
        <v>3.6133010101010092E-3</v>
      </c>
      <c r="AV69" s="519">
        <f t="shared" si="37"/>
        <v>1.0532525252525248E-2</v>
      </c>
      <c r="AW69" s="519">
        <f t="shared" si="37"/>
        <v>1.939919191919191E-2</v>
      </c>
      <c r="AX69" s="519">
        <f t="shared" si="37"/>
        <v>2.149494949494949E-2</v>
      </c>
      <c r="AY69" s="519">
        <f t="shared" si="37"/>
        <v>2.0643749494949491E-2</v>
      </c>
      <c r="AZ69" s="519">
        <f t="shared" si="37"/>
        <v>1.5530101010101006E-2</v>
      </c>
      <c r="BA69" s="519">
        <f t="shared" si="37"/>
        <v>7.9982707070707041E-3</v>
      </c>
      <c r="BB69" s="519">
        <f t="shared" si="37"/>
        <v>5.5027070707070705E-4</v>
      </c>
      <c r="BC69" s="519">
        <f t="shared" si="37"/>
        <v>1.0532525252525254E-4</v>
      </c>
      <c r="BD69" s="519">
        <f t="shared" si="37"/>
        <v>7.7381818181818151E-5</v>
      </c>
      <c r="BE69" s="519">
        <f t="shared" si="37"/>
        <v>5.3737373737373728E-5</v>
      </c>
      <c r="BF69" s="519">
        <f t="shared" si="29"/>
        <v>0.16286293333333327</v>
      </c>
    </row>
    <row r="70" spans="3:58">
      <c r="C70" s="488" t="s">
        <v>468</v>
      </c>
      <c r="D70" s="488" t="s">
        <v>466</v>
      </c>
      <c r="E70" s="487">
        <v>40</v>
      </c>
      <c r="F70" s="9">
        <v>22</v>
      </c>
      <c r="G70" s="9">
        <v>0</v>
      </c>
      <c r="H70" s="10">
        <f t="shared" si="30"/>
        <v>2.64</v>
      </c>
      <c r="I70" s="12">
        <v>380</v>
      </c>
      <c r="J70" s="51">
        <v>0.9</v>
      </c>
      <c r="K70" s="490">
        <f t="shared" si="33"/>
        <v>2.9333333333333336</v>
      </c>
      <c r="L70" s="490">
        <f t="shared" si="31"/>
        <v>117.33333333333334</v>
      </c>
      <c r="M70" s="487">
        <v>3</v>
      </c>
      <c r="N70" s="51">
        <f t="shared" si="21"/>
        <v>4.4567389200602685</v>
      </c>
      <c r="O70" s="487">
        <v>1</v>
      </c>
      <c r="P70" s="490">
        <f t="shared" si="22"/>
        <v>4.4567389200602685</v>
      </c>
      <c r="Q70" s="9" t="s">
        <v>374</v>
      </c>
      <c r="R70" s="51">
        <v>120</v>
      </c>
      <c r="S70" s="51">
        <v>58.83</v>
      </c>
      <c r="T70" s="490">
        <f t="shared" si="23"/>
        <v>1</v>
      </c>
      <c r="U70" s="51">
        <f t="shared" si="24"/>
        <v>4.7802770083102492E-2</v>
      </c>
      <c r="V70" s="490">
        <f t="shared" si="38"/>
        <v>3.0348579628347161</v>
      </c>
      <c r="W70" s="489" t="s">
        <v>95</v>
      </c>
      <c r="X70" s="1"/>
      <c r="Y70" s="488" t="s">
        <v>468</v>
      </c>
      <c r="Z70" s="488" t="s">
        <v>466</v>
      </c>
      <c r="AA70" s="487">
        <v>40</v>
      </c>
      <c r="AB70" s="10">
        <f t="shared" si="39"/>
        <v>0.9</v>
      </c>
      <c r="AC70" s="499">
        <f t="shared" si="40"/>
        <v>3</v>
      </c>
      <c r="AD70" s="12">
        <v>380</v>
      </c>
      <c r="AE70" s="10">
        <f t="shared" si="27"/>
        <v>4.4567389200602685</v>
      </c>
      <c r="AF70" s="9" t="str">
        <f t="shared" si="41"/>
        <v>AL No 1/0 THHN SERIE 8000</v>
      </c>
      <c r="AG70" s="9">
        <v>0.67800000000000005</v>
      </c>
      <c r="AH70" s="519">
        <f t="shared" ref="AH70:AQ79" si="42">$AC70*($AE70*AH$9)^2*$AG70*$AA70/1000</f>
        <v>4.0400369344413658E-3</v>
      </c>
      <c r="AI70" s="519">
        <f t="shared" si="42"/>
        <v>4.0400369344413658E-3</v>
      </c>
      <c r="AJ70" s="519">
        <f t="shared" si="42"/>
        <v>4.0400369344413658E-3</v>
      </c>
      <c r="AK70" s="519">
        <f t="shared" si="42"/>
        <v>4.0400369344413658E-3</v>
      </c>
      <c r="AL70" s="519">
        <f t="shared" si="42"/>
        <v>4.0400369344413658E-3</v>
      </c>
      <c r="AM70" s="519">
        <f t="shared" si="42"/>
        <v>4.0400369344413658E-3</v>
      </c>
      <c r="AN70" s="519">
        <f t="shared" si="42"/>
        <v>4.0400369344413658E-3</v>
      </c>
      <c r="AO70" s="519">
        <f t="shared" si="42"/>
        <v>4.0400369344413658E-3</v>
      </c>
      <c r="AP70" s="519">
        <f t="shared" si="42"/>
        <v>0.18681130784856884</v>
      </c>
      <c r="AQ70" s="519">
        <f t="shared" si="42"/>
        <v>0.93341013333333323</v>
      </c>
      <c r="AR70" s="519">
        <f t="shared" ref="AR70:BE79" si="43">$AC70*($AE70*AR$9)^2*$AG70*$AA70/1000</f>
        <v>1.3382218341643577</v>
      </c>
      <c r="AS70" s="519">
        <f t="shared" si="43"/>
        <v>1.3976911778393353</v>
      </c>
      <c r="AT70" s="519">
        <f t="shared" si="43"/>
        <v>0.83774205872576146</v>
      </c>
      <c r="AU70" s="519">
        <f t="shared" si="43"/>
        <v>0.27165208347183739</v>
      </c>
      <c r="AV70" s="519">
        <f t="shared" si="43"/>
        <v>0.7918472391505077</v>
      </c>
      <c r="AW70" s="519">
        <f t="shared" si="43"/>
        <v>1.4584533333333329</v>
      </c>
      <c r="AX70" s="519">
        <f t="shared" si="43"/>
        <v>1.6160147737765465</v>
      </c>
      <c r="AY70" s="519">
        <f t="shared" si="43"/>
        <v>1.5520205887349952</v>
      </c>
      <c r="AZ70" s="519">
        <f t="shared" si="43"/>
        <v>1.1675706740535547</v>
      </c>
      <c r="BA70" s="519">
        <f t="shared" si="43"/>
        <v>0.60131909732225286</v>
      </c>
      <c r="BB70" s="519">
        <f t="shared" si="43"/>
        <v>4.1369978208679596E-2</v>
      </c>
      <c r="BC70" s="519">
        <f t="shared" si="43"/>
        <v>7.9184723915050777E-3</v>
      </c>
      <c r="BD70" s="519">
        <f t="shared" si="43"/>
        <v>5.8176531855955683E-3</v>
      </c>
      <c r="BE70" s="519">
        <f t="shared" si="43"/>
        <v>4.0400369344413658E-3</v>
      </c>
      <c r="BF70" s="519">
        <f t="shared" si="29"/>
        <v>12.244220737950139</v>
      </c>
    </row>
    <row r="71" spans="3:58">
      <c r="C71" s="488" t="s">
        <v>466</v>
      </c>
      <c r="D71" s="488" t="s">
        <v>884</v>
      </c>
      <c r="E71" s="487">
        <v>11</v>
      </c>
      <c r="F71" s="9">
        <v>1</v>
      </c>
      <c r="G71" s="9">
        <v>0</v>
      </c>
      <c r="H71" s="10">
        <f t="shared" si="30"/>
        <v>0.12</v>
      </c>
      <c r="I71" s="12">
        <v>220</v>
      </c>
      <c r="J71" s="51">
        <v>0.9</v>
      </c>
      <c r="K71" s="490">
        <f t="shared" si="33"/>
        <v>0.13333333333333333</v>
      </c>
      <c r="L71" s="490">
        <f t="shared" si="31"/>
        <v>1.4666666666666666</v>
      </c>
      <c r="M71" s="487">
        <v>3</v>
      </c>
      <c r="N71" s="51">
        <f t="shared" si="21"/>
        <v>0.34990925405431861</v>
      </c>
      <c r="O71" s="487">
        <v>1</v>
      </c>
      <c r="P71" s="490">
        <f t="shared" si="22"/>
        <v>0.34990925405431861</v>
      </c>
      <c r="Q71" s="9" t="s">
        <v>937</v>
      </c>
      <c r="R71" s="551">
        <v>20</v>
      </c>
      <c r="S71" s="523">
        <v>532.17999999999995</v>
      </c>
      <c r="T71" s="490">
        <f t="shared" si="23"/>
        <v>1</v>
      </c>
      <c r="U71" s="51">
        <f t="shared" si="24"/>
        <v>5.4053370267774688E-3</v>
      </c>
      <c r="V71" s="490">
        <f t="shared" si="38"/>
        <v>3.0402632998614934</v>
      </c>
      <c r="W71" s="489" t="s">
        <v>95</v>
      </c>
      <c r="X71" s="1"/>
      <c r="Y71" s="488" t="s">
        <v>466</v>
      </c>
      <c r="Z71" s="488" t="s">
        <v>884</v>
      </c>
      <c r="AA71" s="487">
        <v>11</v>
      </c>
      <c r="AB71" s="10">
        <f t="shared" si="39"/>
        <v>0.9</v>
      </c>
      <c r="AC71" s="499">
        <f t="shared" si="40"/>
        <v>3</v>
      </c>
      <c r="AD71" s="12">
        <v>220</v>
      </c>
      <c r="AE71" s="10">
        <f t="shared" si="27"/>
        <v>0.34990925405431861</v>
      </c>
      <c r="AF71" s="9" t="str">
        <f t="shared" si="41"/>
        <v>Cable de Cobre Encauchetado 12 AWG</v>
      </c>
      <c r="AG71" s="9">
        <v>5.32</v>
      </c>
      <c r="AH71" s="519">
        <f t="shared" si="42"/>
        <v>5.3737373737373728E-5</v>
      </c>
      <c r="AI71" s="519">
        <f t="shared" si="42"/>
        <v>5.3737373737373728E-5</v>
      </c>
      <c r="AJ71" s="519">
        <f t="shared" si="42"/>
        <v>5.3737373737373728E-5</v>
      </c>
      <c r="AK71" s="519">
        <f t="shared" si="42"/>
        <v>5.3737373737373728E-5</v>
      </c>
      <c r="AL71" s="519">
        <f t="shared" si="42"/>
        <v>5.3737373737373728E-5</v>
      </c>
      <c r="AM71" s="519">
        <f t="shared" si="42"/>
        <v>5.3737373737373728E-5</v>
      </c>
      <c r="AN71" s="519">
        <f t="shared" si="42"/>
        <v>5.3737373737373728E-5</v>
      </c>
      <c r="AO71" s="519">
        <f t="shared" si="42"/>
        <v>5.3737373737373728E-5</v>
      </c>
      <c r="AP71" s="519">
        <f t="shared" si="42"/>
        <v>2.4848161616161622E-3</v>
      </c>
      <c r="AQ71" s="519">
        <f t="shared" si="42"/>
        <v>1.2415482828282825E-2</v>
      </c>
      <c r="AR71" s="519">
        <f t="shared" si="43"/>
        <v>1.7799967676767676E-2</v>
      </c>
      <c r="AS71" s="519">
        <f t="shared" si="43"/>
        <v>1.8590981818181813E-2</v>
      </c>
      <c r="AT71" s="519">
        <f t="shared" si="43"/>
        <v>1.1142981818181814E-2</v>
      </c>
      <c r="AU71" s="519">
        <f t="shared" si="43"/>
        <v>3.6133010101010092E-3</v>
      </c>
      <c r="AV71" s="519">
        <f t="shared" si="43"/>
        <v>1.0532525252525248E-2</v>
      </c>
      <c r="AW71" s="519">
        <f t="shared" si="43"/>
        <v>1.939919191919191E-2</v>
      </c>
      <c r="AX71" s="519">
        <f t="shared" si="43"/>
        <v>2.149494949494949E-2</v>
      </c>
      <c r="AY71" s="519">
        <f t="shared" si="43"/>
        <v>2.0643749494949491E-2</v>
      </c>
      <c r="AZ71" s="519">
        <f t="shared" si="43"/>
        <v>1.5530101010101006E-2</v>
      </c>
      <c r="BA71" s="519">
        <f t="shared" si="43"/>
        <v>7.9982707070707041E-3</v>
      </c>
      <c r="BB71" s="519">
        <f t="shared" si="43"/>
        <v>5.5027070707070705E-4</v>
      </c>
      <c r="BC71" s="519">
        <f t="shared" si="43"/>
        <v>1.0532525252525254E-4</v>
      </c>
      <c r="BD71" s="519">
        <f t="shared" si="43"/>
        <v>7.7381818181818151E-5</v>
      </c>
      <c r="BE71" s="519">
        <f t="shared" si="43"/>
        <v>5.3737373737373728E-5</v>
      </c>
      <c r="BF71" s="519">
        <f t="shared" si="29"/>
        <v>0.16286293333333327</v>
      </c>
    </row>
    <row r="72" spans="3:58">
      <c r="C72" s="488" t="s">
        <v>466</v>
      </c>
      <c r="D72" s="488" t="s">
        <v>464</v>
      </c>
      <c r="E72" s="487">
        <v>40</v>
      </c>
      <c r="F72" s="9">
        <v>21</v>
      </c>
      <c r="G72" s="9">
        <v>0</v>
      </c>
      <c r="H72" s="10">
        <f t="shared" si="30"/>
        <v>2.52</v>
      </c>
      <c r="I72" s="12">
        <v>380</v>
      </c>
      <c r="J72" s="51">
        <v>0.9</v>
      </c>
      <c r="K72" s="490">
        <f t="shared" si="33"/>
        <v>2.8</v>
      </c>
      <c r="L72" s="490">
        <f t="shared" si="31"/>
        <v>112</v>
      </c>
      <c r="M72" s="487">
        <v>3</v>
      </c>
      <c r="N72" s="51">
        <f t="shared" si="21"/>
        <v>4.2541598782393475</v>
      </c>
      <c r="O72" s="487">
        <v>1</v>
      </c>
      <c r="P72" s="490">
        <f t="shared" si="22"/>
        <v>4.2541598782393475</v>
      </c>
      <c r="Q72" s="9" t="s">
        <v>374</v>
      </c>
      <c r="R72" s="51">
        <v>120</v>
      </c>
      <c r="S72" s="51">
        <v>58.83</v>
      </c>
      <c r="T72" s="490">
        <f t="shared" si="23"/>
        <v>1</v>
      </c>
      <c r="U72" s="51">
        <f t="shared" si="24"/>
        <v>4.5629916897506922E-2</v>
      </c>
      <c r="V72" s="490">
        <f t="shared" si="38"/>
        <v>3.0858932167590001</v>
      </c>
      <c r="W72" s="489" t="s">
        <v>95</v>
      </c>
      <c r="X72" s="1"/>
      <c r="Y72" s="488" t="s">
        <v>466</v>
      </c>
      <c r="Z72" s="488" t="s">
        <v>464</v>
      </c>
      <c r="AA72" s="487">
        <v>40</v>
      </c>
      <c r="AB72" s="10">
        <f t="shared" si="39"/>
        <v>0.9</v>
      </c>
      <c r="AC72" s="499">
        <f t="shared" si="40"/>
        <v>3</v>
      </c>
      <c r="AD72" s="12">
        <v>380</v>
      </c>
      <c r="AE72" s="10">
        <f t="shared" si="27"/>
        <v>4.2541598782393475</v>
      </c>
      <c r="AF72" s="9" t="str">
        <f t="shared" si="41"/>
        <v>AL No 1/0 THHN SERIE 8000</v>
      </c>
      <c r="AG72" s="9">
        <v>0.67800000000000005</v>
      </c>
      <c r="AH72" s="519">
        <f t="shared" si="42"/>
        <v>3.6811080332409965E-3</v>
      </c>
      <c r="AI72" s="519">
        <f t="shared" si="42"/>
        <v>3.6811080332409965E-3</v>
      </c>
      <c r="AJ72" s="519">
        <f t="shared" si="42"/>
        <v>3.6811080332409965E-3</v>
      </c>
      <c r="AK72" s="519">
        <f t="shared" si="42"/>
        <v>3.6811080332409965E-3</v>
      </c>
      <c r="AL72" s="519">
        <f t="shared" si="42"/>
        <v>3.6811080332409965E-3</v>
      </c>
      <c r="AM72" s="519">
        <f t="shared" si="42"/>
        <v>3.6811080332409965E-3</v>
      </c>
      <c r="AN72" s="519">
        <f t="shared" si="42"/>
        <v>3.6811080332409965E-3</v>
      </c>
      <c r="AO72" s="519">
        <f t="shared" si="42"/>
        <v>3.6811080332409965E-3</v>
      </c>
      <c r="AP72" s="519">
        <f t="shared" si="42"/>
        <v>0.17021443545706372</v>
      </c>
      <c r="AQ72" s="519">
        <f t="shared" si="42"/>
        <v>0.85048319999999988</v>
      </c>
      <c r="AR72" s="519">
        <f t="shared" si="43"/>
        <v>1.2193302249307478</v>
      </c>
      <c r="AS72" s="519">
        <f t="shared" si="43"/>
        <v>1.2735161351800555</v>
      </c>
      <c r="AT72" s="519">
        <f t="shared" si="43"/>
        <v>0.76331456177285306</v>
      </c>
      <c r="AU72" s="519">
        <f t="shared" si="43"/>
        <v>0.24751770415512458</v>
      </c>
      <c r="AV72" s="519">
        <f t="shared" si="43"/>
        <v>0.72149717451523543</v>
      </c>
      <c r="AW72" s="519">
        <f t="shared" si="43"/>
        <v>1.3288799999999996</v>
      </c>
      <c r="AX72" s="519">
        <f t="shared" si="43"/>
        <v>1.4724432132963987</v>
      </c>
      <c r="AY72" s="519">
        <f t="shared" si="43"/>
        <v>1.4141344620498615</v>
      </c>
      <c r="AZ72" s="519">
        <f t="shared" si="43"/>
        <v>1.063840221606648</v>
      </c>
      <c r="BA72" s="519">
        <f t="shared" si="43"/>
        <v>0.54789611966758989</v>
      </c>
      <c r="BB72" s="519">
        <f t="shared" si="43"/>
        <v>3.7694546260387811E-2</v>
      </c>
      <c r="BC72" s="519">
        <f t="shared" si="43"/>
        <v>7.2149717451523553E-3</v>
      </c>
      <c r="BD72" s="519">
        <f t="shared" si="43"/>
        <v>5.3007955678670343E-3</v>
      </c>
      <c r="BE72" s="519">
        <f t="shared" si="43"/>
        <v>3.6811080332409965E-3</v>
      </c>
      <c r="BF72" s="519">
        <f t="shared" si="29"/>
        <v>11.156407738504157</v>
      </c>
    </row>
    <row r="73" spans="3:58">
      <c r="C73" s="488" t="s">
        <v>464</v>
      </c>
      <c r="D73" s="488" t="s">
        <v>883</v>
      </c>
      <c r="E73" s="487">
        <v>11</v>
      </c>
      <c r="F73" s="9">
        <v>1</v>
      </c>
      <c r="G73" s="9">
        <v>0</v>
      </c>
      <c r="H73" s="10">
        <f t="shared" si="30"/>
        <v>0.12</v>
      </c>
      <c r="I73" s="12">
        <v>220</v>
      </c>
      <c r="J73" s="51">
        <v>0.9</v>
      </c>
      <c r="K73" s="490">
        <f t="shared" si="33"/>
        <v>0.13333333333333333</v>
      </c>
      <c r="L73" s="490">
        <f t="shared" si="31"/>
        <v>1.4666666666666666</v>
      </c>
      <c r="M73" s="487">
        <v>3</v>
      </c>
      <c r="N73" s="51">
        <f t="shared" si="21"/>
        <v>0.34990925405431861</v>
      </c>
      <c r="O73" s="487">
        <v>1</v>
      </c>
      <c r="P73" s="490">
        <f t="shared" si="22"/>
        <v>0.34990925405431861</v>
      </c>
      <c r="Q73" s="9" t="s">
        <v>937</v>
      </c>
      <c r="R73" s="551">
        <v>20</v>
      </c>
      <c r="S73" s="523">
        <v>532.17999999999995</v>
      </c>
      <c r="T73" s="490">
        <f t="shared" si="23"/>
        <v>1</v>
      </c>
      <c r="U73" s="51">
        <f t="shared" si="24"/>
        <v>5.4053370267774688E-3</v>
      </c>
      <c r="V73" s="490">
        <f t="shared" si="38"/>
        <v>3.0912985537857773</v>
      </c>
      <c r="W73" s="489" t="s">
        <v>95</v>
      </c>
      <c r="X73" s="1"/>
      <c r="Y73" s="488" t="s">
        <v>464</v>
      </c>
      <c r="Z73" s="488" t="s">
        <v>883</v>
      </c>
      <c r="AA73" s="487">
        <v>11</v>
      </c>
      <c r="AB73" s="10">
        <f t="shared" si="39"/>
        <v>0.9</v>
      </c>
      <c r="AC73" s="499">
        <f t="shared" si="40"/>
        <v>3</v>
      </c>
      <c r="AD73" s="12">
        <v>220</v>
      </c>
      <c r="AE73" s="10">
        <f t="shared" si="27"/>
        <v>0.34990925405431861</v>
      </c>
      <c r="AF73" s="9" t="str">
        <f t="shared" si="41"/>
        <v>Cable de Cobre Encauchetado 12 AWG</v>
      </c>
      <c r="AG73" s="9">
        <v>5.32</v>
      </c>
      <c r="AH73" s="519">
        <f t="shared" si="42"/>
        <v>5.3737373737373728E-5</v>
      </c>
      <c r="AI73" s="519">
        <f t="shared" si="42"/>
        <v>5.3737373737373728E-5</v>
      </c>
      <c r="AJ73" s="519">
        <f t="shared" si="42"/>
        <v>5.3737373737373728E-5</v>
      </c>
      <c r="AK73" s="519">
        <f t="shared" si="42"/>
        <v>5.3737373737373728E-5</v>
      </c>
      <c r="AL73" s="519">
        <f t="shared" si="42"/>
        <v>5.3737373737373728E-5</v>
      </c>
      <c r="AM73" s="519">
        <f t="shared" si="42"/>
        <v>5.3737373737373728E-5</v>
      </c>
      <c r="AN73" s="519">
        <f t="shared" si="42"/>
        <v>5.3737373737373728E-5</v>
      </c>
      <c r="AO73" s="519">
        <f t="shared" si="42"/>
        <v>5.3737373737373728E-5</v>
      </c>
      <c r="AP73" s="519">
        <f t="shared" si="42"/>
        <v>2.4848161616161622E-3</v>
      </c>
      <c r="AQ73" s="519">
        <f t="shared" si="42"/>
        <v>1.2415482828282825E-2</v>
      </c>
      <c r="AR73" s="519">
        <f t="shared" si="43"/>
        <v>1.7799967676767676E-2</v>
      </c>
      <c r="AS73" s="519">
        <f t="shared" si="43"/>
        <v>1.8590981818181813E-2</v>
      </c>
      <c r="AT73" s="519">
        <f t="shared" si="43"/>
        <v>1.1142981818181814E-2</v>
      </c>
      <c r="AU73" s="519">
        <f t="shared" si="43"/>
        <v>3.6133010101010092E-3</v>
      </c>
      <c r="AV73" s="519">
        <f t="shared" si="43"/>
        <v>1.0532525252525248E-2</v>
      </c>
      <c r="AW73" s="519">
        <f t="shared" si="43"/>
        <v>1.939919191919191E-2</v>
      </c>
      <c r="AX73" s="519">
        <f t="shared" si="43"/>
        <v>2.149494949494949E-2</v>
      </c>
      <c r="AY73" s="519">
        <f t="shared" si="43"/>
        <v>2.0643749494949491E-2</v>
      </c>
      <c r="AZ73" s="519">
        <f t="shared" si="43"/>
        <v>1.5530101010101006E-2</v>
      </c>
      <c r="BA73" s="519">
        <f t="shared" si="43"/>
        <v>7.9982707070707041E-3</v>
      </c>
      <c r="BB73" s="519">
        <f t="shared" si="43"/>
        <v>5.5027070707070705E-4</v>
      </c>
      <c r="BC73" s="519">
        <f t="shared" si="43"/>
        <v>1.0532525252525254E-4</v>
      </c>
      <c r="BD73" s="519">
        <f t="shared" si="43"/>
        <v>7.7381818181818151E-5</v>
      </c>
      <c r="BE73" s="519">
        <f t="shared" si="43"/>
        <v>5.3737373737373728E-5</v>
      </c>
      <c r="BF73" s="523">
        <f t="shared" si="29"/>
        <v>0.16286293333333327</v>
      </c>
    </row>
    <row r="74" spans="3:58">
      <c r="C74" s="488" t="s">
        <v>464</v>
      </c>
      <c r="D74" s="488" t="s">
        <v>462</v>
      </c>
      <c r="E74" s="487">
        <v>40</v>
      </c>
      <c r="F74" s="9">
        <v>20</v>
      </c>
      <c r="G74" s="9">
        <v>0</v>
      </c>
      <c r="H74" s="10">
        <f t="shared" si="30"/>
        <v>2.4</v>
      </c>
      <c r="I74" s="12">
        <v>380</v>
      </c>
      <c r="J74" s="51">
        <v>0.9</v>
      </c>
      <c r="K74" s="490">
        <f t="shared" si="33"/>
        <v>2.6666666666666665</v>
      </c>
      <c r="L74" s="490">
        <f t="shared" si="31"/>
        <v>106.66666666666666</v>
      </c>
      <c r="M74" s="487">
        <v>3</v>
      </c>
      <c r="N74" s="51">
        <f t="shared" ref="N74:N105" si="44">+IF(M74=3,K74*SQRT(3)*1000/(3*I74),IF(M74=2,K74*SQRT(3)*1000/(2*I74),K74*SQRT(3)*1000/(1*I74)))</f>
        <v>4.0515808364184256</v>
      </c>
      <c r="O74" s="487">
        <v>1</v>
      </c>
      <c r="P74" s="490">
        <f t="shared" ref="P74:P105" si="45">+N74/O74</f>
        <v>4.0515808364184256</v>
      </c>
      <c r="Q74" s="9" t="s">
        <v>374</v>
      </c>
      <c r="R74" s="51">
        <v>120</v>
      </c>
      <c r="S74" s="51">
        <v>58.83</v>
      </c>
      <c r="T74" s="490">
        <f t="shared" ref="T74:T105" si="46">+IF(M74=3,1,IF(M74=2,2.25,6))</f>
        <v>1</v>
      </c>
      <c r="U74" s="51">
        <f t="shared" ref="U74:U105" si="47">L74*S74*T74/(($T$7^2))</f>
        <v>4.3457063711911346E-2</v>
      </c>
      <c r="V74" s="490">
        <f t="shared" si="38"/>
        <v>3.1347556174976887</v>
      </c>
      <c r="W74" s="489" t="s">
        <v>95</v>
      </c>
      <c r="X74" s="1"/>
      <c r="Y74" s="488" t="s">
        <v>464</v>
      </c>
      <c r="Z74" s="488" t="s">
        <v>462</v>
      </c>
      <c r="AA74" s="487">
        <v>40</v>
      </c>
      <c r="AB74" s="10">
        <f t="shared" si="39"/>
        <v>0.9</v>
      </c>
      <c r="AC74" s="499">
        <f t="shared" si="40"/>
        <v>3</v>
      </c>
      <c r="AD74" s="12">
        <v>380</v>
      </c>
      <c r="AE74" s="10">
        <f t="shared" ref="AE74:AE105" si="48">N74</f>
        <v>4.0515808364184256</v>
      </c>
      <c r="AF74" s="9" t="str">
        <f t="shared" si="41"/>
        <v>AL No 1/0 THHN SERIE 8000</v>
      </c>
      <c r="AG74" s="9">
        <v>0.67800000000000005</v>
      </c>
      <c r="AH74" s="519">
        <f t="shared" si="42"/>
        <v>3.3388734995383187E-3</v>
      </c>
      <c r="AI74" s="519">
        <f t="shared" si="42"/>
        <v>3.3388734995383187E-3</v>
      </c>
      <c r="AJ74" s="519">
        <f t="shared" si="42"/>
        <v>3.3388734995383187E-3</v>
      </c>
      <c r="AK74" s="519">
        <f t="shared" si="42"/>
        <v>3.3388734995383187E-3</v>
      </c>
      <c r="AL74" s="519">
        <f t="shared" si="42"/>
        <v>3.3388734995383187E-3</v>
      </c>
      <c r="AM74" s="519">
        <f t="shared" si="42"/>
        <v>3.3388734995383187E-3</v>
      </c>
      <c r="AN74" s="519">
        <f t="shared" si="42"/>
        <v>3.3388734995383187E-3</v>
      </c>
      <c r="AO74" s="519">
        <f t="shared" si="42"/>
        <v>3.3388734995383187E-3</v>
      </c>
      <c r="AP74" s="519">
        <f t="shared" si="42"/>
        <v>0.15438951061865186</v>
      </c>
      <c r="AQ74" s="519">
        <f t="shared" si="42"/>
        <v>0.77141333333333306</v>
      </c>
      <c r="AR74" s="519">
        <f t="shared" si="43"/>
        <v>1.1059684579870728</v>
      </c>
      <c r="AS74" s="519">
        <f t="shared" si="43"/>
        <v>1.1551166759002767</v>
      </c>
      <c r="AT74" s="519">
        <f t="shared" si="43"/>
        <v>0.69234880886426575</v>
      </c>
      <c r="AU74" s="519">
        <f t="shared" si="43"/>
        <v>0.22450585410895649</v>
      </c>
      <c r="AV74" s="519">
        <f t="shared" si="43"/>
        <v>0.6544192059095103</v>
      </c>
      <c r="AW74" s="519">
        <f t="shared" si="43"/>
        <v>1.2053333333333327</v>
      </c>
      <c r="AX74" s="519">
        <f t="shared" si="43"/>
        <v>1.3355493998153274</v>
      </c>
      <c r="AY74" s="519">
        <f t="shared" si="43"/>
        <v>1.2826616435826403</v>
      </c>
      <c r="AZ74" s="519">
        <f t="shared" si="43"/>
        <v>0.96493444136657402</v>
      </c>
      <c r="BA74" s="519">
        <f t="shared" si="43"/>
        <v>0.49695793167128322</v>
      </c>
      <c r="BB74" s="519">
        <f t="shared" si="43"/>
        <v>3.4190064635272382E-2</v>
      </c>
      <c r="BC74" s="519">
        <f t="shared" si="43"/>
        <v>6.5441920590951046E-3</v>
      </c>
      <c r="BD74" s="519">
        <f t="shared" si="43"/>
        <v>4.8079778393351775E-3</v>
      </c>
      <c r="BE74" s="519">
        <f t="shared" si="43"/>
        <v>3.3388734995383187E-3</v>
      </c>
      <c r="BF74" s="519">
        <f t="shared" ref="BF74:BF105" si="49">SUM(AH74:BE74)</f>
        <v>10.119190692520773</v>
      </c>
    </row>
    <row r="75" spans="3:58">
      <c r="C75" s="488" t="s">
        <v>462</v>
      </c>
      <c r="D75" s="488" t="s">
        <v>882</v>
      </c>
      <c r="E75" s="487">
        <v>11</v>
      </c>
      <c r="F75" s="9">
        <v>1</v>
      </c>
      <c r="G75" s="9">
        <v>0</v>
      </c>
      <c r="H75" s="10">
        <f t="shared" ref="H75:H106" si="50">((F75*$F$9)+(G75*$G$9))/1000</f>
        <v>0.12</v>
      </c>
      <c r="I75" s="12">
        <v>220</v>
      </c>
      <c r="J75" s="51">
        <v>0.9</v>
      </c>
      <c r="K75" s="490">
        <f t="shared" si="33"/>
        <v>0.13333333333333333</v>
      </c>
      <c r="L75" s="490">
        <f t="shared" ref="L75:L106" si="51">+K75*E75</f>
        <v>1.4666666666666666</v>
      </c>
      <c r="M75" s="487">
        <v>3</v>
      </c>
      <c r="N75" s="51">
        <f t="shared" si="44"/>
        <v>0.34990925405431861</v>
      </c>
      <c r="O75" s="487">
        <v>1</v>
      </c>
      <c r="P75" s="490">
        <f t="shared" si="45"/>
        <v>0.34990925405431861</v>
      </c>
      <c r="Q75" s="9" t="s">
        <v>937</v>
      </c>
      <c r="R75" s="551">
        <v>20</v>
      </c>
      <c r="S75" s="523">
        <v>532.17999999999995</v>
      </c>
      <c r="T75" s="490">
        <f t="shared" si="46"/>
        <v>1</v>
      </c>
      <c r="U75" s="51">
        <f t="shared" si="47"/>
        <v>5.4053370267774688E-3</v>
      </c>
      <c r="V75" s="490">
        <f t="shared" si="38"/>
        <v>3.140160954524466</v>
      </c>
      <c r="W75" s="489" t="s">
        <v>95</v>
      </c>
      <c r="X75" s="1"/>
      <c r="Y75" s="488" t="s">
        <v>462</v>
      </c>
      <c r="Z75" s="488" t="s">
        <v>882</v>
      </c>
      <c r="AA75" s="487">
        <v>11</v>
      </c>
      <c r="AB75" s="10">
        <f t="shared" si="39"/>
        <v>0.9</v>
      </c>
      <c r="AC75" s="499">
        <f t="shared" si="40"/>
        <v>3</v>
      </c>
      <c r="AD75" s="12">
        <v>220</v>
      </c>
      <c r="AE75" s="10">
        <f t="shared" si="48"/>
        <v>0.34990925405431861</v>
      </c>
      <c r="AF75" s="9" t="str">
        <f t="shared" si="41"/>
        <v>Cable de Cobre Encauchetado 12 AWG</v>
      </c>
      <c r="AG75" s="9">
        <v>5.32</v>
      </c>
      <c r="AH75" s="519">
        <f t="shared" si="42"/>
        <v>5.3737373737373728E-5</v>
      </c>
      <c r="AI75" s="519">
        <f t="shared" si="42"/>
        <v>5.3737373737373728E-5</v>
      </c>
      <c r="AJ75" s="519">
        <f t="shared" si="42"/>
        <v>5.3737373737373728E-5</v>
      </c>
      <c r="AK75" s="519">
        <f t="shared" si="42"/>
        <v>5.3737373737373728E-5</v>
      </c>
      <c r="AL75" s="519">
        <f t="shared" si="42"/>
        <v>5.3737373737373728E-5</v>
      </c>
      <c r="AM75" s="519">
        <f t="shared" si="42"/>
        <v>5.3737373737373728E-5</v>
      </c>
      <c r="AN75" s="519">
        <f t="shared" si="42"/>
        <v>5.3737373737373728E-5</v>
      </c>
      <c r="AO75" s="519">
        <f t="shared" si="42"/>
        <v>5.3737373737373728E-5</v>
      </c>
      <c r="AP75" s="519">
        <f t="shared" si="42"/>
        <v>2.4848161616161622E-3</v>
      </c>
      <c r="AQ75" s="519">
        <f t="shared" si="42"/>
        <v>1.2415482828282825E-2</v>
      </c>
      <c r="AR75" s="519">
        <f t="shared" si="43"/>
        <v>1.7799967676767676E-2</v>
      </c>
      <c r="AS75" s="519">
        <f t="shared" si="43"/>
        <v>1.8590981818181813E-2</v>
      </c>
      <c r="AT75" s="519">
        <f t="shared" si="43"/>
        <v>1.1142981818181814E-2</v>
      </c>
      <c r="AU75" s="519">
        <f t="shared" si="43"/>
        <v>3.6133010101010092E-3</v>
      </c>
      <c r="AV75" s="519">
        <f t="shared" si="43"/>
        <v>1.0532525252525248E-2</v>
      </c>
      <c r="AW75" s="519">
        <f t="shared" si="43"/>
        <v>1.939919191919191E-2</v>
      </c>
      <c r="AX75" s="519">
        <f t="shared" si="43"/>
        <v>2.149494949494949E-2</v>
      </c>
      <c r="AY75" s="519">
        <f t="shared" si="43"/>
        <v>2.0643749494949491E-2</v>
      </c>
      <c r="AZ75" s="519">
        <f t="shared" si="43"/>
        <v>1.5530101010101006E-2</v>
      </c>
      <c r="BA75" s="519">
        <f t="shared" si="43"/>
        <v>7.9982707070707041E-3</v>
      </c>
      <c r="BB75" s="519">
        <f t="shared" si="43"/>
        <v>5.5027070707070705E-4</v>
      </c>
      <c r="BC75" s="519">
        <f t="shared" si="43"/>
        <v>1.0532525252525254E-4</v>
      </c>
      <c r="BD75" s="519">
        <f t="shared" si="43"/>
        <v>7.7381818181818151E-5</v>
      </c>
      <c r="BE75" s="519">
        <f t="shared" si="43"/>
        <v>5.3737373737373728E-5</v>
      </c>
      <c r="BF75" s="519">
        <f t="shared" si="49"/>
        <v>0.16286293333333327</v>
      </c>
    </row>
    <row r="76" spans="3:58">
      <c r="C76" s="488" t="s">
        <v>462</v>
      </c>
      <c r="D76" s="488" t="s">
        <v>460</v>
      </c>
      <c r="E76" s="487">
        <v>40</v>
      </c>
      <c r="F76" s="9">
        <v>19</v>
      </c>
      <c r="G76" s="9">
        <v>0</v>
      </c>
      <c r="H76" s="10">
        <f t="shared" si="50"/>
        <v>2.2799999999999998</v>
      </c>
      <c r="I76" s="12">
        <v>380</v>
      </c>
      <c r="J76" s="51">
        <v>0.9</v>
      </c>
      <c r="K76" s="490">
        <f t="shared" ref="K76:K107" si="52">+H76/J76</f>
        <v>2.5333333333333332</v>
      </c>
      <c r="L76" s="490">
        <f t="shared" si="51"/>
        <v>101.33333333333333</v>
      </c>
      <c r="M76" s="487">
        <v>3</v>
      </c>
      <c r="N76" s="51">
        <f t="shared" si="44"/>
        <v>3.8490017945975046</v>
      </c>
      <c r="O76" s="487">
        <v>1</v>
      </c>
      <c r="P76" s="490">
        <f t="shared" si="45"/>
        <v>3.8490017945975046</v>
      </c>
      <c r="Q76" s="9" t="s">
        <v>374</v>
      </c>
      <c r="R76" s="51">
        <v>120</v>
      </c>
      <c r="S76" s="51">
        <v>58.83</v>
      </c>
      <c r="T76" s="490">
        <f t="shared" si="46"/>
        <v>1</v>
      </c>
      <c r="U76" s="51">
        <f t="shared" si="47"/>
        <v>4.1284210526315784E-2</v>
      </c>
      <c r="V76" s="490">
        <f t="shared" si="38"/>
        <v>3.1814451650507816</v>
      </c>
      <c r="W76" s="489" t="s">
        <v>95</v>
      </c>
      <c r="X76" s="1"/>
      <c r="Y76" s="488" t="s">
        <v>462</v>
      </c>
      <c r="Z76" s="488" t="s">
        <v>460</v>
      </c>
      <c r="AA76" s="487">
        <v>40</v>
      </c>
      <c r="AB76" s="10">
        <f t="shared" si="39"/>
        <v>0.9</v>
      </c>
      <c r="AC76" s="499">
        <f t="shared" si="40"/>
        <v>3</v>
      </c>
      <c r="AD76" s="12">
        <v>380</v>
      </c>
      <c r="AE76" s="10">
        <f t="shared" si="48"/>
        <v>3.8490017945975046</v>
      </c>
      <c r="AF76" s="9" t="str">
        <f t="shared" si="41"/>
        <v>AL No 1/0 THHN SERIE 8000</v>
      </c>
      <c r="AG76" s="9">
        <v>0.67800000000000005</v>
      </c>
      <c r="AH76" s="519">
        <f t="shared" si="42"/>
        <v>3.0133333333333327E-3</v>
      </c>
      <c r="AI76" s="519">
        <f t="shared" si="42"/>
        <v>3.0133333333333327E-3</v>
      </c>
      <c r="AJ76" s="519">
        <f t="shared" si="42"/>
        <v>3.0133333333333327E-3</v>
      </c>
      <c r="AK76" s="519">
        <f t="shared" si="42"/>
        <v>3.0133333333333327E-3</v>
      </c>
      <c r="AL76" s="519">
        <f t="shared" si="42"/>
        <v>3.0133333333333327E-3</v>
      </c>
      <c r="AM76" s="519">
        <f t="shared" si="42"/>
        <v>3.0133333333333327E-3</v>
      </c>
      <c r="AN76" s="519">
        <f t="shared" si="42"/>
        <v>3.0133333333333327E-3</v>
      </c>
      <c r="AO76" s="519">
        <f t="shared" si="42"/>
        <v>3.0133333333333327E-3</v>
      </c>
      <c r="AP76" s="519">
        <f t="shared" si="42"/>
        <v>0.13933653333333332</v>
      </c>
      <c r="AQ76" s="519">
        <f t="shared" si="42"/>
        <v>0.6962005333333332</v>
      </c>
      <c r="AR76" s="519">
        <f t="shared" si="43"/>
        <v>0.99813653333333319</v>
      </c>
      <c r="AS76" s="519">
        <f t="shared" si="43"/>
        <v>1.0424927999999998</v>
      </c>
      <c r="AT76" s="519">
        <f t="shared" si="43"/>
        <v>0.62484479999999987</v>
      </c>
      <c r="AU76" s="519">
        <f t="shared" si="43"/>
        <v>0.20261653333333321</v>
      </c>
      <c r="AV76" s="519">
        <f t="shared" si="43"/>
        <v>0.59061333333333321</v>
      </c>
      <c r="AW76" s="519">
        <f t="shared" si="43"/>
        <v>1.0878133333333331</v>
      </c>
      <c r="AX76" s="519">
        <f t="shared" si="43"/>
        <v>1.2053333333333334</v>
      </c>
      <c r="AY76" s="519">
        <f t="shared" si="43"/>
        <v>1.1576021333333328</v>
      </c>
      <c r="AZ76" s="519">
        <f t="shared" si="43"/>
        <v>0.87085333333333315</v>
      </c>
      <c r="BA76" s="519">
        <f t="shared" si="43"/>
        <v>0.44850453333333323</v>
      </c>
      <c r="BB76" s="519">
        <f t="shared" si="43"/>
        <v>3.0856533333333335E-2</v>
      </c>
      <c r="BC76" s="519">
        <f t="shared" si="43"/>
        <v>5.9061333333333323E-3</v>
      </c>
      <c r="BD76" s="519">
        <f t="shared" si="43"/>
        <v>4.3391999999999979E-3</v>
      </c>
      <c r="BE76" s="519">
        <f t="shared" si="43"/>
        <v>3.0133333333333327E-3</v>
      </c>
      <c r="BF76" s="519">
        <f t="shared" si="49"/>
        <v>9.1325695999999983</v>
      </c>
    </row>
    <row r="77" spans="3:58">
      <c r="C77" s="488" t="s">
        <v>460</v>
      </c>
      <c r="D77" s="488" t="s">
        <v>881</v>
      </c>
      <c r="E77" s="487">
        <v>11</v>
      </c>
      <c r="F77" s="9">
        <v>1</v>
      </c>
      <c r="G77" s="9">
        <v>0</v>
      </c>
      <c r="H77" s="10">
        <f t="shared" si="50"/>
        <v>0.12</v>
      </c>
      <c r="I77" s="12">
        <v>220</v>
      </c>
      <c r="J77" s="51">
        <v>0.9</v>
      </c>
      <c r="K77" s="490">
        <f t="shared" si="52"/>
        <v>0.13333333333333333</v>
      </c>
      <c r="L77" s="490">
        <f t="shared" si="51"/>
        <v>1.4666666666666666</v>
      </c>
      <c r="M77" s="487">
        <v>3</v>
      </c>
      <c r="N77" s="51">
        <f t="shared" si="44"/>
        <v>0.34990925405431861</v>
      </c>
      <c r="O77" s="487">
        <v>1</v>
      </c>
      <c r="P77" s="490">
        <f t="shared" si="45"/>
        <v>0.34990925405431861</v>
      </c>
      <c r="Q77" s="9" t="s">
        <v>937</v>
      </c>
      <c r="R77" s="551">
        <v>20</v>
      </c>
      <c r="S77" s="523">
        <v>532.17999999999995</v>
      </c>
      <c r="T77" s="490">
        <f t="shared" si="46"/>
        <v>1</v>
      </c>
      <c r="U77" s="51">
        <f t="shared" si="47"/>
        <v>5.4053370267774688E-3</v>
      </c>
      <c r="V77" s="490">
        <f t="shared" si="38"/>
        <v>3.1868505020775588</v>
      </c>
      <c r="W77" s="489" t="s">
        <v>95</v>
      </c>
      <c r="X77" s="1"/>
      <c r="Y77" s="488" t="s">
        <v>460</v>
      </c>
      <c r="Z77" s="488" t="s">
        <v>881</v>
      </c>
      <c r="AA77" s="487">
        <v>11</v>
      </c>
      <c r="AB77" s="10">
        <f t="shared" si="39"/>
        <v>0.9</v>
      </c>
      <c r="AC77" s="499">
        <f t="shared" si="40"/>
        <v>3</v>
      </c>
      <c r="AD77" s="12">
        <v>220</v>
      </c>
      <c r="AE77" s="10">
        <f t="shared" si="48"/>
        <v>0.34990925405431861</v>
      </c>
      <c r="AF77" s="9" t="str">
        <f t="shared" si="41"/>
        <v>Cable de Cobre Encauchetado 12 AWG</v>
      </c>
      <c r="AG77" s="9">
        <v>5.32</v>
      </c>
      <c r="AH77" s="519">
        <f t="shared" si="42"/>
        <v>5.3737373737373728E-5</v>
      </c>
      <c r="AI77" s="519">
        <f t="shared" si="42"/>
        <v>5.3737373737373728E-5</v>
      </c>
      <c r="AJ77" s="519">
        <f t="shared" si="42"/>
        <v>5.3737373737373728E-5</v>
      </c>
      <c r="AK77" s="519">
        <f t="shared" si="42"/>
        <v>5.3737373737373728E-5</v>
      </c>
      <c r="AL77" s="519">
        <f t="shared" si="42"/>
        <v>5.3737373737373728E-5</v>
      </c>
      <c r="AM77" s="519">
        <f t="shared" si="42"/>
        <v>5.3737373737373728E-5</v>
      </c>
      <c r="AN77" s="519">
        <f t="shared" si="42"/>
        <v>5.3737373737373728E-5</v>
      </c>
      <c r="AO77" s="519">
        <f t="shared" si="42"/>
        <v>5.3737373737373728E-5</v>
      </c>
      <c r="AP77" s="519">
        <f t="shared" si="42"/>
        <v>2.4848161616161622E-3</v>
      </c>
      <c r="AQ77" s="519">
        <f t="shared" si="42"/>
        <v>1.2415482828282825E-2</v>
      </c>
      <c r="AR77" s="519">
        <f t="shared" si="43"/>
        <v>1.7799967676767676E-2</v>
      </c>
      <c r="AS77" s="519">
        <f t="shared" si="43"/>
        <v>1.8590981818181813E-2</v>
      </c>
      <c r="AT77" s="519">
        <f t="shared" si="43"/>
        <v>1.1142981818181814E-2</v>
      </c>
      <c r="AU77" s="519">
        <f t="shared" si="43"/>
        <v>3.6133010101010092E-3</v>
      </c>
      <c r="AV77" s="519">
        <f t="shared" si="43"/>
        <v>1.0532525252525248E-2</v>
      </c>
      <c r="AW77" s="519">
        <f t="shared" si="43"/>
        <v>1.939919191919191E-2</v>
      </c>
      <c r="AX77" s="519">
        <f t="shared" si="43"/>
        <v>2.149494949494949E-2</v>
      </c>
      <c r="AY77" s="519">
        <f t="shared" si="43"/>
        <v>2.0643749494949491E-2</v>
      </c>
      <c r="AZ77" s="519">
        <f t="shared" si="43"/>
        <v>1.5530101010101006E-2</v>
      </c>
      <c r="BA77" s="519">
        <f t="shared" si="43"/>
        <v>7.9982707070707041E-3</v>
      </c>
      <c r="BB77" s="519">
        <f t="shared" si="43"/>
        <v>5.5027070707070705E-4</v>
      </c>
      <c r="BC77" s="519">
        <f t="shared" si="43"/>
        <v>1.0532525252525254E-4</v>
      </c>
      <c r="BD77" s="519">
        <f t="shared" si="43"/>
        <v>7.7381818181818151E-5</v>
      </c>
      <c r="BE77" s="519">
        <f t="shared" si="43"/>
        <v>5.3737373737373728E-5</v>
      </c>
      <c r="BF77" s="519">
        <f t="shared" si="49"/>
        <v>0.16286293333333327</v>
      </c>
    </row>
    <row r="78" spans="3:58">
      <c r="C78" s="488" t="s">
        <v>460</v>
      </c>
      <c r="D78" s="488" t="s">
        <v>458</v>
      </c>
      <c r="E78" s="487">
        <v>40</v>
      </c>
      <c r="F78" s="9">
        <v>18</v>
      </c>
      <c r="G78" s="9">
        <v>0</v>
      </c>
      <c r="H78" s="10">
        <f t="shared" si="50"/>
        <v>2.16</v>
      </c>
      <c r="I78" s="12">
        <v>380</v>
      </c>
      <c r="J78" s="51">
        <v>0.9</v>
      </c>
      <c r="K78" s="490">
        <f t="shared" si="52"/>
        <v>2.4</v>
      </c>
      <c r="L78" s="490">
        <f t="shared" si="51"/>
        <v>96</v>
      </c>
      <c r="M78" s="487">
        <v>3</v>
      </c>
      <c r="N78" s="51">
        <f t="shared" si="44"/>
        <v>3.6464227527765831</v>
      </c>
      <c r="O78" s="487">
        <v>1</v>
      </c>
      <c r="P78" s="490">
        <f t="shared" si="45"/>
        <v>3.6464227527765831</v>
      </c>
      <c r="Q78" s="9" t="s">
        <v>374</v>
      </c>
      <c r="R78" s="51">
        <v>120</v>
      </c>
      <c r="S78" s="51">
        <v>58.83</v>
      </c>
      <c r="T78" s="490">
        <f t="shared" si="46"/>
        <v>1</v>
      </c>
      <c r="U78" s="51">
        <f t="shared" si="47"/>
        <v>3.9111357340720222E-2</v>
      </c>
      <c r="V78" s="490">
        <f t="shared" si="38"/>
        <v>3.2259618594182791</v>
      </c>
      <c r="W78" s="489" t="s">
        <v>95</v>
      </c>
      <c r="X78" s="1"/>
      <c r="Y78" s="488" t="s">
        <v>460</v>
      </c>
      <c r="Z78" s="488" t="s">
        <v>458</v>
      </c>
      <c r="AA78" s="487">
        <v>40</v>
      </c>
      <c r="AB78" s="10">
        <f t="shared" si="39"/>
        <v>0.9</v>
      </c>
      <c r="AC78" s="499">
        <f t="shared" si="40"/>
        <v>3</v>
      </c>
      <c r="AD78" s="12">
        <v>380</v>
      </c>
      <c r="AE78" s="10">
        <f t="shared" si="48"/>
        <v>3.6464227527765831</v>
      </c>
      <c r="AF78" s="9" t="str">
        <f t="shared" si="41"/>
        <v>AL No 1/0 THHN SERIE 8000</v>
      </c>
      <c r="AG78" s="9">
        <v>0.67800000000000005</v>
      </c>
      <c r="AH78" s="519">
        <f t="shared" si="42"/>
        <v>2.704487534626039E-3</v>
      </c>
      <c r="AI78" s="519">
        <f t="shared" si="42"/>
        <v>2.704487534626039E-3</v>
      </c>
      <c r="AJ78" s="519">
        <f t="shared" si="42"/>
        <v>2.704487534626039E-3</v>
      </c>
      <c r="AK78" s="519">
        <f t="shared" si="42"/>
        <v>2.704487534626039E-3</v>
      </c>
      <c r="AL78" s="519">
        <f t="shared" si="42"/>
        <v>2.704487534626039E-3</v>
      </c>
      <c r="AM78" s="519">
        <f t="shared" si="42"/>
        <v>2.704487534626039E-3</v>
      </c>
      <c r="AN78" s="519">
        <f t="shared" si="42"/>
        <v>2.704487534626039E-3</v>
      </c>
      <c r="AO78" s="519">
        <f t="shared" si="42"/>
        <v>2.704487534626039E-3</v>
      </c>
      <c r="AP78" s="519">
        <f t="shared" si="42"/>
        <v>0.12505550360110804</v>
      </c>
      <c r="AQ78" s="519">
        <f t="shared" si="42"/>
        <v>0.62484479999999987</v>
      </c>
      <c r="AR78" s="519">
        <f t="shared" si="43"/>
        <v>0.89583445096952874</v>
      </c>
      <c r="AS78" s="519">
        <f t="shared" si="43"/>
        <v>0.93564450747922412</v>
      </c>
      <c r="AT78" s="519">
        <f t="shared" si="43"/>
        <v>0.56080253518005518</v>
      </c>
      <c r="AU78" s="519">
        <f t="shared" si="43"/>
        <v>0.18184974182825475</v>
      </c>
      <c r="AV78" s="519">
        <f t="shared" si="43"/>
        <v>0.53007955678670338</v>
      </c>
      <c r="AW78" s="519">
        <f t="shared" si="43"/>
        <v>0.97631999999999963</v>
      </c>
      <c r="AX78" s="519">
        <f t="shared" si="43"/>
        <v>1.0817950138504153</v>
      </c>
      <c r="AY78" s="519">
        <f t="shared" si="43"/>
        <v>1.0389559313019388</v>
      </c>
      <c r="AZ78" s="519">
        <f t="shared" si="43"/>
        <v>0.78159689750692496</v>
      </c>
      <c r="BA78" s="519">
        <f t="shared" si="43"/>
        <v>0.4025359246537395</v>
      </c>
      <c r="BB78" s="519">
        <f t="shared" si="43"/>
        <v>2.7693952354570634E-2</v>
      </c>
      <c r="BC78" s="519">
        <f t="shared" si="43"/>
        <v>5.3007955678670343E-3</v>
      </c>
      <c r="BD78" s="519">
        <f t="shared" si="43"/>
        <v>3.8944620498614939E-3</v>
      </c>
      <c r="BE78" s="519">
        <f t="shared" si="43"/>
        <v>2.704487534626039E-3</v>
      </c>
      <c r="BF78" s="519">
        <f t="shared" si="49"/>
        <v>8.1965444609418281</v>
      </c>
    </row>
    <row r="79" spans="3:58">
      <c r="C79" s="488" t="s">
        <v>458</v>
      </c>
      <c r="D79" s="488" t="s">
        <v>880</v>
      </c>
      <c r="E79" s="487">
        <v>11</v>
      </c>
      <c r="F79" s="9">
        <v>1</v>
      </c>
      <c r="G79" s="9">
        <v>0</v>
      </c>
      <c r="H79" s="10">
        <f t="shared" si="50"/>
        <v>0.12</v>
      </c>
      <c r="I79" s="12">
        <v>220</v>
      </c>
      <c r="J79" s="51">
        <v>0.9</v>
      </c>
      <c r="K79" s="490">
        <f t="shared" si="52"/>
        <v>0.13333333333333333</v>
      </c>
      <c r="L79" s="490">
        <f t="shared" si="51"/>
        <v>1.4666666666666666</v>
      </c>
      <c r="M79" s="487">
        <v>3</v>
      </c>
      <c r="N79" s="51">
        <f t="shared" si="44"/>
        <v>0.34990925405431861</v>
      </c>
      <c r="O79" s="487">
        <v>1</v>
      </c>
      <c r="P79" s="490">
        <f t="shared" si="45"/>
        <v>0.34990925405431861</v>
      </c>
      <c r="Q79" s="9" t="s">
        <v>937</v>
      </c>
      <c r="R79" s="551">
        <v>20</v>
      </c>
      <c r="S79" s="523">
        <v>532.17999999999995</v>
      </c>
      <c r="T79" s="490">
        <f t="shared" si="46"/>
        <v>1</v>
      </c>
      <c r="U79" s="51">
        <f t="shared" si="47"/>
        <v>5.4053370267774688E-3</v>
      </c>
      <c r="V79" s="490">
        <f t="shared" si="38"/>
        <v>3.2313671964450563</v>
      </c>
      <c r="W79" s="489" t="s">
        <v>95</v>
      </c>
      <c r="X79" s="1"/>
      <c r="Y79" s="488" t="s">
        <v>458</v>
      </c>
      <c r="Z79" s="488" t="s">
        <v>880</v>
      </c>
      <c r="AA79" s="487">
        <v>11</v>
      </c>
      <c r="AB79" s="10">
        <f t="shared" si="39"/>
        <v>0.9</v>
      </c>
      <c r="AC79" s="499">
        <f t="shared" si="40"/>
        <v>3</v>
      </c>
      <c r="AD79" s="12">
        <v>220</v>
      </c>
      <c r="AE79" s="10">
        <f t="shared" si="48"/>
        <v>0.34990925405431861</v>
      </c>
      <c r="AF79" s="9" t="str">
        <f t="shared" si="41"/>
        <v>Cable de Cobre Encauchetado 12 AWG</v>
      </c>
      <c r="AG79" s="9">
        <v>5.32</v>
      </c>
      <c r="AH79" s="519">
        <f t="shared" si="42"/>
        <v>5.3737373737373728E-5</v>
      </c>
      <c r="AI79" s="519">
        <f t="shared" si="42"/>
        <v>5.3737373737373728E-5</v>
      </c>
      <c r="AJ79" s="519">
        <f t="shared" si="42"/>
        <v>5.3737373737373728E-5</v>
      </c>
      <c r="AK79" s="519">
        <f t="shared" si="42"/>
        <v>5.3737373737373728E-5</v>
      </c>
      <c r="AL79" s="519">
        <f t="shared" si="42"/>
        <v>5.3737373737373728E-5</v>
      </c>
      <c r="AM79" s="519">
        <f t="shared" si="42"/>
        <v>5.3737373737373728E-5</v>
      </c>
      <c r="AN79" s="519">
        <f t="shared" si="42"/>
        <v>5.3737373737373728E-5</v>
      </c>
      <c r="AO79" s="519">
        <f t="shared" si="42"/>
        <v>5.3737373737373728E-5</v>
      </c>
      <c r="AP79" s="519">
        <f t="shared" si="42"/>
        <v>2.4848161616161622E-3</v>
      </c>
      <c r="AQ79" s="519">
        <f t="shared" si="42"/>
        <v>1.2415482828282825E-2</v>
      </c>
      <c r="AR79" s="519">
        <f t="shared" si="43"/>
        <v>1.7799967676767676E-2</v>
      </c>
      <c r="AS79" s="519">
        <f t="shared" si="43"/>
        <v>1.8590981818181813E-2</v>
      </c>
      <c r="AT79" s="519">
        <f t="shared" si="43"/>
        <v>1.1142981818181814E-2</v>
      </c>
      <c r="AU79" s="519">
        <f t="shared" si="43"/>
        <v>3.6133010101010092E-3</v>
      </c>
      <c r="AV79" s="519">
        <f t="shared" si="43"/>
        <v>1.0532525252525248E-2</v>
      </c>
      <c r="AW79" s="519">
        <f t="shared" si="43"/>
        <v>1.939919191919191E-2</v>
      </c>
      <c r="AX79" s="519">
        <f t="shared" si="43"/>
        <v>2.149494949494949E-2</v>
      </c>
      <c r="AY79" s="519">
        <f t="shared" si="43"/>
        <v>2.0643749494949491E-2</v>
      </c>
      <c r="AZ79" s="519">
        <f t="shared" si="43"/>
        <v>1.5530101010101006E-2</v>
      </c>
      <c r="BA79" s="519">
        <f t="shared" si="43"/>
        <v>7.9982707070707041E-3</v>
      </c>
      <c r="BB79" s="519">
        <f t="shared" si="43"/>
        <v>5.5027070707070705E-4</v>
      </c>
      <c r="BC79" s="519">
        <f t="shared" si="43"/>
        <v>1.0532525252525254E-4</v>
      </c>
      <c r="BD79" s="519">
        <f t="shared" si="43"/>
        <v>7.7381818181818151E-5</v>
      </c>
      <c r="BE79" s="519">
        <f t="shared" si="43"/>
        <v>5.3737373737373728E-5</v>
      </c>
      <c r="BF79" s="519">
        <f t="shared" si="49"/>
        <v>0.16286293333333327</v>
      </c>
    </row>
    <row r="80" spans="3:58">
      <c r="C80" s="488" t="s">
        <v>458</v>
      </c>
      <c r="D80" s="488" t="s">
        <v>456</v>
      </c>
      <c r="E80" s="487">
        <v>40</v>
      </c>
      <c r="F80" s="9">
        <v>17</v>
      </c>
      <c r="G80" s="9">
        <v>0</v>
      </c>
      <c r="H80" s="10">
        <f t="shared" si="50"/>
        <v>2.04</v>
      </c>
      <c r="I80" s="12">
        <v>380</v>
      </c>
      <c r="J80" s="51">
        <v>0.9</v>
      </c>
      <c r="K80" s="490">
        <f t="shared" si="52"/>
        <v>2.2666666666666666</v>
      </c>
      <c r="L80" s="490">
        <f t="shared" si="51"/>
        <v>90.666666666666657</v>
      </c>
      <c r="M80" s="487">
        <v>3</v>
      </c>
      <c r="N80" s="51">
        <f t="shared" si="44"/>
        <v>3.4438437109556621</v>
      </c>
      <c r="O80" s="487">
        <v>1</v>
      </c>
      <c r="P80" s="490">
        <f t="shared" si="45"/>
        <v>3.4438437109556621</v>
      </c>
      <c r="Q80" s="9" t="s">
        <v>374</v>
      </c>
      <c r="R80" s="51">
        <v>120</v>
      </c>
      <c r="S80" s="51">
        <v>58.83</v>
      </c>
      <c r="T80" s="490">
        <f t="shared" si="46"/>
        <v>1</v>
      </c>
      <c r="U80" s="51">
        <f t="shared" si="47"/>
        <v>3.6938504155124646E-2</v>
      </c>
      <c r="V80" s="490">
        <f t="shared" si="38"/>
        <v>3.2683057006001808</v>
      </c>
      <c r="W80" s="489" t="s">
        <v>95</v>
      </c>
      <c r="X80" s="1"/>
      <c r="Y80" s="488" t="s">
        <v>458</v>
      </c>
      <c r="Z80" s="488" t="s">
        <v>456</v>
      </c>
      <c r="AA80" s="487">
        <v>40</v>
      </c>
      <c r="AB80" s="10">
        <f t="shared" si="39"/>
        <v>0.9</v>
      </c>
      <c r="AC80" s="499">
        <f t="shared" si="40"/>
        <v>3</v>
      </c>
      <c r="AD80" s="12">
        <v>380</v>
      </c>
      <c r="AE80" s="10">
        <f t="shared" si="48"/>
        <v>3.4438437109556621</v>
      </c>
      <c r="AF80" s="9" t="str">
        <f t="shared" si="41"/>
        <v>AL No 1/0 THHN SERIE 8000</v>
      </c>
      <c r="AG80" s="9">
        <v>0.67800000000000005</v>
      </c>
      <c r="AH80" s="519">
        <f t="shared" ref="AH80:AQ89" si="53">$AC80*($AE80*AH$9)^2*$AG80*$AA80/1000</f>
        <v>2.4123361034164362E-3</v>
      </c>
      <c r="AI80" s="519">
        <f t="shared" si="53"/>
        <v>2.4123361034164362E-3</v>
      </c>
      <c r="AJ80" s="519">
        <f t="shared" si="53"/>
        <v>2.4123361034164362E-3</v>
      </c>
      <c r="AK80" s="519">
        <f t="shared" si="53"/>
        <v>2.4123361034164362E-3</v>
      </c>
      <c r="AL80" s="519">
        <f t="shared" si="53"/>
        <v>2.4123361034164362E-3</v>
      </c>
      <c r="AM80" s="519">
        <f t="shared" si="53"/>
        <v>2.4123361034164362E-3</v>
      </c>
      <c r="AN80" s="519">
        <f t="shared" si="53"/>
        <v>2.4123361034164362E-3</v>
      </c>
      <c r="AO80" s="519">
        <f t="shared" si="53"/>
        <v>2.4123361034164362E-3</v>
      </c>
      <c r="AP80" s="519">
        <f t="shared" si="53"/>
        <v>0.111546421421976</v>
      </c>
      <c r="AQ80" s="519">
        <f t="shared" si="53"/>
        <v>0.55734613333333327</v>
      </c>
      <c r="AR80" s="519">
        <f t="shared" ref="AR80:BE89" si="54">$AC80*($AE80*AR$9)^2*$AG80*$AA80/1000</f>
        <v>0.79906221089566021</v>
      </c>
      <c r="AS80" s="519">
        <f t="shared" si="54"/>
        <v>0.83457179833795003</v>
      </c>
      <c r="AT80" s="519">
        <f t="shared" si="54"/>
        <v>0.50022201440443204</v>
      </c>
      <c r="AU80" s="519">
        <f t="shared" si="54"/>
        <v>0.16220547959372109</v>
      </c>
      <c r="AV80" s="519">
        <f t="shared" si="54"/>
        <v>0.47281787626962135</v>
      </c>
      <c r="AW80" s="519">
        <f t="shared" si="54"/>
        <v>0.87085333333333315</v>
      </c>
      <c r="AX80" s="519">
        <f t="shared" si="54"/>
        <v>0.96493444136657436</v>
      </c>
      <c r="AY80" s="519">
        <f t="shared" si="54"/>
        <v>0.92672303748845775</v>
      </c>
      <c r="AZ80" s="519">
        <f t="shared" si="54"/>
        <v>0.6971651338873498</v>
      </c>
      <c r="BA80" s="519">
        <f t="shared" si="54"/>
        <v>0.35905210563250217</v>
      </c>
      <c r="BB80" s="519">
        <f t="shared" si="54"/>
        <v>2.4702321698984304E-2</v>
      </c>
      <c r="BC80" s="519">
        <f t="shared" si="54"/>
        <v>4.7281787626962156E-3</v>
      </c>
      <c r="BD80" s="519">
        <f t="shared" si="54"/>
        <v>3.473763988919667E-3</v>
      </c>
      <c r="BE80" s="519">
        <f t="shared" si="54"/>
        <v>2.4123361034164362E-3</v>
      </c>
      <c r="BF80" s="519">
        <f t="shared" si="49"/>
        <v>7.3111152753462596</v>
      </c>
    </row>
    <row r="81" spans="3:58">
      <c r="C81" s="488" t="s">
        <v>456</v>
      </c>
      <c r="D81" s="488" t="s">
        <v>879</v>
      </c>
      <c r="E81" s="487">
        <v>11</v>
      </c>
      <c r="F81" s="9">
        <v>1</v>
      </c>
      <c r="G81" s="9">
        <v>0</v>
      </c>
      <c r="H81" s="10">
        <f t="shared" si="50"/>
        <v>0.12</v>
      </c>
      <c r="I81" s="12">
        <v>220</v>
      </c>
      <c r="J81" s="51">
        <v>0.9</v>
      </c>
      <c r="K81" s="490">
        <f t="shared" si="52"/>
        <v>0.13333333333333333</v>
      </c>
      <c r="L81" s="490">
        <f t="shared" si="51"/>
        <v>1.4666666666666666</v>
      </c>
      <c r="M81" s="487">
        <v>3</v>
      </c>
      <c r="N81" s="51">
        <f t="shared" si="44"/>
        <v>0.34990925405431861</v>
      </c>
      <c r="O81" s="487">
        <v>1</v>
      </c>
      <c r="P81" s="490">
        <f t="shared" si="45"/>
        <v>0.34990925405431861</v>
      </c>
      <c r="Q81" s="9" t="s">
        <v>937</v>
      </c>
      <c r="R81" s="551">
        <v>20</v>
      </c>
      <c r="S81" s="523">
        <v>532.17999999999995</v>
      </c>
      <c r="T81" s="490">
        <f t="shared" si="46"/>
        <v>1</v>
      </c>
      <c r="U81" s="51">
        <f t="shared" si="47"/>
        <v>5.4053370267774688E-3</v>
      </c>
      <c r="V81" s="490">
        <f t="shared" si="38"/>
        <v>3.273711037626958</v>
      </c>
      <c r="W81" s="489" t="s">
        <v>95</v>
      </c>
      <c r="X81" s="1"/>
      <c r="Y81" s="488" t="s">
        <v>456</v>
      </c>
      <c r="Z81" s="488" t="s">
        <v>879</v>
      </c>
      <c r="AA81" s="487">
        <v>11</v>
      </c>
      <c r="AB81" s="10">
        <f t="shared" si="39"/>
        <v>0.9</v>
      </c>
      <c r="AC81" s="499">
        <f t="shared" si="40"/>
        <v>3</v>
      </c>
      <c r="AD81" s="12">
        <v>220</v>
      </c>
      <c r="AE81" s="10">
        <f t="shared" si="48"/>
        <v>0.34990925405431861</v>
      </c>
      <c r="AF81" s="9" t="str">
        <f t="shared" si="41"/>
        <v>Cable de Cobre Encauchetado 12 AWG</v>
      </c>
      <c r="AG81" s="9">
        <v>5.32</v>
      </c>
      <c r="AH81" s="519">
        <f t="shared" si="53"/>
        <v>5.3737373737373728E-5</v>
      </c>
      <c r="AI81" s="519">
        <f t="shared" si="53"/>
        <v>5.3737373737373728E-5</v>
      </c>
      <c r="AJ81" s="519">
        <f t="shared" si="53"/>
        <v>5.3737373737373728E-5</v>
      </c>
      <c r="AK81" s="519">
        <f t="shared" si="53"/>
        <v>5.3737373737373728E-5</v>
      </c>
      <c r="AL81" s="519">
        <f t="shared" si="53"/>
        <v>5.3737373737373728E-5</v>
      </c>
      <c r="AM81" s="519">
        <f t="shared" si="53"/>
        <v>5.3737373737373728E-5</v>
      </c>
      <c r="AN81" s="519">
        <f t="shared" si="53"/>
        <v>5.3737373737373728E-5</v>
      </c>
      <c r="AO81" s="519">
        <f t="shared" si="53"/>
        <v>5.3737373737373728E-5</v>
      </c>
      <c r="AP81" s="519">
        <f t="shared" si="53"/>
        <v>2.4848161616161622E-3</v>
      </c>
      <c r="AQ81" s="519">
        <f t="shared" si="53"/>
        <v>1.2415482828282825E-2</v>
      </c>
      <c r="AR81" s="519">
        <f t="shared" si="54"/>
        <v>1.7799967676767676E-2</v>
      </c>
      <c r="AS81" s="519">
        <f t="shared" si="54"/>
        <v>1.8590981818181813E-2</v>
      </c>
      <c r="AT81" s="519">
        <f t="shared" si="54"/>
        <v>1.1142981818181814E-2</v>
      </c>
      <c r="AU81" s="519">
        <f t="shared" si="54"/>
        <v>3.6133010101010092E-3</v>
      </c>
      <c r="AV81" s="519">
        <f t="shared" si="54"/>
        <v>1.0532525252525248E-2</v>
      </c>
      <c r="AW81" s="519">
        <f t="shared" si="54"/>
        <v>1.939919191919191E-2</v>
      </c>
      <c r="AX81" s="519">
        <f t="shared" si="54"/>
        <v>2.149494949494949E-2</v>
      </c>
      <c r="AY81" s="519">
        <f t="shared" si="54"/>
        <v>2.0643749494949491E-2</v>
      </c>
      <c r="AZ81" s="519">
        <f t="shared" si="54"/>
        <v>1.5530101010101006E-2</v>
      </c>
      <c r="BA81" s="519">
        <f t="shared" si="54"/>
        <v>7.9982707070707041E-3</v>
      </c>
      <c r="BB81" s="519">
        <f t="shared" si="54"/>
        <v>5.5027070707070705E-4</v>
      </c>
      <c r="BC81" s="519">
        <f t="shared" si="54"/>
        <v>1.0532525252525254E-4</v>
      </c>
      <c r="BD81" s="519">
        <f t="shared" si="54"/>
        <v>7.7381818181818151E-5</v>
      </c>
      <c r="BE81" s="519">
        <f t="shared" si="54"/>
        <v>5.3737373737373728E-5</v>
      </c>
      <c r="BF81" s="519">
        <f t="shared" si="49"/>
        <v>0.16286293333333327</v>
      </c>
    </row>
    <row r="82" spans="3:58">
      <c r="C82" s="488" t="s">
        <v>456</v>
      </c>
      <c r="D82" s="488" t="s">
        <v>455</v>
      </c>
      <c r="E82" s="487">
        <v>42</v>
      </c>
      <c r="F82" s="9">
        <v>16</v>
      </c>
      <c r="G82" s="9">
        <v>0</v>
      </c>
      <c r="H82" s="10">
        <f t="shared" si="50"/>
        <v>1.92</v>
      </c>
      <c r="I82" s="12">
        <v>380</v>
      </c>
      <c r="J82" s="51">
        <v>0.9</v>
      </c>
      <c r="K82" s="490">
        <f t="shared" si="52"/>
        <v>2.1333333333333333</v>
      </c>
      <c r="L82" s="490">
        <f t="shared" si="51"/>
        <v>89.6</v>
      </c>
      <c r="M82" s="487">
        <v>3</v>
      </c>
      <c r="N82" s="51">
        <f t="shared" si="44"/>
        <v>3.2412646691347411</v>
      </c>
      <c r="O82" s="487">
        <v>1</v>
      </c>
      <c r="P82" s="490">
        <f t="shared" si="45"/>
        <v>3.2412646691347411</v>
      </c>
      <c r="Q82" s="9" t="s">
        <v>374</v>
      </c>
      <c r="R82" s="51">
        <v>120</v>
      </c>
      <c r="S82" s="51">
        <v>58.83</v>
      </c>
      <c r="T82" s="490">
        <f t="shared" si="46"/>
        <v>1</v>
      </c>
      <c r="U82" s="51">
        <f t="shared" si="47"/>
        <v>3.6503933518005537E-2</v>
      </c>
      <c r="V82" s="490">
        <f t="shared" si="38"/>
        <v>3.3102149711449638</v>
      </c>
      <c r="W82" s="489" t="s">
        <v>95</v>
      </c>
      <c r="X82" s="1"/>
      <c r="Y82" s="488" t="s">
        <v>456</v>
      </c>
      <c r="Z82" s="488" t="s">
        <v>455</v>
      </c>
      <c r="AA82" s="487">
        <v>42</v>
      </c>
      <c r="AB82" s="10">
        <f t="shared" si="39"/>
        <v>0.9</v>
      </c>
      <c r="AC82" s="499">
        <f t="shared" si="40"/>
        <v>3</v>
      </c>
      <c r="AD82" s="12">
        <v>380</v>
      </c>
      <c r="AE82" s="10">
        <f t="shared" si="48"/>
        <v>3.2412646691347411</v>
      </c>
      <c r="AF82" s="9" t="str">
        <f t="shared" si="41"/>
        <v>AL No 1/0 THHN SERIE 8000</v>
      </c>
      <c r="AG82" s="9">
        <v>0.67800000000000005</v>
      </c>
      <c r="AH82" s="519">
        <f t="shared" si="53"/>
        <v>2.2437229916897512E-3</v>
      </c>
      <c r="AI82" s="519">
        <f t="shared" si="53"/>
        <v>2.2437229916897512E-3</v>
      </c>
      <c r="AJ82" s="519">
        <f t="shared" si="53"/>
        <v>2.2437229916897512E-3</v>
      </c>
      <c r="AK82" s="519">
        <f t="shared" si="53"/>
        <v>2.2437229916897512E-3</v>
      </c>
      <c r="AL82" s="519">
        <f t="shared" si="53"/>
        <v>2.2437229916897512E-3</v>
      </c>
      <c r="AM82" s="519">
        <f t="shared" si="53"/>
        <v>2.2437229916897512E-3</v>
      </c>
      <c r="AN82" s="519">
        <f t="shared" si="53"/>
        <v>2.2437229916897512E-3</v>
      </c>
      <c r="AO82" s="519">
        <f t="shared" si="53"/>
        <v>2.2437229916897512E-3</v>
      </c>
      <c r="AP82" s="519">
        <f t="shared" si="53"/>
        <v>0.10374975113573411</v>
      </c>
      <c r="AQ82" s="519">
        <f t="shared" si="53"/>
        <v>0.51838976000000003</v>
      </c>
      <c r="AR82" s="519">
        <f t="shared" si="54"/>
        <v>0.74321080376731308</v>
      </c>
      <c r="AS82" s="519">
        <f t="shared" si="54"/>
        <v>0.77623840620498619</v>
      </c>
      <c r="AT82" s="519">
        <f t="shared" si="54"/>
        <v>0.46525839955678666</v>
      </c>
      <c r="AU82" s="519">
        <f t="shared" si="54"/>
        <v>0.15086793396121884</v>
      </c>
      <c r="AV82" s="519">
        <f t="shared" si="54"/>
        <v>0.43976970637119117</v>
      </c>
      <c r="AW82" s="519">
        <f t="shared" si="54"/>
        <v>0.80998399999999993</v>
      </c>
      <c r="AX82" s="519">
        <f t="shared" si="54"/>
        <v>0.89748919667590032</v>
      </c>
      <c r="AY82" s="519">
        <f t="shared" si="54"/>
        <v>0.86194862448753462</v>
      </c>
      <c r="AZ82" s="519">
        <f t="shared" si="54"/>
        <v>0.64843594459833798</v>
      </c>
      <c r="BA82" s="519">
        <f t="shared" si="54"/>
        <v>0.33395573008310248</v>
      </c>
      <c r="BB82" s="519">
        <f t="shared" si="54"/>
        <v>2.2975723434903048E-2</v>
      </c>
      <c r="BC82" s="519">
        <f t="shared" si="54"/>
        <v>4.3976970637119132E-3</v>
      </c>
      <c r="BD82" s="519">
        <f t="shared" si="54"/>
        <v>3.2309611080332404E-3</v>
      </c>
      <c r="BE82" s="519">
        <f t="shared" si="54"/>
        <v>2.2437229916897512E-3</v>
      </c>
      <c r="BF82" s="519">
        <f t="shared" si="49"/>
        <v>6.8000961453739626</v>
      </c>
    </row>
    <row r="83" spans="3:58">
      <c r="C83" s="488" t="s">
        <v>455</v>
      </c>
      <c r="D83" s="488" t="s">
        <v>878</v>
      </c>
      <c r="E83" s="487">
        <v>11</v>
      </c>
      <c r="F83" s="9">
        <v>1</v>
      </c>
      <c r="G83" s="9">
        <v>0</v>
      </c>
      <c r="H83" s="10">
        <f t="shared" si="50"/>
        <v>0.12</v>
      </c>
      <c r="I83" s="12">
        <v>220</v>
      </c>
      <c r="J83" s="51">
        <v>0.9</v>
      </c>
      <c r="K83" s="490">
        <f t="shared" si="52"/>
        <v>0.13333333333333333</v>
      </c>
      <c r="L83" s="490">
        <f t="shared" si="51"/>
        <v>1.4666666666666666</v>
      </c>
      <c r="M83" s="487">
        <v>3</v>
      </c>
      <c r="N83" s="51">
        <f t="shared" si="44"/>
        <v>0.34990925405431861</v>
      </c>
      <c r="O83" s="487">
        <v>1</v>
      </c>
      <c r="P83" s="490">
        <f t="shared" si="45"/>
        <v>0.34990925405431861</v>
      </c>
      <c r="Q83" s="9" t="s">
        <v>937</v>
      </c>
      <c r="R83" s="551">
        <v>20</v>
      </c>
      <c r="S83" s="523">
        <v>532.17999999999995</v>
      </c>
      <c r="T83" s="490">
        <f t="shared" si="46"/>
        <v>1</v>
      </c>
      <c r="U83" s="51">
        <f t="shared" si="47"/>
        <v>5.4053370267774688E-3</v>
      </c>
      <c r="V83" s="490">
        <f t="shared" si="38"/>
        <v>3.315620308171741</v>
      </c>
      <c r="W83" s="489" t="s">
        <v>95</v>
      </c>
      <c r="X83" s="1"/>
      <c r="Y83" s="488" t="s">
        <v>455</v>
      </c>
      <c r="Z83" s="488" t="s">
        <v>878</v>
      </c>
      <c r="AA83" s="487">
        <v>11</v>
      </c>
      <c r="AB83" s="10">
        <f t="shared" si="39"/>
        <v>0.9</v>
      </c>
      <c r="AC83" s="499">
        <f t="shared" si="40"/>
        <v>3</v>
      </c>
      <c r="AD83" s="12">
        <v>220</v>
      </c>
      <c r="AE83" s="10">
        <f t="shared" si="48"/>
        <v>0.34990925405431861</v>
      </c>
      <c r="AF83" s="9" t="str">
        <f t="shared" si="41"/>
        <v>Cable de Cobre Encauchetado 12 AWG</v>
      </c>
      <c r="AG83" s="9">
        <v>5.32</v>
      </c>
      <c r="AH83" s="519">
        <f t="shared" si="53"/>
        <v>5.3737373737373728E-5</v>
      </c>
      <c r="AI83" s="519">
        <f t="shared" si="53"/>
        <v>5.3737373737373728E-5</v>
      </c>
      <c r="AJ83" s="519">
        <f t="shared" si="53"/>
        <v>5.3737373737373728E-5</v>
      </c>
      <c r="AK83" s="519">
        <f t="shared" si="53"/>
        <v>5.3737373737373728E-5</v>
      </c>
      <c r="AL83" s="519">
        <f t="shared" si="53"/>
        <v>5.3737373737373728E-5</v>
      </c>
      <c r="AM83" s="519">
        <f t="shared" si="53"/>
        <v>5.3737373737373728E-5</v>
      </c>
      <c r="AN83" s="519">
        <f t="shared" si="53"/>
        <v>5.3737373737373728E-5</v>
      </c>
      <c r="AO83" s="519">
        <f t="shared" si="53"/>
        <v>5.3737373737373728E-5</v>
      </c>
      <c r="AP83" s="519">
        <f t="shared" si="53"/>
        <v>2.4848161616161622E-3</v>
      </c>
      <c r="AQ83" s="519">
        <f t="shared" si="53"/>
        <v>1.2415482828282825E-2</v>
      </c>
      <c r="AR83" s="519">
        <f t="shared" si="54"/>
        <v>1.7799967676767676E-2</v>
      </c>
      <c r="AS83" s="519">
        <f t="shared" si="54"/>
        <v>1.8590981818181813E-2</v>
      </c>
      <c r="AT83" s="519">
        <f t="shared" si="54"/>
        <v>1.1142981818181814E-2</v>
      </c>
      <c r="AU83" s="519">
        <f t="shared" si="54"/>
        <v>3.6133010101010092E-3</v>
      </c>
      <c r="AV83" s="519">
        <f t="shared" si="54"/>
        <v>1.0532525252525248E-2</v>
      </c>
      <c r="AW83" s="519">
        <f t="shared" si="54"/>
        <v>1.939919191919191E-2</v>
      </c>
      <c r="AX83" s="519">
        <f t="shared" si="54"/>
        <v>2.149494949494949E-2</v>
      </c>
      <c r="AY83" s="519">
        <f t="shared" si="54"/>
        <v>2.0643749494949491E-2</v>
      </c>
      <c r="AZ83" s="519">
        <f t="shared" si="54"/>
        <v>1.5530101010101006E-2</v>
      </c>
      <c r="BA83" s="519">
        <f t="shared" si="54"/>
        <v>7.9982707070707041E-3</v>
      </c>
      <c r="BB83" s="519">
        <f t="shared" si="54"/>
        <v>5.5027070707070705E-4</v>
      </c>
      <c r="BC83" s="519">
        <f t="shared" si="54"/>
        <v>1.0532525252525254E-4</v>
      </c>
      <c r="BD83" s="519">
        <f t="shared" si="54"/>
        <v>7.7381818181818151E-5</v>
      </c>
      <c r="BE83" s="519">
        <f t="shared" si="54"/>
        <v>5.3737373737373728E-5</v>
      </c>
      <c r="BF83" s="519">
        <f t="shared" si="49"/>
        <v>0.16286293333333327</v>
      </c>
    </row>
    <row r="84" spans="3:58">
      <c r="C84" s="488" t="s">
        <v>455</v>
      </c>
      <c r="D84" s="488" t="s">
        <v>451</v>
      </c>
      <c r="E84" s="487">
        <v>40</v>
      </c>
      <c r="F84" s="9">
        <v>15</v>
      </c>
      <c r="G84" s="9">
        <v>0</v>
      </c>
      <c r="H84" s="10">
        <f t="shared" si="50"/>
        <v>1.8</v>
      </c>
      <c r="I84" s="12">
        <v>380</v>
      </c>
      <c r="J84" s="51">
        <v>0.9</v>
      </c>
      <c r="K84" s="490">
        <f t="shared" si="52"/>
        <v>2</v>
      </c>
      <c r="L84" s="490">
        <f t="shared" si="51"/>
        <v>80</v>
      </c>
      <c r="M84" s="487">
        <v>3</v>
      </c>
      <c r="N84" s="51">
        <f t="shared" si="44"/>
        <v>3.0386856273138196</v>
      </c>
      <c r="O84" s="487">
        <v>1</v>
      </c>
      <c r="P84" s="490">
        <f t="shared" si="45"/>
        <v>3.0386856273138196</v>
      </c>
      <c r="Q84" s="9" t="s">
        <v>374</v>
      </c>
      <c r="R84" s="51">
        <v>120</v>
      </c>
      <c r="S84" s="51">
        <v>58.83</v>
      </c>
      <c r="T84" s="490">
        <f t="shared" si="46"/>
        <v>1</v>
      </c>
      <c r="U84" s="51">
        <f t="shared" si="47"/>
        <v>3.2592797783933515E-2</v>
      </c>
      <c r="V84" s="490">
        <f t="shared" si="38"/>
        <v>3.3482131059556743</v>
      </c>
      <c r="W84" s="489" t="s">
        <v>95</v>
      </c>
      <c r="X84" s="1"/>
      <c r="Y84" s="488" t="s">
        <v>455</v>
      </c>
      <c r="Z84" s="488" t="s">
        <v>451</v>
      </c>
      <c r="AA84" s="487">
        <v>40</v>
      </c>
      <c r="AB84" s="10">
        <f t="shared" si="39"/>
        <v>0.9</v>
      </c>
      <c r="AC84" s="499">
        <f t="shared" si="40"/>
        <v>3</v>
      </c>
      <c r="AD84" s="12">
        <v>380</v>
      </c>
      <c r="AE84" s="10">
        <f t="shared" si="48"/>
        <v>3.0386856273138196</v>
      </c>
      <c r="AF84" s="9" t="str">
        <f t="shared" si="41"/>
        <v>AL No 1/0 THHN SERIE 8000</v>
      </c>
      <c r="AG84" s="9">
        <v>0.67800000000000005</v>
      </c>
      <c r="AH84" s="519">
        <f t="shared" si="53"/>
        <v>1.8781163434903045E-3</v>
      </c>
      <c r="AI84" s="519">
        <f t="shared" si="53"/>
        <v>1.8781163434903045E-3</v>
      </c>
      <c r="AJ84" s="519">
        <f t="shared" si="53"/>
        <v>1.8781163434903045E-3</v>
      </c>
      <c r="AK84" s="519">
        <f t="shared" si="53"/>
        <v>1.8781163434903045E-3</v>
      </c>
      <c r="AL84" s="519">
        <f t="shared" si="53"/>
        <v>1.8781163434903045E-3</v>
      </c>
      <c r="AM84" s="519">
        <f t="shared" si="53"/>
        <v>1.8781163434903045E-3</v>
      </c>
      <c r="AN84" s="519">
        <f t="shared" si="53"/>
        <v>1.8781163434903045E-3</v>
      </c>
      <c r="AO84" s="519">
        <f t="shared" si="53"/>
        <v>1.8781163434903045E-3</v>
      </c>
      <c r="AP84" s="519">
        <f t="shared" si="53"/>
        <v>8.6844099722991674E-2</v>
      </c>
      <c r="AQ84" s="519">
        <f t="shared" si="53"/>
        <v>0.43392000000000003</v>
      </c>
      <c r="AR84" s="519">
        <f t="shared" si="54"/>
        <v>0.62210725761772845</v>
      </c>
      <c r="AS84" s="519">
        <f t="shared" si="54"/>
        <v>0.64975313019390579</v>
      </c>
      <c r="AT84" s="519">
        <f t="shared" si="54"/>
        <v>0.38944620498614951</v>
      </c>
      <c r="AU84" s="519">
        <f t="shared" si="54"/>
        <v>0.1262845429362881</v>
      </c>
      <c r="AV84" s="519">
        <f t="shared" si="54"/>
        <v>0.36811080332409968</v>
      </c>
      <c r="AW84" s="519">
        <f t="shared" si="54"/>
        <v>0.67800000000000005</v>
      </c>
      <c r="AX84" s="519">
        <f t="shared" si="54"/>
        <v>0.75124653739612191</v>
      </c>
      <c r="AY84" s="519">
        <f t="shared" si="54"/>
        <v>0.72149717451523543</v>
      </c>
      <c r="AZ84" s="519">
        <f t="shared" si="54"/>
        <v>0.54277562326869799</v>
      </c>
      <c r="BA84" s="519">
        <f t="shared" si="54"/>
        <v>0.27953883656509693</v>
      </c>
      <c r="BB84" s="519">
        <f t="shared" si="54"/>
        <v>1.9231911357340717E-2</v>
      </c>
      <c r="BC84" s="519">
        <f t="shared" si="54"/>
        <v>3.6811080332409978E-3</v>
      </c>
      <c r="BD84" s="519">
        <f t="shared" si="54"/>
        <v>2.704487534626039E-3</v>
      </c>
      <c r="BE84" s="519">
        <f t="shared" si="54"/>
        <v>1.8781163434903045E-3</v>
      </c>
      <c r="BF84" s="519">
        <f t="shared" si="49"/>
        <v>5.6920447645429357</v>
      </c>
    </row>
    <row r="85" spans="3:58">
      <c r="C85" s="488" t="s">
        <v>451</v>
      </c>
      <c r="D85" s="488" t="s">
        <v>877</v>
      </c>
      <c r="E85" s="487">
        <v>11</v>
      </c>
      <c r="F85" s="9">
        <v>1</v>
      </c>
      <c r="G85" s="9">
        <v>0</v>
      </c>
      <c r="H85" s="10">
        <f t="shared" si="50"/>
        <v>0.12</v>
      </c>
      <c r="I85" s="12">
        <v>220</v>
      </c>
      <c r="J85" s="51">
        <v>0.9</v>
      </c>
      <c r="K85" s="490">
        <f t="shared" si="52"/>
        <v>0.13333333333333333</v>
      </c>
      <c r="L85" s="490">
        <f t="shared" si="51"/>
        <v>1.4666666666666666</v>
      </c>
      <c r="M85" s="487">
        <v>3</v>
      </c>
      <c r="N85" s="51">
        <f t="shared" si="44"/>
        <v>0.34990925405431861</v>
      </c>
      <c r="O85" s="487">
        <v>1</v>
      </c>
      <c r="P85" s="490">
        <f t="shared" si="45"/>
        <v>0.34990925405431861</v>
      </c>
      <c r="Q85" s="9" t="s">
        <v>937</v>
      </c>
      <c r="R85" s="551">
        <v>20</v>
      </c>
      <c r="S85" s="523">
        <v>532.17999999999995</v>
      </c>
      <c r="T85" s="490">
        <f t="shared" si="46"/>
        <v>1</v>
      </c>
      <c r="U85" s="51">
        <f t="shared" si="47"/>
        <v>5.4053370267774688E-3</v>
      </c>
      <c r="V85" s="490">
        <f t="shared" si="38"/>
        <v>3.3536184429824516</v>
      </c>
      <c r="W85" s="489" t="s">
        <v>95</v>
      </c>
      <c r="X85" s="1"/>
      <c r="Y85" s="488" t="s">
        <v>451</v>
      </c>
      <c r="Z85" s="488" t="s">
        <v>877</v>
      </c>
      <c r="AA85" s="487">
        <v>11</v>
      </c>
      <c r="AB85" s="10">
        <f t="shared" si="39"/>
        <v>0.9</v>
      </c>
      <c r="AC85" s="499">
        <f t="shared" si="40"/>
        <v>3</v>
      </c>
      <c r="AD85" s="12">
        <v>220</v>
      </c>
      <c r="AE85" s="10">
        <f t="shared" si="48"/>
        <v>0.34990925405431861</v>
      </c>
      <c r="AF85" s="9" t="str">
        <f t="shared" si="41"/>
        <v>Cable de Cobre Encauchetado 12 AWG</v>
      </c>
      <c r="AG85" s="9">
        <v>5.32</v>
      </c>
      <c r="AH85" s="519">
        <f t="shared" si="53"/>
        <v>5.3737373737373728E-5</v>
      </c>
      <c r="AI85" s="519">
        <f t="shared" si="53"/>
        <v>5.3737373737373728E-5</v>
      </c>
      <c r="AJ85" s="519">
        <f t="shared" si="53"/>
        <v>5.3737373737373728E-5</v>
      </c>
      <c r="AK85" s="519">
        <f t="shared" si="53"/>
        <v>5.3737373737373728E-5</v>
      </c>
      <c r="AL85" s="519">
        <f t="shared" si="53"/>
        <v>5.3737373737373728E-5</v>
      </c>
      <c r="AM85" s="519">
        <f t="shared" si="53"/>
        <v>5.3737373737373728E-5</v>
      </c>
      <c r="AN85" s="519">
        <f t="shared" si="53"/>
        <v>5.3737373737373728E-5</v>
      </c>
      <c r="AO85" s="519">
        <f t="shared" si="53"/>
        <v>5.3737373737373728E-5</v>
      </c>
      <c r="AP85" s="519">
        <f t="shared" si="53"/>
        <v>2.4848161616161622E-3</v>
      </c>
      <c r="AQ85" s="519">
        <f t="shared" si="53"/>
        <v>1.2415482828282825E-2</v>
      </c>
      <c r="AR85" s="519">
        <f t="shared" si="54"/>
        <v>1.7799967676767676E-2</v>
      </c>
      <c r="AS85" s="519">
        <f t="shared" si="54"/>
        <v>1.8590981818181813E-2</v>
      </c>
      <c r="AT85" s="519">
        <f t="shared" si="54"/>
        <v>1.1142981818181814E-2</v>
      </c>
      <c r="AU85" s="519">
        <f t="shared" si="54"/>
        <v>3.6133010101010092E-3</v>
      </c>
      <c r="AV85" s="519">
        <f t="shared" si="54"/>
        <v>1.0532525252525248E-2</v>
      </c>
      <c r="AW85" s="519">
        <f t="shared" si="54"/>
        <v>1.939919191919191E-2</v>
      </c>
      <c r="AX85" s="519">
        <f t="shared" si="54"/>
        <v>2.149494949494949E-2</v>
      </c>
      <c r="AY85" s="519">
        <f t="shared" si="54"/>
        <v>2.0643749494949491E-2</v>
      </c>
      <c r="AZ85" s="519">
        <f t="shared" si="54"/>
        <v>1.5530101010101006E-2</v>
      </c>
      <c r="BA85" s="519">
        <f t="shared" si="54"/>
        <v>7.9982707070707041E-3</v>
      </c>
      <c r="BB85" s="519">
        <f t="shared" si="54"/>
        <v>5.5027070707070705E-4</v>
      </c>
      <c r="BC85" s="519">
        <f t="shared" si="54"/>
        <v>1.0532525252525254E-4</v>
      </c>
      <c r="BD85" s="519">
        <f t="shared" si="54"/>
        <v>7.7381818181818151E-5</v>
      </c>
      <c r="BE85" s="519">
        <f t="shared" si="54"/>
        <v>5.3737373737373728E-5</v>
      </c>
      <c r="BF85" s="519">
        <f t="shared" si="49"/>
        <v>0.16286293333333327</v>
      </c>
    </row>
    <row r="86" spans="3:58">
      <c r="C86" s="488" t="s">
        <v>451</v>
      </c>
      <c r="D86" s="488" t="s">
        <v>449</v>
      </c>
      <c r="E86" s="487">
        <v>42</v>
      </c>
      <c r="F86" s="9">
        <v>14</v>
      </c>
      <c r="G86" s="9">
        <v>0</v>
      </c>
      <c r="H86" s="10">
        <f t="shared" si="50"/>
        <v>1.68</v>
      </c>
      <c r="I86" s="12">
        <v>380</v>
      </c>
      <c r="J86" s="51">
        <v>0.9</v>
      </c>
      <c r="K86" s="490">
        <f t="shared" si="52"/>
        <v>1.8666666666666665</v>
      </c>
      <c r="L86" s="490">
        <f t="shared" si="51"/>
        <v>78.399999999999991</v>
      </c>
      <c r="M86" s="487">
        <v>3</v>
      </c>
      <c r="N86" s="51">
        <f t="shared" si="44"/>
        <v>2.8361065854928977</v>
      </c>
      <c r="O86" s="487">
        <v>1</v>
      </c>
      <c r="P86" s="490">
        <f t="shared" si="45"/>
        <v>2.8361065854928977</v>
      </c>
      <c r="Q86" s="9" t="s">
        <v>374</v>
      </c>
      <c r="R86" s="51">
        <v>120</v>
      </c>
      <c r="S86" s="51">
        <v>58.83</v>
      </c>
      <c r="T86" s="490">
        <f t="shared" si="46"/>
        <v>1</v>
      </c>
      <c r="U86" s="51">
        <f t="shared" si="47"/>
        <v>3.194094182825484E-2</v>
      </c>
      <c r="V86" s="490">
        <f t="shared" si="38"/>
        <v>3.3855593848107066</v>
      </c>
      <c r="W86" s="489" t="s">
        <v>95</v>
      </c>
      <c r="X86" s="1"/>
      <c r="Y86" s="488" t="s">
        <v>451</v>
      </c>
      <c r="Z86" s="488" t="s">
        <v>449</v>
      </c>
      <c r="AA86" s="487">
        <v>42</v>
      </c>
      <c r="AB86" s="10">
        <f t="shared" si="39"/>
        <v>0.9</v>
      </c>
      <c r="AC86" s="499">
        <f t="shared" si="40"/>
        <v>3</v>
      </c>
      <c r="AD86" s="12">
        <v>380</v>
      </c>
      <c r="AE86" s="10">
        <f t="shared" si="48"/>
        <v>2.8361065854928977</v>
      </c>
      <c r="AF86" s="9" t="str">
        <f t="shared" si="41"/>
        <v>AL No 1/0 THHN SERIE 8000</v>
      </c>
      <c r="AG86" s="9">
        <v>0.67800000000000005</v>
      </c>
      <c r="AH86" s="519">
        <f t="shared" si="53"/>
        <v>1.7178504155124649E-3</v>
      </c>
      <c r="AI86" s="519">
        <f t="shared" si="53"/>
        <v>1.7178504155124649E-3</v>
      </c>
      <c r="AJ86" s="519">
        <f t="shared" si="53"/>
        <v>1.7178504155124649E-3</v>
      </c>
      <c r="AK86" s="519">
        <f t="shared" si="53"/>
        <v>1.7178504155124649E-3</v>
      </c>
      <c r="AL86" s="519">
        <f t="shared" si="53"/>
        <v>1.7178504155124649E-3</v>
      </c>
      <c r="AM86" s="519">
        <f t="shared" si="53"/>
        <v>1.7178504155124649E-3</v>
      </c>
      <c r="AN86" s="519">
        <f t="shared" si="53"/>
        <v>1.7178504155124649E-3</v>
      </c>
      <c r="AO86" s="519">
        <f t="shared" si="53"/>
        <v>1.7178504155124649E-3</v>
      </c>
      <c r="AP86" s="519">
        <f t="shared" si="53"/>
        <v>7.9433403213296366E-2</v>
      </c>
      <c r="AQ86" s="519">
        <f t="shared" si="53"/>
        <v>0.39689215999999983</v>
      </c>
      <c r="AR86" s="519">
        <f t="shared" si="54"/>
        <v>0.56902077163434872</v>
      </c>
      <c r="AS86" s="519">
        <f t="shared" si="54"/>
        <v>0.59430752975069223</v>
      </c>
      <c r="AT86" s="519">
        <f t="shared" si="54"/>
        <v>0.35621346216066452</v>
      </c>
      <c r="AU86" s="519">
        <f t="shared" si="54"/>
        <v>0.11550826193905812</v>
      </c>
      <c r="AV86" s="519">
        <f t="shared" si="54"/>
        <v>0.33669868144044302</v>
      </c>
      <c r="AW86" s="519">
        <f t="shared" si="54"/>
        <v>0.6201439999999997</v>
      </c>
      <c r="AX86" s="519">
        <f t="shared" si="54"/>
        <v>0.68714016620498586</v>
      </c>
      <c r="AY86" s="519">
        <f t="shared" si="54"/>
        <v>0.65992941562326846</v>
      </c>
      <c r="AZ86" s="519">
        <f t="shared" si="54"/>
        <v>0.49645877008310219</v>
      </c>
      <c r="BA86" s="519">
        <f t="shared" si="54"/>
        <v>0.25568485584487521</v>
      </c>
      <c r="BB86" s="519">
        <f t="shared" si="54"/>
        <v>1.7590788254847643E-2</v>
      </c>
      <c r="BC86" s="519">
        <f t="shared" si="54"/>
        <v>3.3669868144044308E-3</v>
      </c>
      <c r="BD86" s="519">
        <f t="shared" si="54"/>
        <v>2.4737045983379488E-3</v>
      </c>
      <c r="BE86" s="519">
        <f t="shared" si="54"/>
        <v>1.7178504155124649E-3</v>
      </c>
      <c r="BF86" s="519">
        <f t="shared" si="49"/>
        <v>5.2063236113019355</v>
      </c>
    </row>
    <row r="87" spans="3:58">
      <c r="C87" s="488" t="s">
        <v>449</v>
      </c>
      <c r="D87" s="488" t="s">
        <v>876</v>
      </c>
      <c r="E87" s="487">
        <v>11</v>
      </c>
      <c r="F87" s="9">
        <v>1</v>
      </c>
      <c r="G87" s="9">
        <v>0</v>
      </c>
      <c r="H87" s="10">
        <f t="shared" si="50"/>
        <v>0.12</v>
      </c>
      <c r="I87" s="12">
        <v>220</v>
      </c>
      <c r="J87" s="51">
        <v>0.9</v>
      </c>
      <c r="K87" s="490">
        <f t="shared" si="52"/>
        <v>0.13333333333333333</v>
      </c>
      <c r="L87" s="490">
        <f t="shared" si="51"/>
        <v>1.4666666666666666</v>
      </c>
      <c r="M87" s="487">
        <v>3</v>
      </c>
      <c r="N87" s="51">
        <f t="shared" si="44"/>
        <v>0.34990925405431861</v>
      </c>
      <c r="O87" s="487">
        <v>1</v>
      </c>
      <c r="P87" s="490">
        <f t="shared" si="45"/>
        <v>0.34990925405431861</v>
      </c>
      <c r="Q87" s="9" t="s">
        <v>937</v>
      </c>
      <c r="R87" s="551">
        <v>20</v>
      </c>
      <c r="S87" s="523">
        <v>532.17999999999995</v>
      </c>
      <c r="T87" s="490">
        <f t="shared" si="46"/>
        <v>1</v>
      </c>
      <c r="U87" s="51">
        <f t="shared" si="47"/>
        <v>5.4053370267774688E-3</v>
      </c>
      <c r="V87" s="490">
        <f t="shared" si="38"/>
        <v>3.3909647218374839</v>
      </c>
      <c r="W87" s="489" t="s">
        <v>95</v>
      </c>
      <c r="X87" s="1"/>
      <c r="Y87" s="488" t="s">
        <v>449</v>
      </c>
      <c r="Z87" s="488" t="s">
        <v>876</v>
      </c>
      <c r="AA87" s="487">
        <v>11</v>
      </c>
      <c r="AB87" s="10">
        <f t="shared" si="39"/>
        <v>0.9</v>
      </c>
      <c r="AC87" s="499">
        <f t="shared" si="40"/>
        <v>3</v>
      </c>
      <c r="AD87" s="12">
        <v>220</v>
      </c>
      <c r="AE87" s="10">
        <f t="shared" si="48"/>
        <v>0.34990925405431861</v>
      </c>
      <c r="AF87" s="9" t="str">
        <f t="shared" si="41"/>
        <v>Cable de Cobre Encauchetado 12 AWG</v>
      </c>
      <c r="AG87" s="9">
        <v>5.32</v>
      </c>
      <c r="AH87" s="519">
        <f t="shared" si="53"/>
        <v>5.3737373737373728E-5</v>
      </c>
      <c r="AI87" s="519">
        <f t="shared" si="53"/>
        <v>5.3737373737373728E-5</v>
      </c>
      <c r="AJ87" s="519">
        <f t="shared" si="53"/>
        <v>5.3737373737373728E-5</v>
      </c>
      <c r="AK87" s="519">
        <f t="shared" si="53"/>
        <v>5.3737373737373728E-5</v>
      </c>
      <c r="AL87" s="519">
        <f t="shared" si="53"/>
        <v>5.3737373737373728E-5</v>
      </c>
      <c r="AM87" s="519">
        <f t="shared" si="53"/>
        <v>5.3737373737373728E-5</v>
      </c>
      <c r="AN87" s="519">
        <f t="shared" si="53"/>
        <v>5.3737373737373728E-5</v>
      </c>
      <c r="AO87" s="519">
        <f t="shared" si="53"/>
        <v>5.3737373737373728E-5</v>
      </c>
      <c r="AP87" s="519">
        <f t="shared" si="53"/>
        <v>2.4848161616161622E-3</v>
      </c>
      <c r="AQ87" s="519">
        <f t="shared" si="53"/>
        <v>1.2415482828282825E-2</v>
      </c>
      <c r="AR87" s="519">
        <f t="shared" si="54"/>
        <v>1.7799967676767676E-2</v>
      </c>
      <c r="AS87" s="519">
        <f t="shared" si="54"/>
        <v>1.8590981818181813E-2</v>
      </c>
      <c r="AT87" s="519">
        <f t="shared" si="54"/>
        <v>1.1142981818181814E-2</v>
      </c>
      <c r="AU87" s="519">
        <f t="shared" si="54"/>
        <v>3.6133010101010092E-3</v>
      </c>
      <c r="AV87" s="519">
        <f t="shared" si="54"/>
        <v>1.0532525252525248E-2</v>
      </c>
      <c r="AW87" s="519">
        <f t="shared" si="54"/>
        <v>1.939919191919191E-2</v>
      </c>
      <c r="AX87" s="519">
        <f t="shared" si="54"/>
        <v>2.149494949494949E-2</v>
      </c>
      <c r="AY87" s="519">
        <f t="shared" si="54"/>
        <v>2.0643749494949491E-2</v>
      </c>
      <c r="AZ87" s="519">
        <f t="shared" si="54"/>
        <v>1.5530101010101006E-2</v>
      </c>
      <c r="BA87" s="519">
        <f t="shared" si="54"/>
        <v>7.9982707070707041E-3</v>
      </c>
      <c r="BB87" s="519">
        <f t="shared" si="54"/>
        <v>5.5027070707070705E-4</v>
      </c>
      <c r="BC87" s="519">
        <f t="shared" si="54"/>
        <v>1.0532525252525254E-4</v>
      </c>
      <c r="BD87" s="519">
        <f t="shared" si="54"/>
        <v>7.7381818181818151E-5</v>
      </c>
      <c r="BE87" s="519">
        <f t="shared" si="54"/>
        <v>5.3737373737373728E-5</v>
      </c>
      <c r="BF87" s="519">
        <f t="shared" si="49"/>
        <v>0.16286293333333327</v>
      </c>
    </row>
    <row r="88" spans="3:58">
      <c r="C88" s="488" t="s">
        <v>449</v>
      </c>
      <c r="D88" s="488" t="s">
        <v>447</v>
      </c>
      <c r="E88" s="487">
        <v>42</v>
      </c>
      <c r="F88" s="9">
        <v>13</v>
      </c>
      <c r="G88" s="9">
        <v>0</v>
      </c>
      <c r="H88" s="10">
        <f t="shared" si="50"/>
        <v>1.56</v>
      </c>
      <c r="I88" s="12">
        <v>380</v>
      </c>
      <c r="J88" s="51">
        <v>0.9</v>
      </c>
      <c r="K88" s="490">
        <f t="shared" si="52"/>
        <v>1.7333333333333334</v>
      </c>
      <c r="L88" s="490">
        <f t="shared" si="51"/>
        <v>72.8</v>
      </c>
      <c r="M88" s="487">
        <v>3</v>
      </c>
      <c r="N88" s="51">
        <f t="shared" si="44"/>
        <v>2.6335275436719772</v>
      </c>
      <c r="O88" s="487">
        <v>1</v>
      </c>
      <c r="P88" s="490">
        <f t="shared" si="45"/>
        <v>2.6335275436719772</v>
      </c>
      <c r="Q88" s="9" t="s">
        <v>374</v>
      </c>
      <c r="R88" s="51">
        <v>120</v>
      </c>
      <c r="S88" s="51">
        <v>58.83</v>
      </c>
      <c r="T88" s="490">
        <f t="shared" si="46"/>
        <v>1</v>
      </c>
      <c r="U88" s="51">
        <f t="shared" si="47"/>
        <v>2.9659445983379499E-2</v>
      </c>
      <c r="V88" s="490">
        <f t="shared" si="38"/>
        <v>3.4206241678208635</v>
      </c>
      <c r="W88" s="489" t="s">
        <v>95</v>
      </c>
      <c r="X88" s="1"/>
      <c r="Y88" s="488" t="s">
        <v>449</v>
      </c>
      <c r="Z88" s="488" t="s">
        <v>447</v>
      </c>
      <c r="AA88" s="487">
        <v>42</v>
      </c>
      <c r="AB88" s="10">
        <f t="shared" si="39"/>
        <v>0.9</v>
      </c>
      <c r="AC88" s="499">
        <f t="shared" si="40"/>
        <v>3</v>
      </c>
      <c r="AD88" s="12">
        <v>380</v>
      </c>
      <c r="AE88" s="10">
        <f t="shared" si="48"/>
        <v>2.6335275436719772</v>
      </c>
      <c r="AF88" s="9" t="str">
        <f t="shared" si="41"/>
        <v>AL No 1/0 THHN SERIE 8000</v>
      </c>
      <c r="AG88" s="9">
        <v>0.67800000000000005</v>
      </c>
      <c r="AH88" s="519">
        <f t="shared" si="53"/>
        <v>1.4812077562326872E-3</v>
      </c>
      <c r="AI88" s="519">
        <f t="shared" si="53"/>
        <v>1.4812077562326872E-3</v>
      </c>
      <c r="AJ88" s="519">
        <f t="shared" si="53"/>
        <v>1.4812077562326872E-3</v>
      </c>
      <c r="AK88" s="519">
        <f t="shared" si="53"/>
        <v>1.4812077562326872E-3</v>
      </c>
      <c r="AL88" s="519">
        <f t="shared" si="53"/>
        <v>1.4812077562326872E-3</v>
      </c>
      <c r="AM88" s="519">
        <f t="shared" si="53"/>
        <v>1.4812077562326872E-3</v>
      </c>
      <c r="AN88" s="519">
        <f t="shared" si="53"/>
        <v>1.4812077562326872E-3</v>
      </c>
      <c r="AO88" s="519">
        <f t="shared" si="53"/>
        <v>1.4812077562326872E-3</v>
      </c>
      <c r="AP88" s="519">
        <f t="shared" si="53"/>
        <v>6.8491046648199438E-2</v>
      </c>
      <c r="AQ88" s="519">
        <f t="shared" si="53"/>
        <v>0.34221824000000012</v>
      </c>
      <c r="AR88" s="519">
        <f t="shared" si="54"/>
        <v>0.49063525717451534</v>
      </c>
      <c r="AS88" s="519">
        <f t="shared" si="54"/>
        <v>0.51243863534626044</v>
      </c>
      <c r="AT88" s="519">
        <f t="shared" si="54"/>
        <v>0.30714324033241003</v>
      </c>
      <c r="AU88" s="519">
        <f t="shared" si="54"/>
        <v>9.9596409529085869E-2</v>
      </c>
      <c r="AV88" s="519">
        <f t="shared" si="54"/>
        <v>0.29031672022160659</v>
      </c>
      <c r="AW88" s="519">
        <f t="shared" si="54"/>
        <v>0.53471599999999986</v>
      </c>
      <c r="AX88" s="519">
        <f t="shared" si="54"/>
        <v>0.5924831024930749</v>
      </c>
      <c r="AY88" s="519">
        <f t="shared" si="54"/>
        <v>0.56902077163434894</v>
      </c>
      <c r="AZ88" s="519">
        <f t="shared" si="54"/>
        <v>0.42806904155124659</v>
      </c>
      <c r="BA88" s="519">
        <f t="shared" si="54"/>
        <v>0.22046296243767313</v>
      </c>
      <c r="BB88" s="519">
        <f t="shared" si="54"/>
        <v>1.5167567423822718E-2</v>
      </c>
      <c r="BC88" s="519">
        <f t="shared" si="54"/>
        <v>2.9031672022160676E-3</v>
      </c>
      <c r="BD88" s="519">
        <f t="shared" si="54"/>
        <v>2.1329391689750695E-3</v>
      </c>
      <c r="BE88" s="519">
        <f t="shared" si="54"/>
        <v>1.4812077562326872E-3</v>
      </c>
      <c r="BF88" s="519">
        <f t="shared" si="49"/>
        <v>4.4891259709695293</v>
      </c>
    </row>
    <row r="89" spans="3:58">
      <c r="C89" s="488" t="s">
        <v>447</v>
      </c>
      <c r="D89" s="488" t="s">
        <v>875</v>
      </c>
      <c r="E89" s="487">
        <v>11</v>
      </c>
      <c r="F89" s="9">
        <v>1</v>
      </c>
      <c r="G89" s="9">
        <v>0</v>
      </c>
      <c r="H89" s="10">
        <f t="shared" si="50"/>
        <v>0.12</v>
      </c>
      <c r="I89" s="12">
        <v>220</v>
      </c>
      <c r="J89" s="51">
        <v>0.9</v>
      </c>
      <c r="K89" s="490">
        <f t="shared" si="52"/>
        <v>0.13333333333333333</v>
      </c>
      <c r="L89" s="490">
        <f t="shared" si="51"/>
        <v>1.4666666666666666</v>
      </c>
      <c r="M89" s="487">
        <v>3</v>
      </c>
      <c r="N89" s="51">
        <f t="shared" si="44"/>
        <v>0.34990925405431861</v>
      </c>
      <c r="O89" s="487">
        <v>1</v>
      </c>
      <c r="P89" s="490">
        <f t="shared" si="45"/>
        <v>0.34990925405431861</v>
      </c>
      <c r="Q89" s="9" t="s">
        <v>937</v>
      </c>
      <c r="R89" s="551">
        <v>20</v>
      </c>
      <c r="S89" s="523">
        <v>532.17999999999995</v>
      </c>
      <c r="T89" s="490">
        <f t="shared" si="46"/>
        <v>1</v>
      </c>
      <c r="U89" s="51">
        <f t="shared" si="47"/>
        <v>5.4053370267774688E-3</v>
      </c>
      <c r="V89" s="490">
        <f t="shared" si="38"/>
        <v>3.4260295048476408</v>
      </c>
      <c r="W89" s="489" t="s">
        <v>95</v>
      </c>
      <c r="X89" s="1"/>
      <c r="Y89" s="488" t="s">
        <v>447</v>
      </c>
      <c r="Z89" s="488" t="s">
        <v>875</v>
      </c>
      <c r="AA89" s="487">
        <v>11</v>
      </c>
      <c r="AB89" s="10">
        <f t="shared" si="39"/>
        <v>0.9</v>
      </c>
      <c r="AC89" s="499">
        <f t="shared" si="40"/>
        <v>3</v>
      </c>
      <c r="AD89" s="12">
        <v>220</v>
      </c>
      <c r="AE89" s="10">
        <f t="shared" si="48"/>
        <v>0.34990925405431861</v>
      </c>
      <c r="AF89" s="9" t="str">
        <f t="shared" si="41"/>
        <v>Cable de Cobre Encauchetado 12 AWG</v>
      </c>
      <c r="AG89" s="9">
        <v>5.32</v>
      </c>
      <c r="AH89" s="519">
        <f t="shared" si="53"/>
        <v>5.3737373737373728E-5</v>
      </c>
      <c r="AI89" s="519">
        <f t="shared" si="53"/>
        <v>5.3737373737373728E-5</v>
      </c>
      <c r="AJ89" s="519">
        <f t="shared" si="53"/>
        <v>5.3737373737373728E-5</v>
      </c>
      <c r="AK89" s="519">
        <f t="shared" si="53"/>
        <v>5.3737373737373728E-5</v>
      </c>
      <c r="AL89" s="519">
        <f t="shared" si="53"/>
        <v>5.3737373737373728E-5</v>
      </c>
      <c r="AM89" s="519">
        <f t="shared" si="53"/>
        <v>5.3737373737373728E-5</v>
      </c>
      <c r="AN89" s="519">
        <f t="shared" si="53"/>
        <v>5.3737373737373728E-5</v>
      </c>
      <c r="AO89" s="519">
        <f t="shared" si="53"/>
        <v>5.3737373737373728E-5</v>
      </c>
      <c r="AP89" s="519">
        <f t="shared" si="53"/>
        <v>2.4848161616161622E-3</v>
      </c>
      <c r="AQ89" s="519">
        <f t="shared" si="53"/>
        <v>1.2415482828282825E-2</v>
      </c>
      <c r="AR89" s="519">
        <f t="shared" si="54"/>
        <v>1.7799967676767676E-2</v>
      </c>
      <c r="AS89" s="519">
        <f t="shared" si="54"/>
        <v>1.8590981818181813E-2</v>
      </c>
      <c r="AT89" s="519">
        <f t="shared" si="54"/>
        <v>1.1142981818181814E-2</v>
      </c>
      <c r="AU89" s="519">
        <f t="shared" si="54"/>
        <v>3.6133010101010092E-3</v>
      </c>
      <c r="AV89" s="519">
        <f t="shared" si="54"/>
        <v>1.0532525252525248E-2</v>
      </c>
      <c r="AW89" s="519">
        <f t="shared" si="54"/>
        <v>1.939919191919191E-2</v>
      </c>
      <c r="AX89" s="519">
        <f t="shared" si="54"/>
        <v>2.149494949494949E-2</v>
      </c>
      <c r="AY89" s="519">
        <f t="shared" si="54"/>
        <v>2.0643749494949491E-2</v>
      </c>
      <c r="AZ89" s="519">
        <f t="shared" si="54"/>
        <v>1.5530101010101006E-2</v>
      </c>
      <c r="BA89" s="519">
        <f t="shared" si="54"/>
        <v>7.9982707070707041E-3</v>
      </c>
      <c r="BB89" s="519">
        <f t="shared" si="54"/>
        <v>5.5027070707070705E-4</v>
      </c>
      <c r="BC89" s="519">
        <f t="shared" si="54"/>
        <v>1.0532525252525254E-4</v>
      </c>
      <c r="BD89" s="519">
        <f t="shared" si="54"/>
        <v>7.7381818181818151E-5</v>
      </c>
      <c r="BE89" s="519">
        <f t="shared" si="54"/>
        <v>5.3737373737373728E-5</v>
      </c>
      <c r="BF89" s="519">
        <f t="shared" si="49"/>
        <v>0.16286293333333327</v>
      </c>
    </row>
    <row r="90" spans="3:58">
      <c r="C90" s="488" t="s">
        <v>447</v>
      </c>
      <c r="D90" s="488" t="s">
        <v>445</v>
      </c>
      <c r="E90" s="487">
        <v>43</v>
      </c>
      <c r="F90" s="9">
        <v>12</v>
      </c>
      <c r="G90" s="9">
        <v>0</v>
      </c>
      <c r="H90" s="10">
        <f t="shared" si="50"/>
        <v>1.44</v>
      </c>
      <c r="I90" s="12">
        <v>380</v>
      </c>
      <c r="J90" s="51">
        <v>0.9</v>
      </c>
      <c r="K90" s="490">
        <f t="shared" si="52"/>
        <v>1.5999999999999999</v>
      </c>
      <c r="L90" s="490">
        <f t="shared" si="51"/>
        <v>68.8</v>
      </c>
      <c r="M90" s="487">
        <v>3</v>
      </c>
      <c r="N90" s="51">
        <f t="shared" si="44"/>
        <v>2.4309485018510553</v>
      </c>
      <c r="O90" s="487">
        <v>1</v>
      </c>
      <c r="P90" s="490">
        <f t="shared" si="45"/>
        <v>2.4309485018510553</v>
      </c>
      <c r="Q90" s="9" t="s">
        <v>374</v>
      </c>
      <c r="R90" s="51">
        <v>120</v>
      </c>
      <c r="S90" s="51">
        <v>58.83</v>
      </c>
      <c r="T90" s="490">
        <f t="shared" si="46"/>
        <v>1</v>
      </c>
      <c r="U90" s="51">
        <f t="shared" si="47"/>
        <v>2.8029806094182826E-2</v>
      </c>
      <c r="V90" s="490">
        <f t="shared" si="38"/>
        <v>3.4540593109418238</v>
      </c>
      <c r="W90" s="489" t="s">
        <v>95</v>
      </c>
      <c r="X90" s="1"/>
      <c r="Y90" s="488" t="s">
        <v>447</v>
      </c>
      <c r="Z90" s="488" t="s">
        <v>445</v>
      </c>
      <c r="AA90" s="487">
        <v>43</v>
      </c>
      <c r="AB90" s="10">
        <f t="shared" si="39"/>
        <v>0.9</v>
      </c>
      <c r="AC90" s="499">
        <f t="shared" si="40"/>
        <v>3</v>
      </c>
      <c r="AD90" s="12">
        <v>380</v>
      </c>
      <c r="AE90" s="10">
        <f t="shared" si="48"/>
        <v>2.4309485018510553</v>
      </c>
      <c r="AF90" s="9" t="str">
        <f t="shared" si="41"/>
        <v>AL No 1/0 THHN SERIE 8000</v>
      </c>
      <c r="AG90" s="9">
        <v>0.67800000000000005</v>
      </c>
      <c r="AH90" s="519">
        <f t="shared" ref="AH90:AQ99" si="55">$AC90*($AE90*AH$9)^2*$AG90*$AA90/1000</f>
        <v>1.292144044321329E-3</v>
      </c>
      <c r="AI90" s="519">
        <f t="shared" si="55"/>
        <v>1.292144044321329E-3</v>
      </c>
      <c r="AJ90" s="519">
        <f t="shared" si="55"/>
        <v>1.292144044321329E-3</v>
      </c>
      <c r="AK90" s="519">
        <f t="shared" si="55"/>
        <v>1.292144044321329E-3</v>
      </c>
      <c r="AL90" s="519">
        <f t="shared" si="55"/>
        <v>1.292144044321329E-3</v>
      </c>
      <c r="AM90" s="519">
        <f t="shared" si="55"/>
        <v>1.292144044321329E-3</v>
      </c>
      <c r="AN90" s="519">
        <f t="shared" si="55"/>
        <v>1.292144044321329E-3</v>
      </c>
      <c r="AO90" s="519">
        <f t="shared" si="55"/>
        <v>1.292144044321329E-3</v>
      </c>
      <c r="AP90" s="519">
        <f t="shared" si="55"/>
        <v>5.9748740609418267E-2</v>
      </c>
      <c r="AQ90" s="519">
        <f t="shared" si="55"/>
        <v>0.29853695999999985</v>
      </c>
      <c r="AR90" s="519">
        <f t="shared" ref="AR90:BE99" si="56">$AC90*($AE90*AR$9)^2*$AG90*$AA90/1000</f>
        <v>0.42800979324099714</v>
      </c>
      <c r="AS90" s="519">
        <f t="shared" si="56"/>
        <v>0.44703015357340714</v>
      </c>
      <c r="AT90" s="519">
        <f t="shared" si="56"/>
        <v>0.26793898903047081</v>
      </c>
      <c r="AU90" s="519">
        <f t="shared" si="56"/>
        <v>8.688376554016615E-2</v>
      </c>
      <c r="AV90" s="519">
        <f t="shared" si="56"/>
        <v>0.2532602326869805</v>
      </c>
      <c r="AW90" s="519">
        <f t="shared" si="56"/>
        <v>0.46646399999999982</v>
      </c>
      <c r="AX90" s="519">
        <f t="shared" si="56"/>
        <v>0.51685761772853167</v>
      </c>
      <c r="AY90" s="519">
        <f t="shared" si="56"/>
        <v>0.49639005606648173</v>
      </c>
      <c r="AZ90" s="519">
        <f t="shared" si="56"/>
        <v>0.3734296288088641</v>
      </c>
      <c r="BA90" s="519">
        <f t="shared" si="56"/>
        <v>0.19232271955678662</v>
      </c>
      <c r="BB90" s="519">
        <f t="shared" si="56"/>
        <v>1.3231555013850411E-2</v>
      </c>
      <c r="BC90" s="519">
        <f t="shared" si="56"/>
        <v>2.5326023268698052E-3</v>
      </c>
      <c r="BD90" s="519">
        <f t="shared" si="56"/>
        <v>1.8606874238227137E-3</v>
      </c>
      <c r="BE90" s="519">
        <f t="shared" si="56"/>
        <v>1.292144044321329E-3</v>
      </c>
      <c r="BF90" s="519">
        <f t="shared" si="49"/>
        <v>3.9161267980055379</v>
      </c>
    </row>
    <row r="91" spans="3:58">
      <c r="C91" s="488" t="s">
        <v>445</v>
      </c>
      <c r="D91" s="488" t="s">
        <v>874</v>
      </c>
      <c r="E91" s="487">
        <v>11</v>
      </c>
      <c r="F91" s="426">
        <v>1</v>
      </c>
      <c r="G91" s="426">
        <v>0</v>
      </c>
      <c r="H91" s="13">
        <f t="shared" si="50"/>
        <v>0.12</v>
      </c>
      <c r="I91" s="492">
        <v>220</v>
      </c>
      <c r="J91" s="490">
        <v>0.9</v>
      </c>
      <c r="K91" s="490">
        <f t="shared" si="52"/>
        <v>0.13333333333333333</v>
      </c>
      <c r="L91" s="490">
        <f t="shared" si="51"/>
        <v>1.4666666666666666</v>
      </c>
      <c r="M91" s="487">
        <v>3</v>
      </c>
      <c r="N91" s="490">
        <f t="shared" si="44"/>
        <v>0.34990925405431861</v>
      </c>
      <c r="O91" s="487">
        <v>1</v>
      </c>
      <c r="P91" s="490">
        <f t="shared" si="45"/>
        <v>0.34990925405431861</v>
      </c>
      <c r="Q91" s="9" t="s">
        <v>937</v>
      </c>
      <c r="R91" s="551">
        <v>20</v>
      </c>
      <c r="S91" s="523">
        <v>532.17999999999995</v>
      </c>
      <c r="T91" s="490">
        <f t="shared" si="46"/>
        <v>1</v>
      </c>
      <c r="U91" s="490">
        <f t="shared" si="47"/>
        <v>5.4053370267774688E-3</v>
      </c>
      <c r="V91" s="490">
        <f t="shared" si="38"/>
        <v>3.4594646479686011</v>
      </c>
      <c r="W91" s="489" t="s">
        <v>95</v>
      </c>
      <c r="X91" s="1"/>
      <c r="Y91" s="488" t="s">
        <v>445</v>
      </c>
      <c r="Z91" s="488" t="s">
        <v>874</v>
      </c>
      <c r="AA91" s="487">
        <v>11</v>
      </c>
      <c r="AB91" s="10">
        <f t="shared" si="39"/>
        <v>0.9</v>
      </c>
      <c r="AC91" s="499">
        <f t="shared" si="40"/>
        <v>3</v>
      </c>
      <c r="AD91" s="492">
        <v>220</v>
      </c>
      <c r="AE91" s="10">
        <f t="shared" si="48"/>
        <v>0.34990925405431861</v>
      </c>
      <c r="AF91" s="9" t="str">
        <f t="shared" si="41"/>
        <v>Cable de Cobre Encauchetado 12 AWG</v>
      </c>
      <c r="AG91" s="9">
        <v>5.32</v>
      </c>
      <c r="AH91" s="519">
        <f t="shared" si="55"/>
        <v>5.3737373737373728E-5</v>
      </c>
      <c r="AI91" s="519">
        <f t="shared" si="55"/>
        <v>5.3737373737373728E-5</v>
      </c>
      <c r="AJ91" s="519">
        <f t="shared" si="55"/>
        <v>5.3737373737373728E-5</v>
      </c>
      <c r="AK91" s="519">
        <f t="shared" si="55"/>
        <v>5.3737373737373728E-5</v>
      </c>
      <c r="AL91" s="519">
        <f t="shared" si="55"/>
        <v>5.3737373737373728E-5</v>
      </c>
      <c r="AM91" s="519">
        <f t="shared" si="55"/>
        <v>5.3737373737373728E-5</v>
      </c>
      <c r="AN91" s="519">
        <f t="shared" si="55"/>
        <v>5.3737373737373728E-5</v>
      </c>
      <c r="AO91" s="519">
        <f t="shared" si="55"/>
        <v>5.3737373737373728E-5</v>
      </c>
      <c r="AP91" s="519">
        <f t="shared" si="55"/>
        <v>2.4848161616161622E-3</v>
      </c>
      <c r="AQ91" s="519">
        <f t="shared" si="55"/>
        <v>1.2415482828282825E-2</v>
      </c>
      <c r="AR91" s="519">
        <f t="shared" si="56"/>
        <v>1.7799967676767676E-2</v>
      </c>
      <c r="AS91" s="519">
        <f t="shared" si="56"/>
        <v>1.8590981818181813E-2</v>
      </c>
      <c r="AT91" s="519">
        <f t="shared" si="56"/>
        <v>1.1142981818181814E-2</v>
      </c>
      <c r="AU91" s="519">
        <f t="shared" si="56"/>
        <v>3.6133010101010092E-3</v>
      </c>
      <c r="AV91" s="519">
        <f t="shared" si="56"/>
        <v>1.0532525252525248E-2</v>
      </c>
      <c r="AW91" s="519">
        <f t="shared" si="56"/>
        <v>1.939919191919191E-2</v>
      </c>
      <c r="AX91" s="519">
        <f t="shared" si="56"/>
        <v>2.149494949494949E-2</v>
      </c>
      <c r="AY91" s="519">
        <f t="shared" si="56"/>
        <v>2.0643749494949491E-2</v>
      </c>
      <c r="AZ91" s="519">
        <f t="shared" si="56"/>
        <v>1.5530101010101006E-2</v>
      </c>
      <c r="BA91" s="519">
        <f t="shared" si="56"/>
        <v>7.9982707070707041E-3</v>
      </c>
      <c r="BB91" s="519">
        <f t="shared" si="56"/>
        <v>5.5027070707070705E-4</v>
      </c>
      <c r="BC91" s="519">
        <f t="shared" si="56"/>
        <v>1.0532525252525254E-4</v>
      </c>
      <c r="BD91" s="519">
        <f t="shared" si="56"/>
        <v>7.7381818181818151E-5</v>
      </c>
      <c r="BE91" s="519">
        <f t="shared" si="56"/>
        <v>5.3737373737373728E-5</v>
      </c>
      <c r="BF91" s="519">
        <f t="shared" si="49"/>
        <v>0.16286293333333327</v>
      </c>
    </row>
    <row r="92" spans="3:58">
      <c r="C92" s="520" t="s">
        <v>445</v>
      </c>
      <c r="D92" s="520" t="s">
        <v>443</v>
      </c>
      <c r="E92" s="9">
        <v>41</v>
      </c>
      <c r="F92" s="9">
        <v>11</v>
      </c>
      <c r="G92" s="9">
        <v>0</v>
      </c>
      <c r="H92" s="10">
        <f t="shared" si="50"/>
        <v>1.32</v>
      </c>
      <c r="I92" s="9">
        <v>380</v>
      </c>
      <c r="J92" s="51">
        <v>0.9</v>
      </c>
      <c r="K92" s="490">
        <f t="shared" si="52"/>
        <v>1.4666666666666668</v>
      </c>
      <c r="L92" s="490">
        <f t="shared" si="51"/>
        <v>60.13333333333334</v>
      </c>
      <c r="M92" s="487">
        <v>3</v>
      </c>
      <c r="N92" s="51">
        <f t="shared" si="44"/>
        <v>2.2283694600301343</v>
      </c>
      <c r="O92" s="487">
        <v>1</v>
      </c>
      <c r="P92" s="490">
        <f t="shared" si="45"/>
        <v>2.2283694600301343</v>
      </c>
      <c r="Q92" s="9" t="s">
        <v>374</v>
      </c>
      <c r="R92" s="51">
        <v>120</v>
      </c>
      <c r="S92" s="51">
        <v>58.83</v>
      </c>
      <c r="T92" s="490">
        <f t="shared" si="46"/>
        <v>1</v>
      </c>
      <c r="U92" s="51">
        <f t="shared" si="47"/>
        <v>2.4498919667590029E-2</v>
      </c>
      <c r="V92" s="490">
        <f t="shared" si="38"/>
        <v>3.4839635676361911</v>
      </c>
      <c r="W92" s="489" t="s">
        <v>95</v>
      </c>
      <c r="X92" s="1"/>
      <c r="Y92" s="520" t="s">
        <v>445</v>
      </c>
      <c r="Z92" s="520" t="s">
        <v>443</v>
      </c>
      <c r="AA92" s="9">
        <v>41</v>
      </c>
      <c r="AB92" s="10">
        <f t="shared" si="39"/>
        <v>0.9</v>
      </c>
      <c r="AC92" s="499">
        <f t="shared" si="40"/>
        <v>3</v>
      </c>
      <c r="AD92" s="9">
        <v>380</v>
      </c>
      <c r="AE92" s="10">
        <f t="shared" si="48"/>
        <v>2.2283694600301343</v>
      </c>
      <c r="AF92" s="9" t="str">
        <f t="shared" si="41"/>
        <v>AL No 1/0 THHN SERIE 8000</v>
      </c>
      <c r="AG92" s="9">
        <v>0.67800000000000005</v>
      </c>
      <c r="AH92" s="519">
        <f t="shared" si="55"/>
        <v>1.0352594644506001E-3</v>
      </c>
      <c r="AI92" s="519">
        <f t="shared" si="55"/>
        <v>1.0352594644506001E-3</v>
      </c>
      <c r="AJ92" s="519">
        <f t="shared" si="55"/>
        <v>1.0352594644506001E-3</v>
      </c>
      <c r="AK92" s="519">
        <f t="shared" si="55"/>
        <v>1.0352594644506001E-3</v>
      </c>
      <c r="AL92" s="519">
        <f t="shared" si="55"/>
        <v>1.0352594644506001E-3</v>
      </c>
      <c r="AM92" s="519">
        <f t="shared" si="55"/>
        <v>1.0352594644506001E-3</v>
      </c>
      <c r="AN92" s="519">
        <f t="shared" si="55"/>
        <v>1.0352594644506001E-3</v>
      </c>
      <c r="AO92" s="519">
        <f t="shared" si="55"/>
        <v>1.0352594644506001E-3</v>
      </c>
      <c r="AP92" s="519">
        <f t="shared" si="55"/>
        <v>4.7870397636195765E-2</v>
      </c>
      <c r="AQ92" s="519">
        <f t="shared" si="55"/>
        <v>0.23918634666666666</v>
      </c>
      <c r="AR92" s="519">
        <f t="shared" si="56"/>
        <v>0.34291934500461663</v>
      </c>
      <c r="AS92" s="519">
        <f t="shared" si="56"/>
        <v>0.35815836432132964</v>
      </c>
      <c r="AT92" s="519">
        <f t="shared" si="56"/>
        <v>0.21467140254847639</v>
      </c>
      <c r="AU92" s="519">
        <f t="shared" si="56"/>
        <v>6.9610846389658323E-2</v>
      </c>
      <c r="AV92" s="519">
        <f t="shared" si="56"/>
        <v>0.20291085503231759</v>
      </c>
      <c r="AW92" s="519">
        <f t="shared" si="56"/>
        <v>0.37372866666666654</v>
      </c>
      <c r="AX92" s="519">
        <f t="shared" si="56"/>
        <v>0.41410378578024004</v>
      </c>
      <c r="AY92" s="519">
        <f t="shared" si="56"/>
        <v>0.39770527586334248</v>
      </c>
      <c r="AZ92" s="519">
        <f t="shared" si="56"/>
        <v>0.29918998522622337</v>
      </c>
      <c r="BA92" s="519">
        <f t="shared" si="56"/>
        <v>0.15408801868882729</v>
      </c>
      <c r="BB92" s="519">
        <f t="shared" si="56"/>
        <v>1.0601056915974147E-2</v>
      </c>
      <c r="BC92" s="519">
        <f t="shared" si="56"/>
        <v>2.0291085503231763E-3</v>
      </c>
      <c r="BD92" s="519">
        <f t="shared" si="56"/>
        <v>1.4907736288088645E-3</v>
      </c>
      <c r="BE92" s="519">
        <f t="shared" si="56"/>
        <v>1.0352594644506001E-3</v>
      </c>
      <c r="BF92" s="519">
        <f t="shared" si="49"/>
        <v>3.1375815640997224</v>
      </c>
    </row>
    <row r="93" spans="3:58">
      <c r="C93" s="520" t="s">
        <v>443</v>
      </c>
      <c r="D93" s="520" t="s">
        <v>873</v>
      </c>
      <c r="E93" s="492">
        <v>11</v>
      </c>
      <c r="F93" s="9">
        <v>1</v>
      </c>
      <c r="G93" s="426">
        <v>0</v>
      </c>
      <c r="H93" s="10">
        <f t="shared" si="50"/>
        <v>0.12</v>
      </c>
      <c r="I93" s="12">
        <v>220</v>
      </c>
      <c r="J93" s="51">
        <v>0.9</v>
      </c>
      <c r="K93" s="490">
        <f t="shared" si="52"/>
        <v>0.13333333333333333</v>
      </c>
      <c r="L93" s="490">
        <f t="shared" si="51"/>
        <v>1.4666666666666666</v>
      </c>
      <c r="M93" s="487">
        <v>3</v>
      </c>
      <c r="N93" s="51">
        <f t="shared" si="44"/>
        <v>0.34990925405431861</v>
      </c>
      <c r="O93" s="487">
        <v>1</v>
      </c>
      <c r="P93" s="490">
        <f t="shared" si="45"/>
        <v>0.34990925405431861</v>
      </c>
      <c r="Q93" s="9" t="s">
        <v>937</v>
      </c>
      <c r="R93" s="551">
        <v>20</v>
      </c>
      <c r="S93" s="523">
        <v>532.17999999999995</v>
      </c>
      <c r="T93" s="490">
        <f t="shared" si="46"/>
        <v>1</v>
      </c>
      <c r="U93" s="51">
        <f t="shared" si="47"/>
        <v>5.4053370267774688E-3</v>
      </c>
      <c r="V93" s="490">
        <f t="shared" si="38"/>
        <v>3.4893689046629683</v>
      </c>
      <c r="W93" s="489" t="s">
        <v>95</v>
      </c>
      <c r="X93" s="1"/>
      <c r="Y93" s="520" t="s">
        <v>443</v>
      </c>
      <c r="Z93" s="520" t="s">
        <v>873</v>
      </c>
      <c r="AA93" s="492">
        <v>11</v>
      </c>
      <c r="AB93" s="10">
        <f t="shared" si="39"/>
        <v>0.9</v>
      </c>
      <c r="AC93" s="499">
        <f t="shared" si="40"/>
        <v>3</v>
      </c>
      <c r="AD93" s="12">
        <v>220</v>
      </c>
      <c r="AE93" s="10">
        <f t="shared" si="48"/>
        <v>0.34990925405431861</v>
      </c>
      <c r="AF93" s="9" t="str">
        <f t="shared" si="41"/>
        <v>Cable de Cobre Encauchetado 12 AWG</v>
      </c>
      <c r="AG93" s="9">
        <v>5.32</v>
      </c>
      <c r="AH93" s="519">
        <f t="shared" si="55"/>
        <v>5.3737373737373728E-5</v>
      </c>
      <c r="AI93" s="519">
        <f t="shared" si="55"/>
        <v>5.3737373737373728E-5</v>
      </c>
      <c r="AJ93" s="519">
        <f t="shared" si="55"/>
        <v>5.3737373737373728E-5</v>
      </c>
      <c r="AK93" s="519">
        <f t="shared" si="55"/>
        <v>5.3737373737373728E-5</v>
      </c>
      <c r="AL93" s="519">
        <f t="shared" si="55"/>
        <v>5.3737373737373728E-5</v>
      </c>
      <c r="AM93" s="519">
        <f t="shared" si="55"/>
        <v>5.3737373737373728E-5</v>
      </c>
      <c r="AN93" s="519">
        <f t="shared" si="55"/>
        <v>5.3737373737373728E-5</v>
      </c>
      <c r="AO93" s="519">
        <f t="shared" si="55"/>
        <v>5.3737373737373728E-5</v>
      </c>
      <c r="AP93" s="519">
        <f t="shared" si="55"/>
        <v>2.4848161616161622E-3</v>
      </c>
      <c r="AQ93" s="519">
        <f t="shared" si="55"/>
        <v>1.2415482828282825E-2</v>
      </c>
      <c r="AR93" s="519">
        <f t="shared" si="56"/>
        <v>1.7799967676767676E-2</v>
      </c>
      <c r="AS93" s="519">
        <f t="shared" si="56"/>
        <v>1.8590981818181813E-2</v>
      </c>
      <c r="AT93" s="519">
        <f t="shared" si="56"/>
        <v>1.1142981818181814E-2</v>
      </c>
      <c r="AU93" s="519">
        <f t="shared" si="56"/>
        <v>3.6133010101010092E-3</v>
      </c>
      <c r="AV93" s="519">
        <f t="shared" si="56"/>
        <v>1.0532525252525248E-2</v>
      </c>
      <c r="AW93" s="519">
        <f t="shared" si="56"/>
        <v>1.939919191919191E-2</v>
      </c>
      <c r="AX93" s="519">
        <f t="shared" si="56"/>
        <v>2.149494949494949E-2</v>
      </c>
      <c r="AY93" s="519">
        <f t="shared" si="56"/>
        <v>2.0643749494949491E-2</v>
      </c>
      <c r="AZ93" s="519">
        <f t="shared" si="56"/>
        <v>1.5530101010101006E-2</v>
      </c>
      <c r="BA93" s="519">
        <f t="shared" si="56"/>
        <v>7.9982707070707041E-3</v>
      </c>
      <c r="BB93" s="519">
        <f t="shared" si="56"/>
        <v>5.5027070707070705E-4</v>
      </c>
      <c r="BC93" s="519">
        <f t="shared" si="56"/>
        <v>1.0532525252525254E-4</v>
      </c>
      <c r="BD93" s="519">
        <f t="shared" si="56"/>
        <v>7.7381818181818151E-5</v>
      </c>
      <c r="BE93" s="519">
        <f t="shared" si="56"/>
        <v>5.3737373737373728E-5</v>
      </c>
      <c r="BF93" s="519">
        <f t="shared" si="49"/>
        <v>0.16286293333333327</v>
      </c>
    </row>
    <row r="94" spans="3:58">
      <c r="C94" s="520" t="s">
        <v>443</v>
      </c>
      <c r="D94" s="520" t="s">
        <v>441</v>
      </c>
      <c r="E94" s="9">
        <v>42</v>
      </c>
      <c r="F94" s="9">
        <v>10</v>
      </c>
      <c r="G94" s="9">
        <v>0</v>
      </c>
      <c r="H94" s="10">
        <f t="shared" si="50"/>
        <v>1.2</v>
      </c>
      <c r="I94" s="9">
        <v>380</v>
      </c>
      <c r="J94" s="51">
        <v>0.9</v>
      </c>
      <c r="K94" s="490">
        <f t="shared" si="52"/>
        <v>1.3333333333333333</v>
      </c>
      <c r="L94" s="490">
        <f t="shared" si="51"/>
        <v>56</v>
      </c>
      <c r="M94" s="487">
        <v>3</v>
      </c>
      <c r="N94" s="51">
        <f t="shared" si="44"/>
        <v>2.0257904182092128</v>
      </c>
      <c r="O94" s="487">
        <v>1</v>
      </c>
      <c r="P94" s="490">
        <f t="shared" si="45"/>
        <v>2.0257904182092128</v>
      </c>
      <c r="Q94" s="9" t="s">
        <v>374</v>
      </c>
      <c r="R94" s="51">
        <v>120</v>
      </c>
      <c r="S94" s="51">
        <v>58.83</v>
      </c>
      <c r="T94" s="490">
        <f t="shared" si="46"/>
        <v>1</v>
      </c>
      <c r="U94" s="51">
        <f t="shared" si="47"/>
        <v>2.2814958448753461E-2</v>
      </c>
      <c r="V94" s="490">
        <f t="shared" si="38"/>
        <v>3.5121838631117219</v>
      </c>
      <c r="W94" s="489" t="s">
        <v>95</v>
      </c>
      <c r="X94" s="1"/>
      <c r="Y94" s="520" t="s">
        <v>443</v>
      </c>
      <c r="Z94" s="520" t="s">
        <v>441</v>
      </c>
      <c r="AA94" s="9">
        <v>42</v>
      </c>
      <c r="AB94" s="10">
        <f t="shared" si="39"/>
        <v>0.9</v>
      </c>
      <c r="AC94" s="499">
        <f t="shared" si="40"/>
        <v>3</v>
      </c>
      <c r="AD94" s="9">
        <v>380</v>
      </c>
      <c r="AE94" s="10">
        <f t="shared" si="48"/>
        <v>2.0257904182092128</v>
      </c>
      <c r="AF94" s="9" t="str">
        <f t="shared" si="41"/>
        <v>AL No 1/0 THHN SERIE 8000</v>
      </c>
      <c r="AG94" s="9">
        <v>0.67800000000000005</v>
      </c>
      <c r="AH94" s="519">
        <f t="shared" si="55"/>
        <v>8.7645429362880859E-4</v>
      </c>
      <c r="AI94" s="519">
        <f t="shared" si="55"/>
        <v>8.7645429362880859E-4</v>
      </c>
      <c r="AJ94" s="519">
        <f t="shared" si="55"/>
        <v>8.7645429362880859E-4</v>
      </c>
      <c r="AK94" s="519">
        <f t="shared" si="55"/>
        <v>8.7645429362880859E-4</v>
      </c>
      <c r="AL94" s="519">
        <f t="shared" si="55"/>
        <v>8.7645429362880859E-4</v>
      </c>
      <c r="AM94" s="519">
        <f t="shared" si="55"/>
        <v>8.7645429362880859E-4</v>
      </c>
      <c r="AN94" s="519">
        <f t="shared" si="55"/>
        <v>8.7645429362880859E-4</v>
      </c>
      <c r="AO94" s="519">
        <f t="shared" si="55"/>
        <v>8.7645429362880859E-4</v>
      </c>
      <c r="AP94" s="519">
        <f t="shared" si="55"/>
        <v>4.052724653739611E-2</v>
      </c>
      <c r="AQ94" s="519">
        <f t="shared" si="55"/>
        <v>0.20249599999999993</v>
      </c>
      <c r="AR94" s="519">
        <f t="shared" si="56"/>
        <v>0.29031672022160654</v>
      </c>
      <c r="AS94" s="519">
        <f t="shared" si="56"/>
        <v>0.30321812742382265</v>
      </c>
      <c r="AT94" s="519">
        <f t="shared" si="56"/>
        <v>0.18174156232686975</v>
      </c>
      <c r="AU94" s="519">
        <f t="shared" si="56"/>
        <v>5.8932786703601074E-2</v>
      </c>
      <c r="AV94" s="519">
        <f t="shared" si="56"/>
        <v>0.17178504155124646</v>
      </c>
      <c r="AW94" s="519">
        <f t="shared" si="56"/>
        <v>0.31639999999999985</v>
      </c>
      <c r="AX94" s="519">
        <f t="shared" si="56"/>
        <v>0.3505817174515235</v>
      </c>
      <c r="AY94" s="519">
        <f t="shared" si="56"/>
        <v>0.33669868144044307</v>
      </c>
      <c r="AZ94" s="519">
        <f t="shared" si="56"/>
        <v>0.25329529085872565</v>
      </c>
      <c r="BA94" s="519">
        <f t="shared" si="56"/>
        <v>0.13045145706371183</v>
      </c>
      <c r="BB94" s="519">
        <f t="shared" si="56"/>
        <v>8.9748919667590014E-3</v>
      </c>
      <c r="BC94" s="519">
        <f t="shared" si="56"/>
        <v>1.7178504155124649E-3</v>
      </c>
      <c r="BD94" s="519">
        <f t="shared" si="56"/>
        <v>1.2620941828254842E-3</v>
      </c>
      <c r="BE94" s="519">
        <f t="shared" si="56"/>
        <v>8.7645429362880859E-4</v>
      </c>
      <c r="BF94" s="519">
        <f t="shared" si="49"/>
        <v>2.6562875567867024</v>
      </c>
    </row>
    <row r="95" spans="3:58">
      <c r="C95" s="520" t="s">
        <v>441</v>
      </c>
      <c r="D95" s="520" t="s">
        <v>872</v>
      </c>
      <c r="E95" s="12">
        <v>11</v>
      </c>
      <c r="F95" s="9">
        <v>1</v>
      </c>
      <c r="G95" s="426">
        <v>0</v>
      </c>
      <c r="H95" s="10">
        <f t="shared" si="50"/>
        <v>0.12</v>
      </c>
      <c r="I95" s="9">
        <v>220</v>
      </c>
      <c r="J95" s="51">
        <v>0.9</v>
      </c>
      <c r="K95" s="490">
        <f t="shared" si="52"/>
        <v>0.13333333333333333</v>
      </c>
      <c r="L95" s="490">
        <f t="shared" si="51"/>
        <v>1.4666666666666666</v>
      </c>
      <c r="M95" s="487">
        <v>3</v>
      </c>
      <c r="N95" s="51">
        <f t="shared" si="44"/>
        <v>0.34990925405431861</v>
      </c>
      <c r="O95" s="487">
        <v>1</v>
      </c>
      <c r="P95" s="490">
        <f t="shared" si="45"/>
        <v>0.34990925405431861</v>
      </c>
      <c r="Q95" s="9" t="s">
        <v>937</v>
      </c>
      <c r="R95" s="551">
        <v>20</v>
      </c>
      <c r="S95" s="523">
        <v>532.17999999999995</v>
      </c>
      <c r="T95" s="490">
        <f t="shared" si="46"/>
        <v>1</v>
      </c>
      <c r="U95" s="51">
        <f t="shared" si="47"/>
        <v>5.4053370267774688E-3</v>
      </c>
      <c r="V95" s="490">
        <f t="shared" ref="V95:V115" si="57">+U95+V94</f>
        <v>3.5175892001384992</v>
      </c>
      <c r="W95" s="489" t="s">
        <v>95</v>
      </c>
      <c r="X95" s="496"/>
      <c r="Y95" s="520" t="s">
        <v>441</v>
      </c>
      <c r="Z95" s="520" t="s">
        <v>872</v>
      </c>
      <c r="AA95" s="12">
        <v>11</v>
      </c>
      <c r="AB95" s="13">
        <f t="shared" si="39"/>
        <v>0.9</v>
      </c>
      <c r="AC95" s="487">
        <f t="shared" si="40"/>
        <v>3</v>
      </c>
      <c r="AD95" s="9">
        <v>220</v>
      </c>
      <c r="AE95" s="10">
        <f t="shared" si="48"/>
        <v>0.34990925405431861</v>
      </c>
      <c r="AF95" s="426" t="str">
        <f t="shared" si="41"/>
        <v>Cable de Cobre Encauchetado 12 AWG</v>
      </c>
      <c r="AG95" s="9">
        <v>5.32</v>
      </c>
      <c r="AH95" s="519">
        <f t="shared" si="55"/>
        <v>5.3737373737373728E-5</v>
      </c>
      <c r="AI95" s="519">
        <f t="shared" si="55"/>
        <v>5.3737373737373728E-5</v>
      </c>
      <c r="AJ95" s="519">
        <f t="shared" si="55"/>
        <v>5.3737373737373728E-5</v>
      </c>
      <c r="AK95" s="519">
        <f t="shared" si="55"/>
        <v>5.3737373737373728E-5</v>
      </c>
      <c r="AL95" s="519">
        <f t="shared" si="55"/>
        <v>5.3737373737373728E-5</v>
      </c>
      <c r="AM95" s="519">
        <f t="shared" si="55"/>
        <v>5.3737373737373728E-5</v>
      </c>
      <c r="AN95" s="519">
        <f t="shared" si="55"/>
        <v>5.3737373737373728E-5</v>
      </c>
      <c r="AO95" s="519">
        <f t="shared" si="55"/>
        <v>5.3737373737373728E-5</v>
      </c>
      <c r="AP95" s="519">
        <f t="shared" si="55"/>
        <v>2.4848161616161622E-3</v>
      </c>
      <c r="AQ95" s="519">
        <f t="shared" si="55"/>
        <v>1.2415482828282825E-2</v>
      </c>
      <c r="AR95" s="519">
        <f t="shared" si="56"/>
        <v>1.7799967676767676E-2</v>
      </c>
      <c r="AS95" s="519">
        <f t="shared" si="56"/>
        <v>1.8590981818181813E-2</v>
      </c>
      <c r="AT95" s="519">
        <f t="shared" si="56"/>
        <v>1.1142981818181814E-2</v>
      </c>
      <c r="AU95" s="519">
        <f t="shared" si="56"/>
        <v>3.6133010101010092E-3</v>
      </c>
      <c r="AV95" s="519">
        <f t="shared" si="56"/>
        <v>1.0532525252525248E-2</v>
      </c>
      <c r="AW95" s="519">
        <f t="shared" si="56"/>
        <v>1.939919191919191E-2</v>
      </c>
      <c r="AX95" s="519">
        <f t="shared" si="56"/>
        <v>2.149494949494949E-2</v>
      </c>
      <c r="AY95" s="519">
        <f t="shared" si="56"/>
        <v>2.0643749494949491E-2</v>
      </c>
      <c r="AZ95" s="519">
        <f t="shared" si="56"/>
        <v>1.5530101010101006E-2</v>
      </c>
      <c r="BA95" s="519">
        <f t="shared" si="56"/>
        <v>7.9982707070707041E-3</v>
      </c>
      <c r="BB95" s="519">
        <f t="shared" si="56"/>
        <v>5.5027070707070705E-4</v>
      </c>
      <c r="BC95" s="519">
        <f t="shared" si="56"/>
        <v>1.0532525252525254E-4</v>
      </c>
      <c r="BD95" s="519">
        <f t="shared" si="56"/>
        <v>7.7381818181818151E-5</v>
      </c>
      <c r="BE95" s="519">
        <f t="shared" si="56"/>
        <v>5.3737373737373728E-5</v>
      </c>
      <c r="BF95" s="519">
        <f t="shared" si="49"/>
        <v>0.16286293333333327</v>
      </c>
    </row>
    <row r="96" spans="3:58">
      <c r="C96" s="520" t="s">
        <v>441</v>
      </c>
      <c r="D96" s="520" t="s">
        <v>439</v>
      </c>
      <c r="E96" s="9">
        <v>45</v>
      </c>
      <c r="F96" s="9">
        <v>9</v>
      </c>
      <c r="G96" s="9">
        <v>0</v>
      </c>
      <c r="H96" s="10">
        <f t="shared" si="50"/>
        <v>1.08</v>
      </c>
      <c r="I96" s="9">
        <v>380</v>
      </c>
      <c r="J96" s="51">
        <v>0.9</v>
      </c>
      <c r="K96" s="490">
        <f t="shared" si="52"/>
        <v>1.2</v>
      </c>
      <c r="L96" s="490">
        <f t="shared" si="51"/>
        <v>54</v>
      </c>
      <c r="M96" s="487">
        <v>3</v>
      </c>
      <c r="N96" s="51">
        <f t="shared" si="44"/>
        <v>1.8232113763882916</v>
      </c>
      <c r="O96" s="487">
        <v>1</v>
      </c>
      <c r="P96" s="490">
        <f t="shared" si="45"/>
        <v>1.8232113763882916</v>
      </c>
      <c r="Q96" s="9" t="s">
        <v>374</v>
      </c>
      <c r="R96" s="51">
        <v>120</v>
      </c>
      <c r="S96" s="51">
        <v>58.83</v>
      </c>
      <c r="T96" s="490">
        <f t="shared" si="46"/>
        <v>1</v>
      </c>
      <c r="U96" s="51">
        <f t="shared" si="47"/>
        <v>2.2000138504155123E-2</v>
      </c>
      <c r="V96" s="490">
        <f t="shared" si="57"/>
        <v>3.5395893386426542</v>
      </c>
      <c r="W96" s="489" t="s">
        <v>95</v>
      </c>
      <c r="X96" s="1"/>
      <c r="Y96" s="520" t="s">
        <v>441</v>
      </c>
      <c r="Z96" s="520" t="s">
        <v>439</v>
      </c>
      <c r="AA96" s="9">
        <v>45</v>
      </c>
      <c r="AB96" s="10">
        <f t="shared" ref="AB96:AB115" si="58">J96</f>
        <v>0.9</v>
      </c>
      <c r="AC96" s="499">
        <f t="shared" ref="AC96:AC115" si="59">M96</f>
        <v>3</v>
      </c>
      <c r="AD96" s="9">
        <v>380</v>
      </c>
      <c r="AE96" s="10">
        <f t="shared" si="48"/>
        <v>1.8232113763882916</v>
      </c>
      <c r="AF96" s="9" t="str">
        <f t="shared" ref="AF96:AF115" si="60">Q96</f>
        <v>AL No 1/0 THHN SERIE 8000</v>
      </c>
      <c r="AG96" s="9">
        <v>0.67800000000000005</v>
      </c>
      <c r="AH96" s="519">
        <f t="shared" si="55"/>
        <v>7.6063711911357349E-4</v>
      </c>
      <c r="AI96" s="519">
        <f t="shared" si="55"/>
        <v>7.6063711911357349E-4</v>
      </c>
      <c r="AJ96" s="519">
        <f t="shared" si="55"/>
        <v>7.6063711911357349E-4</v>
      </c>
      <c r="AK96" s="519">
        <f t="shared" si="55"/>
        <v>7.6063711911357349E-4</v>
      </c>
      <c r="AL96" s="519">
        <f t="shared" si="55"/>
        <v>7.6063711911357349E-4</v>
      </c>
      <c r="AM96" s="519">
        <f t="shared" si="55"/>
        <v>7.6063711911357349E-4</v>
      </c>
      <c r="AN96" s="519">
        <f t="shared" si="55"/>
        <v>7.6063711911357349E-4</v>
      </c>
      <c r="AO96" s="519">
        <f t="shared" si="55"/>
        <v>7.6063711911357349E-4</v>
      </c>
      <c r="AP96" s="519">
        <f t="shared" si="55"/>
        <v>3.5171860387811636E-2</v>
      </c>
      <c r="AQ96" s="519">
        <f t="shared" si="55"/>
        <v>0.17573759999999997</v>
      </c>
      <c r="AR96" s="519">
        <f t="shared" si="56"/>
        <v>0.25195343933517994</v>
      </c>
      <c r="AS96" s="519">
        <f t="shared" si="56"/>
        <v>0.2631500177285318</v>
      </c>
      <c r="AT96" s="519">
        <f t="shared" si="56"/>
        <v>0.15772571301939053</v>
      </c>
      <c r="AU96" s="519">
        <f t="shared" si="56"/>
        <v>5.1145239889196663E-2</v>
      </c>
      <c r="AV96" s="519">
        <f t="shared" si="56"/>
        <v>0.14908487534626033</v>
      </c>
      <c r="AW96" s="519">
        <f t="shared" si="56"/>
        <v>0.27458999999999995</v>
      </c>
      <c r="AX96" s="519">
        <f t="shared" si="56"/>
        <v>0.30425484764542932</v>
      </c>
      <c r="AY96" s="519">
        <f t="shared" si="56"/>
        <v>0.29220635567867032</v>
      </c>
      <c r="AZ96" s="519">
        <f t="shared" si="56"/>
        <v>0.21982412742382262</v>
      </c>
      <c r="BA96" s="519">
        <f t="shared" si="56"/>
        <v>0.11321322880886422</v>
      </c>
      <c r="BB96" s="519">
        <f t="shared" si="56"/>
        <v>7.7889240997229912E-3</v>
      </c>
      <c r="BC96" s="519">
        <f t="shared" si="56"/>
        <v>1.4908487534626032E-3</v>
      </c>
      <c r="BD96" s="519">
        <f t="shared" si="56"/>
        <v>1.0953174515235451E-3</v>
      </c>
      <c r="BE96" s="519">
        <f t="shared" si="56"/>
        <v>7.6063711911357349E-4</v>
      </c>
      <c r="BF96" s="519">
        <f t="shared" si="49"/>
        <v>2.3052781296398885</v>
      </c>
    </row>
    <row r="97" spans="3:58">
      <c r="C97" s="520" t="s">
        <v>439</v>
      </c>
      <c r="D97" s="520" t="s">
        <v>871</v>
      </c>
      <c r="E97" s="9">
        <v>11</v>
      </c>
      <c r="F97" s="9">
        <v>1</v>
      </c>
      <c r="G97" s="426">
        <v>0</v>
      </c>
      <c r="H97" s="13">
        <f t="shared" si="50"/>
        <v>0.12</v>
      </c>
      <c r="I97" s="9">
        <v>220</v>
      </c>
      <c r="J97" s="51">
        <v>0.9</v>
      </c>
      <c r="K97" s="490">
        <f t="shared" si="52"/>
        <v>0.13333333333333333</v>
      </c>
      <c r="L97" s="490">
        <f t="shared" si="51"/>
        <v>1.4666666666666666</v>
      </c>
      <c r="M97" s="487">
        <v>3</v>
      </c>
      <c r="N97" s="51">
        <f t="shared" si="44"/>
        <v>0.34990925405431861</v>
      </c>
      <c r="O97" s="487">
        <v>1</v>
      </c>
      <c r="P97" s="490">
        <f t="shared" si="45"/>
        <v>0.34990925405431861</v>
      </c>
      <c r="Q97" s="9" t="s">
        <v>937</v>
      </c>
      <c r="R97" s="551">
        <v>20</v>
      </c>
      <c r="S97" s="523">
        <v>532.17999999999995</v>
      </c>
      <c r="T97" s="490">
        <f t="shared" si="46"/>
        <v>1</v>
      </c>
      <c r="U97" s="51">
        <f t="shared" si="47"/>
        <v>5.4053370267774688E-3</v>
      </c>
      <c r="V97" s="490">
        <f t="shared" si="57"/>
        <v>3.5449946756694315</v>
      </c>
      <c r="W97" s="489" t="s">
        <v>95</v>
      </c>
      <c r="X97" s="1"/>
      <c r="Y97" s="520" t="s">
        <v>439</v>
      </c>
      <c r="Z97" s="520" t="s">
        <v>871</v>
      </c>
      <c r="AA97" s="9">
        <v>11</v>
      </c>
      <c r="AB97" s="10">
        <f t="shared" si="58"/>
        <v>0.9</v>
      </c>
      <c r="AC97" s="499">
        <f t="shared" si="59"/>
        <v>3</v>
      </c>
      <c r="AD97" s="9">
        <v>220</v>
      </c>
      <c r="AE97" s="10">
        <f t="shared" si="48"/>
        <v>0.34990925405431861</v>
      </c>
      <c r="AF97" s="9" t="str">
        <f t="shared" si="60"/>
        <v>Cable de Cobre Encauchetado 12 AWG</v>
      </c>
      <c r="AG97" s="9">
        <v>5.32</v>
      </c>
      <c r="AH97" s="519">
        <f t="shared" si="55"/>
        <v>5.3737373737373728E-5</v>
      </c>
      <c r="AI97" s="519">
        <f t="shared" si="55"/>
        <v>5.3737373737373728E-5</v>
      </c>
      <c r="AJ97" s="519">
        <f t="shared" si="55"/>
        <v>5.3737373737373728E-5</v>
      </c>
      <c r="AK97" s="519">
        <f t="shared" si="55"/>
        <v>5.3737373737373728E-5</v>
      </c>
      <c r="AL97" s="519">
        <f t="shared" si="55"/>
        <v>5.3737373737373728E-5</v>
      </c>
      <c r="AM97" s="519">
        <f t="shared" si="55"/>
        <v>5.3737373737373728E-5</v>
      </c>
      <c r="AN97" s="519">
        <f t="shared" si="55"/>
        <v>5.3737373737373728E-5</v>
      </c>
      <c r="AO97" s="519">
        <f t="shared" si="55"/>
        <v>5.3737373737373728E-5</v>
      </c>
      <c r="AP97" s="519">
        <f t="shared" si="55"/>
        <v>2.4848161616161622E-3</v>
      </c>
      <c r="AQ97" s="519">
        <f t="shared" si="55"/>
        <v>1.2415482828282825E-2</v>
      </c>
      <c r="AR97" s="519">
        <f t="shared" si="56"/>
        <v>1.7799967676767676E-2</v>
      </c>
      <c r="AS97" s="519">
        <f t="shared" si="56"/>
        <v>1.8590981818181813E-2</v>
      </c>
      <c r="AT97" s="519">
        <f t="shared" si="56"/>
        <v>1.1142981818181814E-2</v>
      </c>
      <c r="AU97" s="519">
        <f t="shared" si="56"/>
        <v>3.6133010101010092E-3</v>
      </c>
      <c r="AV97" s="519">
        <f t="shared" si="56"/>
        <v>1.0532525252525248E-2</v>
      </c>
      <c r="AW97" s="519">
        <f t="shared" si="56"/>
        <v>1.939919191919191E-2</v>
      </c>
      <c r="AX97" s="519">
        <f t="shared" si="56"/>
        <v>2.149494949494949E-2</v>
      </c>
      <c r="AY97" s="519">
        <f t="shared" si="56"/>
        <v>2.0643749494949491E-2</v>
      </c>
      <c r="AZ97" s="519">
        <f t="shared" si="56"/>
        <v>1.5530101010101006E-2</v>
      </c>
      <c r="BA97" s="519">
        <f t="shared" si="56"/>
        <v>7.9982707070707041E-3</v>
      </c>
      <c r="BB97" s="519">
        <f t="shared" si="56"/>
        <v>5.5027070707070705E-4</v>
      </c>
      <c r="BC97" s="519">
        <f t="shared" si="56"/>
        <v>1.0532525252525254E-4</v>
      </c>
      <c r="BD97" s="519">
        <f t="shared" si="56"/>
        <v>7.7381818181818151E-5</v>
      </c>
      <c r="BE97" s="519">
        <f t="shared" si="56"/>
        <v>5.3737373737373728E-5</v>
      </c>
      <c r="BF97" s="519">
        <f t="shared" si="49"/>
        <v>0.16286293333333327</v>
      </c>
    </row>
    <row r="98" spans="3:58">
      <c r="C98" s="520" t="s">
        <v>439</v>
      </c>
      <c r="D98" s="520" t="s">
        <v>437</v>
      </c>
      <c r="E98" s="521">
        <v>40</v>
      </c>
      <c r="F98" s="9">
        <v>8</v>
      </c>
      <c r="G98" s="9">
        <v>0</v>
      </c>
      <c r="H98" s="10">
        <f t="shared" si="50"/>
        <v>0.96</v>
      </c>
      <c r="I98" s="9">
        <v>380</v>
      </c>
      <c r="J98" s="51">
        <v>0.9</v>
      </c>
      <c r="K98" s="490">
        <f t="shared" si="52"/>
        <v>1.0666666666666667</v>
      </c>
      <c r="L98" s="490">
        <f t="shared" si="51"/>
        <v>42.666666666666664</v>
      </c>
      <c r="M98" s="487">
        <v>3</v>
      </c>
      <c r="N98" s="51">
        <f t="shared" si="44"/>
        <v>1.6206323345673705</v>
      </c>
      <c r="O98" s="487">
        <v>1</v>
      </c>
      <c r="P98" s="490">
        <f t="shared" si="45"/>
        <v>1.6206323345673705</v>
      </c>
      <c r="Q98" s="9" t="s">
        <v>374</v>
      </c>
      <c r="R98" s="51">
        <v>120</v>
      </c>
      <c r="S98" s="51">
        <v>58.83</v>
      </c>
      <c r="T98" s="490">
        <f t="shared" si="46"/>
        <v>1</v>
      </c>
      <c r="U98" s="51">
        <f t="shared" si="47"/>
        <v>1.7382825484764542E-2</v>
      </c>
      <c r="V98" s="490">
        <f t="shared" si="57"/>
        <v>3.562377501154196</v>
      </c>
      <c r="W98" s="489" t="s">
        <v>95</v>
      </c>
      <c r="X98" s="1"/>
      <c r="Y98" s="520" t="s">
        <v>439</v>
      </c>
      <c r="Z98" s="520" t="s">
        <v>437</v>
      </c>
      <c r="AA98" s="521">
        <v>40</v>
      </c>
      <c r="AB98" s="10">
        <f t="shared" si="58"/>
        <v>0.9</v>
      </c>
      <c r="AC98" s="499">
        <f t="shared" si="59"/>
        <v>3</v>
      </c>
      <c r="AD98" s="9">
        <v>380</v>
      </c>
      <c r="AE98" s="10">
        <f t="shared" si="48"/>
        <v>1.6206323345673705</v>
      </c>
      <c r="AF98" s="9" t="str">
        <f t="shared" si="60"/>
        <v>AL No 1/0 THHN SERIE 8000</v>
      </c>
      <c r="AG98" s="9">
        <v>0.67800000000000005</v>
      </c>
      <c r="AH98" s="519">
        <f t="shared" si="55"/>
        <v>5.3421975992613119E-4</v>
      </c>
      <c r="AI98" s="519">
        <f t="shared" si="55"/>
        <v>5.3421975992613119E-4</v>
      </c>
      <c r="AJ98" s="519">
        <f t="shared" si="55"/>
        <v>5.3421975992613119E-4</v>
      </c>
      <c r="AK98" s="519">
        <f t="shared" si="55"/>
        <v>5.3421975992613119E-4</v>
      </c>
      <c r="AL98" s="519">
        <f t="shared" si="55"/>
        <v>5.3421975992613119E-4</v>
      </c>
      <c r="AM98" s="519">
        <f t="shared" si="55"/>
        <v>5.3421975992613119E-4</v>
      </c>
      <c r="AN98" s="519">
        <f t="shared" si="55"/>
        <v>5.3421975992613119E-4</v>
      </c>
      <c r="AO98" s="519">
        <f t="shared" si="55"/>
        <v>5.3421975992613119E-4</v>
      </c>
      <c r="AP98" s="519">
        <f t="shared" si="55"/>
        <v>2.4702321698984311E-2</v>
      </c>
      <c r="AQ98" s="519">
        <f t="shared" si="55"/>
        <v>0.12342613333333334</v>
      </c>
      <c r="AR98" s="519">
        <f t="shared" si="56"/>
        <v>0.17695495327793168</v>
      </c>
      <c r="AS98" s="519">
        <f t="shared" si="56"/>
        <v>0.18481866814404435</v>
      </c>
      <c r="AT98" s="519">
        <f t="shared" si="56"/>
        <v>0.11077580941828254</v>
      </c>
      <c r="AU98" s="519">
        <f t="shared" si="56"/>
        <v>3.5920936657433053E-2</v>
      </c>
      <c r="AV98" s="519">
        <f t="shared" si="56"/>
        <v>0.1047070729455217</v>
      </c>
      <c r="AW98" s="519">
        <f t="shared" si="56"/>
        <v>0.19285333333333329</v>
      </c>
      <c r="AX98" s="519">
        <f t="shared" si="56"/>
        <v>0.21368790397045245</v>
      </c>
      <c r="AY98" s="519">
        <f t="shared" si="56"/>
        <v>0.20522586297322251</v>
      </c>
      <c r="AZ98" s="519">
        <f t="shared" si="56"/>
        <v>0.15438951061865192</v>
      </c>
      <c r="BA98" s="519">
        <f t="shared" si="56"/>
        <v>7.9513269067405357E-2</v>
      </c>
      <c r="BB98" s="519">
        <f t="shared" si="56"/>
        <v>5.4704103416435843E-3</v>
      </c>
      <c r="BC98" s="519">
        <f t="shared" si="56"/>
        <v>1.0470707294552174E-3</v>
      </c>
      <c r="BD98" s="519">
        <f t="shared" si="56"/>
        <v>7.692764542936287E-4</v>
      </c>
      <c r="BE98" s="519">
        <f t="shared" si="56"/>
        <v>5.3421975992613119E-4</v>
      </c>
      <c r="BF98" s="519">
        <f t="shared" si="49"/>
        <v>1.6190705108033243</v>
      </c>
    </row>
    <row r="99" spans="3:58">
      <c r="C99" s="520" t="s">
        <v>437</v>
      </c>
      <c r="D99" s="522" t="s">
        <v>870</v>
      </c>
      <c r="E99" s="521">
        <v>11</v>
      </c>
      <c r="F99" s="521">
        <v>1</v>
      </c>
      <c r="G99" s="426">
        <v>0</v>
      </c>
      <c r="H99" s="10">
        <f t="shared" si="50"/>
        <v>0.12</v>
      </c>
      <c r="I99" s="9">
        <v>220</v>
      </c>
      <c r="J99" s="490">
        <v>0.9</v>
      </c>
      <c r="K99" s="490">
        <f t="shared" si="52"/>
        <v>0.13333333333333333</v>
      </c>
      <c r="L99" s="490">
        <f t="shared" si="51"/>
        <v>1.4666666666666666</v>
      </c>
      <c r="M99" s="487">
        <v>3</v>
      </c>
      <c r="N99" s="51">
        <f t="shared" si="44"/>
        <v>0.34990925405431861</v>
      </c>
      <c r="O99" s="487">
        <v>1</v>
      </c>
      <c r="P99" s="490">
        <f t="shared" si="45"/>
        <v>0.34990925405431861</v>
      </c>
      <c r="Q99" s="9" t="s">
        <v>937</v>
      </c>
      <c r="R99" s="551">
        <v>20</v>
      </c>
      <c r="S99" s="523">
        <v>532.17999999999995</v>
      </c>
      <c r="T99" s="490">
        <f t="shared" si="46"/>
        <v>1</v>
      </c>
      <c r="U99" s="51">
        <f t="shared" si="47"/>
        <v>5.4053370267774688E-3</v>
      </c>
      <c r="V99" s="490">
        <f t="shared" si="57"/>
        <v>3.5677828381809733</v>
      </c>
      <c r="W99" s="489" t="s">
        <v>95</v>
      </c>
      <c r="X99" s="1"/>
      <c r="Y99" s="520" t="s">
        <v>437</v>
      </c>
      <c r="Z99" s="522" t="s">
        <v>870</v>
      </c>
      <c r="AA99" s="521">
        <v>11</v>
      </c>
      <c r="AB99" s="10">
        <f t="shared" si="58"/>
        <v>0.9</v>
      </c>
      <c r="AC99" s="499">
        <f t="shared" si="59"/>
        <v>3</v>
      </c>
      <c r="AD99" s="9">
        <v>220</v>
      </c>
      <c r="AE99" s="10">
        <f t="shared" si="48"/>
        <v>0.34990925405431861</v>
      </c>
      <c r="AF99" s="9" t="str">
        <f t="shared" si="60"/>
        <v>Cable de Cobre Encauchetado 12 AWG</v>
      </c>
      <c r="AG99" s="9">
        <v>5.32</v>
      </c>
      <c r="AH99" s="519">
        <f t="shared" si="55"/>
        <v>5.3737373737373728E-5</v>
      </c>
      <c r="AI99" s="519">
        <f t="shared" si="55"/>
        <v>5.3737373737373728E-5</v>
      </c>
      <c r="AJ99" s="519">
        <f t="shared" si="55"/>
        <v>5.3737373737373728E-5</v>
      </c>
      <c r="AK99" s="519">
        <f t="shared" si="55"/>
        <v>5.3737373737373728E-5</v>
      </c>
      <c r="AL99" s="519">
        <f t="shared" si="55"/>
        <v>5.3737373737373728E-5</v>
      </c>
      <c r="AM99" s="519">
        <f t="shared" si="55"/>
        <v>5.3737373737373728E-5</v>
      </c>
      <c r="AN99" s="519">
        <f t="shared" si="55"/>
        <v>5.3737373737373728E-5</v>
      </c>
      <c r="AO99" s="519">
        <f t="shared" si="55"/>
        <v>5.3737373737373728E-5</v>
      </c>
      <c r="AP99" s="519">
        <f t="shared" si="55"/>
        <v>2.4848161616161622E-3</v>
      </c>
      <c r="AQ99" s="519">
        <f t="shared" si="55"/>
        <v>1.2415482828282825E-2</v>
      </c>
      <c r="AR99" s="519">
        <f t="shared" si="56"/>
        <v>1.7799967676767676E-2</v>
      </c>
      <c r="AS99" s="519">
        <f t="shared" si="56"/>
        <v>1.8590981818181813E-2</v>
      </c>
      <c r="AT99" s="519">
        <f t="shared" si="56"/>
        <v>1.1142981818181814E-2</v>
      </c>
      <c r="AU99" s="519">
        <f t="shared" si="56"/>
        <v>3.6133010101010092E-3</v>
      </c>
      <c r="AV99" s="519">
        <f t="shared" si="56"/>
        <v>1.0532525252525248E-2</v>
      </c>
      <c r="AW99" s="519">
        <f t="shared" si="56"/>
        <v>1.939919191919191E-2</v>
      </c>
      <c r="AX99" s="519">
        <f t="shared" si="56"/>
        <v>2.149494949494949E-2</v>
      </c>
      <c r="AY99" s="519">
        <f t="shared" si="56"/>
        <v>2.0643749494949491E-2</v>
      </c>
      <c r="AZ99" s="519">
        <f t="shared" si="56"/>
        <v>1.5530101010101006E-2</v>
      </c>
      <c r="BA99" s="519">
        <f t="shared" si="56"/>
        <v>7.9982707070707041E-3</v>
      </c>
      <c r="BB99" s="519">
        <f t="shared" si="56"/>
        <v>5.5027070707070705E-4</v>
      </c>
      <c r="BC99" s="519">
        <f t="shared" si="56"/>
        <v>1.0532525252525254E-4</v>
      </c>
      <c r="BD99" s="519">
        <f t="shared" si="56"/>
        <v>7.7381818181818151E-5</v>
      </c>
      <c r="BE99" s="519">
        <f t="shared" si="56"/>
        <v>5.3737373737373728E-5</v>
      </c>
      <c r="BF99" s="519">
        <f t="shared" si="49"/>
        <v>0.16286293333333327</v>
      </c>
    </row>
    <row r="100" spans="3:58">
      <c r="C100" s="520" t="s">
        <v>437</v>
      </c>
      <c r="D100" s="520" t="s">
        <v>435</v>
      </c>
      <c r="E100" s="521">
        <v>41</v>
      </c>
      <c r="F100" s="9">
        <v>7</v>
      </c>
      <c r="G100" s="9">
        <v>0</v>
      </c>
      <c r="H100" s="10">
        <f t="shared" si="50"/>
        <v>0.84</v>
      </c>
      <c r="I100" s="9">
        <v>380</v>
      </c>
      <c r="J100" s="51">
        <v>0.9</v>
      </c>
      <c r="K100" s="490">
        <f t="shared" si="52"/>
        <v>0.93333333333333324</v>
      </c>
      <c r="L100" s="490">
        <f t="shared" si="51"/>
        <v>38.266666666666666</v>
      </c>
      <c r="M100" s="487">
        <v>3</v>
      </c>
      <c r="N100" s="490">
        <f t="shared" si="44"/>
        <v>1.4180532927464489</v>
      </c>
      <c r="O100" s="487">
        <v>1</v>
      </c>
      <c r="P100" s="490">
        <f t="shared" si="45"/>
        <v>1.4180532927464489</v>
      </c>
      <c r="Q100" s="9" t="s">
        <v>374</v>
      </c>
      <c r="R100" s="51">
        <v>120</v>
      </c>
      <c r="S100" s="51">
        <v>58.83</v>
      </c>
      <c r="T100" s="490">
        <f t="shared" si="46"/>
        <v>1</v>
      </c>
      <c r="U100" s="51">
        <f t="shared" si="47"/>
        <v>1.55902216066482E-2</v>
      </c>
      <c r="V100" s="490">
        <f t="shared" si="57"/>
        <v>3.5833730597876214</v>
      </c>
      <c r="W100" s="489" t="s">
        <v>95</v>
      </c>
      <c r="X100" s="1"/>
      <c r="Y100" s="520" t="s">
        <v>437</v>
      </c>
      <c r="Z100" s="520" t="s">
        <v>435</v>
      </c>
      <c r="AA100" s="521">
        <v>41</v>
      </c>
      <c r="AB100" s="10">
        <f t="shared" si="58"/>
        <v>0.9</v>
      </c>
      <c r="AC100" s="499">
        <f t="shared" si="59"/>
        <v>3</v>
      </c>
      <c r="AD100" s="9">
        <v>380</v>
      </c>
      <c r="AE100" s="10">
        <f t="shared" si="48"/>
        <v>1.4180532927464489</v>
      </c>
      <c r="AF100" s="9" t="str">
        <f t="shared" si="60"/>
        <v>AL No 1/0 THHN SERIE 8000</v>
      </c>
      <c r="AG100" s="9">
        <v>0.67800000000000005</v>
      </c>
      <c r="AH100" s="519">
        <f t="shared" ref="AH100:AQ109" si="61">$AC100*($AE100*AH$9)^2*$AG100*$AA100/1000</f>
        <v>4.192373037857801E-4</v>
      </c>
      <c r="AI100" s="519">
        <f t="shared" si="61"/>
        <v>4.192373037857801E-4</v>
      </c>
      <c r="AJ100" s="519">
        <f t="shared" si="61"/>
        <v>4.192373037857801E-4</v>
      </c>
      <c r="AK100" s="519">
        <f t="shared" si="61"/>
        <v>4.192373037857801E-4</v>
      </c>
      <c r="AL100" s="519">
        <f t="shared" si="61"/>
        <v>4.192373037857801E-4</v>
      </c>
      <c r="AM100" s="519">
        <f t="shared" si="61"/>
        <v>4.192373037857801E-4</v>
      </c>
      <c r="AN100" s="519">
        <f t="shared" si="61"/>
        <v>4.192373037857801E-4</v>
      </c>
      <c r="AO100" s="519">
        <f t="shared" si="61"/>
        <v>4.192373037857801E-4</v>
      </c>
      <c r="AP100" s="519">
        <f t="shared" si="61"/>
        <v>1.9385532927054475E-2</v>
      </c>
      <c r="AQ100" s="519">
        <f t="shared" si="61"/>
        <v>9.6860586666666637E-2</v>
      </c>
      <c r="AR100" s="519">
        <f t="shared" ref="AR100:BE109" si="62">$AC100*($AE100*AR$9)^2*$AG100*$AA100/1000</f>
        <v>0.13886816450600178</v>
      </c>
      <c r="AS100" s="519">
        <f t="shared" si="62"/>
        <v>0.14503933761772844</v>
      </c>
      <c r="AT100" s="519">
        <f t="shared" si="62"/>
        <v>8.6933047313019318E-2</v>
      </c>
      <c r="AU100" s="519">
        <f t="shared" si="62"/>
        <v>2.8189516306555851E-2</v>
      </c>
      <c r="AV100" s="519">
        <f t="shared" si="62"/>
        <v>8.2170511542012881E-2</v>
      </c>
      <c r="AW100" s="519">
        <f t="shared" si="62"/>
        <v>0.1513446666666666</v>
      </c>
      <c r="AX100" s="519">
        <f t="shared" si="62"/>
        <v>0.16769492151431201</v>
      </c>
      <c r="AY100" s="519">
        <f t="shared" si="62"/>
        <v>0.16105420262234529</v>
      </c>
      <c r="AZ100" s="519">
        <f t="shared" si="62"/>
        <v>0.12115958079409042</v>
      </c>
      <c r="BA100" s="519">
        <f t="shared" si="62"/>
        <v>6.2399280295475493E-2</v>
      </c>
      <c r="BB100" s="519">
        <f t="shared" si="62"/>
        <v>4.2929899907663887E-3</v>
      </c>
      <c r="BC100" s="519">
        <f t="shared" si="62"/>
        <v>8.2170511542012891E-4</v>
      </c>
      <c r="BD100" s="519">
        <f t="shared" si="62"/>
        <v>6.037017174515231E-4</v>
      </c>
      <c r="BE100" s="519">
        <f t="shared" si="62"/>
        <v>4.192373037857801E-4</v>
      </c>
      <c r="BF100" s="519">
        <f t="shared" si="49"/>
        <v>1.2705908813296394</v>
      </c>
    </row>
    <row r="101" spans="3:58">
      <c r="C101" s="520" t="s">
        <v>435</v>
      </c>
      <c r="D101" s="522" t="s">
        <v>869</v>
      </c>
      <c r="E101" s="521">
        <v>11</v>
      </c>
      <c r="F101" s="521">
        <v>1</v>
      </c>
      <c r="G101" s="426">
        <v>0</v>
      </c>
      <c r="H101" s="10">
        <f t="shared" si="50"/>
        <v>0.12</v>
      </c>
      <c r="I101" s="9">
        <v>220</v>
      </c>
      <c r="J101" s="51">
        <v>0.9</v>
      </c>
      <c r="K101" s="490">
        <f t="shared" si="52"/>
        <v>0.13333333333333333</v>
      </c>
      <c r="L101" s="490">
        <f t="shared" si="51"/>
        <v>1.4666666666666666</v>
      </c>
      <c r="M101" s="487">
        <v>3</v>
      </c>
      <c r="N101" s="51">
        <f t="shared" si="44"/>
        <v>0.34990925405431861</v>
      </c>
      <c r="O101" s="487">
        <v>1</v>
      </c>
      <c r="P101" s="490">
        <f t="shared" si="45"/>
        <v>0.34990925405431861</v>
      </c>
      <c r="Q101" s="9" t="s">
        <v>937</v>
      </c>
      <c r="R101" s="551">
        <v>20</v>
      </c>
      <c r="S101" s="523">
        <v>532.17999999999995</v>
      </c>
      <c r="T101" s="490">
        <f t="shared" si="46"/>
        <v>1</v>
      </c>
      <c r="U101" s="490">
        <f t="shared" si="47"/>
        <v>5.4053370267774688E-3</v>
      </c>
      <c r="V101" s="490">
        <f t="shared" si="57"/>
        <v>3.5887783968143987</v>
      </c>
      <c r="W101" s="489" t="s">
        <v>95</v>
      </c>
      <c r="X101" s="1"/>
      <c r="Y101" s="520" t="s">
        <v>435</v>
      </c>
      <c r="Z101" s="522" t="s">
        <v>869</v>
      </c>
      <c r="AA101" s="521">
        <v>11</v>
      </c>
      <c r="AB101" s="10">
        <f t="shared" si="58"/>
        <v>0.9</v>
      </c>
      <c r="AC101" s="499">
        <f t="shared" si="59"/>
        <v>3</v>
      </c>
      <c r="AD101" s="9">
        <v>220</v>
      </c>
      <c r="AE101" s="10">
        <f t="shared" si="48"/>
        <v>0.34990925405431861</v>
      </c>
      <c r="AF101" s="9" t="str">
        <f t="shared" si="60"/>
        <v>Cable de Cobre Encauchetado 12 AWG</v>
      </c>
      <c r="AG101" s="9">
        <v>5.32</v>
      </c>
      <c r="AH101" s="519">
        <f t="shared" si="61"/>
        <v>5.3737373737373728E-5</v>
      </c>
      <c r="AI101" s="519">
        <f t="shared" si="61"/>
        <v>5.3737373737373728E-5</v>
      </c>
      <c r="AJ101" s="519">
        <f t="shared" si="61"/>
        <v>5.3737373737373728E-5</v>
      </c>
      <c r="AK101" s="519">
        <f t="shared" si="61"/>
        <v>5.3737373737373728E-5</v>
      </c>
      <c r="AL101" s="519">
        <f t="shared" si="61"/>
        <v>5.3737373737373728E-5</v>
      </c>
      <c r="AM101" s="519">
        <f t="shared" si="61"/>
        <v>5.3737373737373728E-5</v>
      </c>
      <c r="AN101" s="519">
        <f t="shared" si="61"/>
        <v>5.3737373737373728E-5</v>
      </c>
      <c r="AO101" s="519">
        <f t="shared" si="61"/>
        <v>5.3737373737373728E-5</v>
      </c>
      <c r="AP101" s="519">
        <f t="shared" si="61"/>
        <v>2.4848161616161622E-3</v>
      </c>
      <c r="AQ101" s="519">
        <f t="shared" si="61"/>
        <v>1.2415482828282825E-2</v>
      </c>
      <c r="AR101" s="519">
        <f t="shared" si="62"/>
        <v>1.7799967676767676E-2</v>
      </c>
      <c r="AS101" s="519">
        <f t="shared" si="62"/>
        <v>1.8590981818181813E-2</v>
      </c>
      <c r="AT101" s="519">
        <f t="shared" si="62"/>
        <v>1.1142981818181814E-2</v>
      </c>
      <c r="AU101" s="519">
        <f t="shared" si="62"/>
        <v>3.6133010101010092E-3</v>
      </c>
      <c r="AV101" s="519">
        <f t="shared" si="62"/>
        <v>1.0532525252525248E-2</v>
      </c>
      <c r="AW101" s="519">
        <f t="shared" si="62"/>
        <v>1.939919191919191E-2</v>
      </c>
      <c r="AX101" s="519">
        <f t="shared" si="62"/>
        <v>2.149494949494949E-2</v>
      </c>
      <c r="AY101" s="519">
        <f t="shared" si="62"/>
        <v>2.0643749494949491E-2</v>
      </c>
      <c r="AZ101" s="519">
        <f t="shared" si="62"/>
        <v>1.5530101010101006E-2</v>
      </c>
      <c r="BA101" s="519">
        <f t="shared" si="62"/>
        <v>7.9982707070707041E-3</v>
      </c>
      <c r="BB101" s="519">
        <f t="shared" si="62"/>
        <v>5.5027070707070705E-4</v>
      </c>
      <c r="BC101" s="519">
        <f t="shared" si="62"/>
        <v>1.0532525252525254E-4</v>
      </c>
      <c r="BD101" s="519">
        <f t="shared" si="62"/>
        <v>7.7381818181818151E-5</v>
      </c>
      <c r="BE101" s="519">
        <f t="shared" si="62"/>
        <v>5.3737373737373728E-5</v>
      </c>
      <c r="BF101" s="519">
        <f t="shared" si="49"/>
        <v>0.16286293333333327</v>
      </c>
    </row>
    <row r="102" spans="3:58">
      <c r="C102" s="520" t="s">
        <v>435</v>
      </c>
      <c r="D102" s="520" t="s">
        <v>433</v>
      </c>
      <c r="E102" s="521">
        <v>40</v>
      </c>
      <c r="F102" s="9">
        <v>6</v>
      </c>
      <c r="G102" s="9">
        <v>0</v>
      </c>
      <c r="H102" s="10">
        <f t="shared" si="50"/>
        <v>0.72</v>
      </c>
      <c r="I102" s="9">
        <v>380</v>
      </c>
      <c r="J102" s="51">
        <v>0.9</v>
      </c>
      <c r="K102" s="490">
        <f t="shared" si="52"/>
        <v>0.79999999999999993</v>
      </c>
      <c r="L102" s="490">
        <f t="shared" si="51"/>
        <v>31.999999999999996</v>
      </c>
      <c r="M102" s="487">
        <v>3</v>
      </c>
      <c r="N102" s="51">
        <f t="shared" si="44"/>
        <v>1.2154742509255276</v>
      </c>
      <c r="O102" s="487">
        <v>1</v>
      </c>
      <c r="P102" s="490">
        <f t="shared" si="45"/>
        <v>1.2154742509255276</v>
      </c>
      <c r="Q102" s="9" t="s">
        <v>374</v>
      </c>
      <c r="R102" s="51">
        <v>120</v>
      </c>
      <c r="S102" s="51">
        <v>58.83</v>
      </c>
      <c r="T102" s="490">
        <f t="shared" si="46"/>
        <v>1</v>
      </c>
      <c r="U102" s="51">
        <f t="shared" si="47"/>
        <v>1.3037119113573406E-2</v>
      </c>
      <c r="V102" s="490">
        <f t="shared" si="57"/>
        <v>3.6018155159279721</v>
      </c>
      <c r="W102" s="489" t="s">
        <v>95</v>
      </c>
      <c r="Y102" s="520" t="s">
        <v>435</v>
      </c>
      <c r="Z102" s="520" t="s">
        <v>433</v>
      </c>
      <c r="AA102" s="521">
        <v>40</v>
      </c>
      <c r="AB102" s="10">
        <f t="shared" si="58"/>
        <v>0.9</v>
      </c>
      <c r="AC102" s="499">
        <f t="shared" si="59"/>
        <v>3</v>
      </c>
      <c r="AD102" s="9">
        <v>380</v>
      </c>
      <c r="AE102" s="10">
        <f t="shared" si="48"/>
        <v>1.2154742509255276</v>
      </c>
      <c r="AF102" s="9" t="str">
        <f t="shared" si="60"/>
        <v>AL No 1/0 THHN SERIE 8000</v>
      </c>
      <c r="AG102" s="9">
        <v>0.67800000000000005</v>
      </c>
      <c r="AH102" s="519">
        <f t="shared" si="61"/>
        <v>3.0049861495844865E-4</v>
      </c>
      <c r="AI102" s="519">
        <f t="shared" si="61"/>
        <v>3.0049861495844865E-4</v>
      </c>
      <c r="AJ102" s="519">
        <f t="shared" si="61"/>
        <v>3.0049861495844865E-4</v>
      </c>
      <c r="AK102" s="519">
        <f t="shared" si="61"/>
        <v>3.0049861495844865E-4</v>
      </c>
      <c r="AL102" s="519">
        <f t="shared" si="61"/>
        <v>3.0049861495844865E-4</v>
      </c>
      <c r="AM102" s="519">
        <f t="shared" si="61"/>
        <v>3.0049861495844865E-4</v>
      </c>
      <c r="AN102" s="519">
        <f t="shared" si="61"/>
        <v>3.0049861495844865E-4</v>
      </c>
      <c r="AO102" s="519">
        <f t="shared" si="61"/>
        <v>3.0049861495844865E-4</v>
      </c>
      <c r="AP102" s="519">
        <f t="shared" si="61"/>
        <v>1.3895055955678668E-2</v>
      </c>
      <c r="AQ102" s="519">
        <f t="shared" si="61"/>
        <v>6.9427199999999967E-2</v>
      </c>
      <c r="AR102" s="519">
        <f t="shared" si="62"/>
        <v>9.9537161218836531E-2</v>
      </c>
      <c r="AS102" s="519">
        <f t="shared" si="62"/>
        <v>0.10396050083102491</v>
      </c>
      <c r="AT102" s="519">
        <f t="shared" si="62"/>
        <v>6.2311392797783902E-2</v>
      </c>
      <c r="AU102" s="519">
        <f t="shared" si="62"/>
        <v>2.0205526869806083E-2</v>
      </c>
      <c r="AV102" s="519">
        <f t="shared" si="62"/>
        <v>5.8897728531855931E-2</v>
      </c>
      <c r="AW102" s="519">
        <f t="shared" si="62"/>
        <v>0.10847999999999997</v>
      </c>
      <c r="AX102" s="519">
        <f t="shared" si="62"/>
        <v>0.12019944598337945</v>
      </c>
      <c r="AY102" s="519">
        <f t="shared" si="62"/>
        <v>0.11543954792243762</v>
      </c>
      <c r="AZ102" s="519">
        <f t="shared" si="62"/>
        <v>8.6844099722991647E-2</v>
      </c>
      <c r="BA102" s="519">
        <f t="shared" si="62"/>
        <v>4.4726213850415489E-2</v>
      </c>
      <c r="BB102" s="519">
        <f t="shared" si="62"/>
        <v>3.0771058171745144E-3</v>
      </c>
      <c r="BC102" s="519">
        <f t="shared" si="62"/>
        <v>5.8897728531855944E-4</v>
      </c>
      <c r="BD102" s="519">
        <f t="shared" si="62"/>
        <v>4.3271800554016594E-4</v>
      </c>
      <c r="BE102" s="519">
        <f t="shared" si="62"/>
        <v>3.0049861495844865E-4</v>
      </c>
      <c r="BF102" s="519">
        <f t="shared" si="49"/>
        <v>0.91072716232686945</v>
      </c>
    </row>
    <row r="103" spans="3:58">
      <c r="C103" s="520" t="s">
        <v>433</v>
      </c>
      <c r="D103" s="522" t="s">
        <v>868</v>
      </c>
      <c r="E103" s="521">
        <v>11</v>
      </c>
      <c r="F103" s="521">
        <v>1</v>
      </c>
      <c r="G103" s="426">
        <v>0</v>
      </c>
      <c r="H103" s="13">
        <f t="shared" si="50"/>
        <v>0.12</v>
      </c>
      <c r="I103" s="9">
        <v>220</v>
      </c>
      <c r="J103" s="51">
        <v>0.9</v>
      </c>
      <c r="K103" s="490">
        <f t="shared" si="52"/>
        <v>0.13333333333333333</v>
      </c>
      <c r="L103" s="490">
        <f t="shared" si="51"/>
        <v>1.4666666666666666</v>
      </c>
      <c r="M103" s="487">
        <v>3</v>
      </c>
      <c r="N103" s="51">
        <f t="shared" si="44"/>
        <v>0.34990925405431861</v>
      </c>
      <c r="O103" s="487">
        <v>1</v>
      </c>
      <c r="P103" s="490">
        <f t="shared" si="45"/>
        <v>0.34990925405431861</v>
      </c>
      <c r="Q103" s="9" t="s">
        <v>937</v>
      </c>
      <c r="R103" s="551">
        <v>20</v>
      </c>
      <c r="S103" s="523">
        <v>532.17999999999995</v>
      </c>
      <c r="T103" s="490">
        <f t="shared" si="46"/>
        <v>1</v>
      </c>
      <c r="U103" s="51">
        <f t="shared" si="47"/>
        <v>5.4053370267774688E-3</v>
      </c>
      <c r="V103" s="490">
        <f t="shared" si="57"/>
        <v>3.6072208529547494</v>
      </c>
      <c r="W103" s="489" t="s">
        <v>95</v>
      </c>
      <c r="Y103" s="520" t="s">
        <v>433</v>
      </c>
      <c r="Z103" s="522" t="s">
        <v>868</v>
      </c>
      <c r="AA103" s="521">
        <v>11</v>
      </c>
      <c r="AB103" s="10">
        <f t="shared" si="58"/>
        <v>0.9</v>
      </c>
      <c r="AC103" s="499">
        <f t="shared" si="59"/>
        <v>3</v>
      </c>
      <c r="AD103" s="9">
        <v>220</v>
      </c>
      <c r="AE103" s="10">
        <f t="shared" si="48"/>
        <v>0.34990925405431861</v>
      </c>
      <c r="AF103" s="9" t="str">
        <f t="shared" si="60"/>
        <v>Cable de Cobre Encauchetado 12 AWG</v>
      </c>
      <c r="AG103" s="9">
        <v>5.32</v>
      </c>
      <c r="AH103" s="519">
        <f t="shared" si="61"/>
        <v>5.3737373737373728E-5</v>
      </c>
      <c r="AI103" s="519">
        <f t="shared" si="61"/>
        <v>5.3737373737373728E-5</v>
      </c>
      <c r="AJ103" s="519">
        <f t="shared" si="61"/>
        <v>5.3737373737373728E-5</v>
      </c>
      <c r="AK103" s="519">
        <f t="shared" si="61"/>
        <v>5.3737373737373728E-5</v>
      </c>
      <c r="AL103" s="519">
        <f t="shared" si="61"/>
        <v>5.3737373737373728E-5</v>
      </c>
      <c r="AM103" s="519">
        <f t="shared" si="61"/>
        <v>5.3737373737373728E-5</v>
      </c>
      <c r="AN103" s="519">
        <f t="shared" si="61"/>
        <v>5.3737373737373728E-5</v>
      </c>
      <c r="AO103" s="519">
        <f t="shared" si="61"/>
        <v>5.3737373737373728E-5</v>
      </c>
      <c r="AP103" s="519">
        <f t="shared" si="61"/>
        <v>2.4848161616161622E-3</v>
      </c>
      <c r="AQ103" s="519">
        <f t="shared" si="61"/>
        <v>1.2415482828282825E-2</v>
      </c>
      <c r="AR103" s="519">
        <f t="shared" si="62"/>
        <v>1.7799967676767676E-2</v>
      </c>
      <c r="AS103" s="519">
        <f t="shared" si="62"/>
        <v>1.8590981818181813E-2</v>
      </c>
      <c r="AT103" s="519">
        <f t="shared" si="62"/>
        <v>1.1142981818181814E-2</v>
      </c>
      <c r="AU103" s="519">
        <f t="shared" si="62"/>
        <v>3.6133010101010092E-3</v>
      </c>
      <c r="AV103" s="519">
        <f t="shared" si="62"/>
        <v>1.0532525252525248E-2</v>
      </c>
      <c r="AW103" s="519">
        <f t="shared" si="62"/>
        <v>1.939919191919191E-2</v>
      </c>
      <c r="AX103" s="519">
        <f t="shared" si="62"/>
        <v>2.149494949494949E-2</v>
      </c>
      <c r="AY103" s="519">
        <f t="shared" si="62"/>
        <v>2.0643749494949491E-2</v>
      </c>
      <c r="AZ103" s="519">
        <f t="shared" si="62"/>
        <v>1.5530101010101006E-2</v>
      </c>
      <c r="BA103" s="519">
        <f t="shared" si="62"/>
        <v>7.9982707070707041E-3</v>
      </c>
      <c r="BB103" s="519">
        <f t="shared" si="62"/>
        <v>5.5027070707070705E-4</v>
      </c>
      <c r="BC103" s="519">
        <f t="shared" si="62"/>
        <v>1.0532525252525254E-4</v>
      </c>
      <c r="BD103" s="519">
        <f t="shared" si="62"/>
        <v>7.7381818181818151E-5</v>
      </c>
      <c r="BE103" s="519">
        <f t="shared" si="62"/>
        <v>5.3737373737373728E-5</v>
      </c>
      <c r="BF103" s="519">
        <f t="shared" si="49"/>
        <v>0.16286293333333327</v>
      </c>
    </row>
    <row r="104" spans="3:58">
      <c r="C104" s="520" t="s">
        <v>433</v>
      </c>
      <c r="D104" s="520" t="s">
        <v>431</v>
      </c>
      <c r="E104" s="521">
        <v>4</v>
      </c>
      <c r="F104" s="9">
        <v>5</v>
      </c>
      <c r="G104" s="9">
        <v>0</v>
      </c>
      <c r="H104" s="10">
        <f t="shared" si="50"/>
        <v>0.6</v>
      </c>
      <c r="I104" s="9">
        <v>380</v>
      </c>
      <c r="J104" s="51">
        <v>0.9</v>
      </c>
      <c r="K104" s="490">
        <f t="shared" si="52"/>
        <v>0.66666666666666663</v>
      </c>
      <c r="L104" s="490">
        <f t="shared" si="51"/>
        <v>2.6666666666666665</v>
      </c>
      <c r="M104" s="487">
        <v>3</v>
      </c>
      <c r="N104" s="51">
        <f t="shared" si="44"/>
        <v>1.0128952091046064</v>
      </c>
      <c r="O104" s="487">
        <v>1</v>
      </c>
      <c r="P104" s="490">
        <f t="shared" si="45"/>
        <v>1.0128952091046064</v>
      </c>
      <c r="Q104" s="9" t="s">
        <v>374</v>
      </c>
      <c r="R104" s="51">
        <v>120</v>
      </c>
      <c r="S104" s="51">
        <v>58.83</v>
      </c>
      <c r="T104" s="490">
        <f t="shared" si="46"/>
        <v>1</v>
      </c>
      <c r="U104" s="51">
        <f t="shared" si="47"/>
        <v>1.0864265927977839E-3</v>
      </c>
      <c r="V104" s="490">
        <f t="shared" si="57"/>
        <v>3.6083072795475473</v>
      </c>
      <c r="W104" s="489" t="s">
        <v>95</v>
      </c>
      <c r="Y104" s="520" t="s">
        <v>433</v>
      </c>
      <c r="Z104" s="520" t="s">
        <v>431</v>
      </c>
      <c r="AA104" s="521">
        <v>4</v>
      </c>
      <c r="AB104" s="10">
        <f t="shared" si="58"/>
        <v>0.9</v>
      </c>
      <c r="AC104" s="499">
        <f t="shared" si="59"/>
        <v>3</v>
      </c>
      <c r="AD104" s="9">
        <v>380</v>
      </c>
      <c r="AE104" s="10">
        <f t="shared" si="48"/>
        <v>1.0128952091046064</v>
      </c>
      <c r="AF104" s="9" t="str">
        <f t="shared" si="60"/>
        <v>AL No 1/0 THHN SERIE 8000</v>
      </c>
      <c r="AG104" s="9">
        <v>0.67800000000000005</v>
      </c>
      <c r="AH104" s="519">
        <f t="shared" si="61"/>
        <v>2.0867959372114491E-5</v>
      </c>
      <c r="AI104" s="519">
        <f t="shared" si="61"/>
        <v>2.0867959372114491E-5</v>
      </c>
      <c r="AJ104" s="519">
        <f t="shared" si="61"/>
        <v>2.0867959372114491E-5</v>
      </c>
      <c r="AK104" s="519">
        <f t="shared" si="61"/>
        <v>2.0867959372114491E-5</v>
      </c>
      <c r="AL104" s="519">
        <f t="shared" si="61"/>
        <v>2.0867959372114491E-5</v>
      </c>
      <c r="AM104" s="519">
        <f t="shared" si="61"/>
        <v>2.0867959372114491E-5</v>
      </c>
      <c r="AN104" s="519">
        <f t="shared" si="61"/>
        <v>2.0867959372114491E-5</v>
      </c>
      <c r="AO104" s="519">
        <f t="shared" si="61"/>
        <v>2.0867959372114491E-5</v>
      </c>
      <c r="AP104" s="519">
        <f t="shared" si="61"/>
        <v>9.6493444136657401E-4</v>
      </c>
      <c r="AQ104" s="519">
        <f t="shared" si="61"/>
        <v>4.821333333333332E-3</v>
      </c>
      <c r="AR104" s="519">
        <f t="shared" si="62"/>
        <v>6.9123028624192041E-3</v>
      </c>
      <c r="AS104" s="519">
        <f t="shared" si="62"/>
        <v>7.219479224376729E-3</v>
      </c>
      <c r="AT104" s="519">
        <f t="shared" si="62"/>
        <v>4.3271800554016606E-3</v>
      </c>
      <c r="AU104" s="519">
        <f t="shared" si="62"/>
        <v>1.4031615881809781E-3</v>
      </c>
      <c r="AV104" s="519">
        <f t="shared" si="62"/>
        <v>4.0901200369344391E-3</v>
      </c>
      <c r="AW104" s="519">
        <f t="shared" si="62"/>
        <v>7.5333333333333294E-3</v>
      </c>
      <c r="AX104" s="519">
        <f t="shared" si="62"/>
        <v>8.3471837488457972E-3</v>
      </c>
      <c r="AY104" s="519">
        <f t="shared" si="62"/>
        <v>8.0166352723915028E-3</v>
      </c>
      <c r="AZ104" s="519">
        <f t="shared" si="62"/>
        <v>6.0308402585410878E-3</v>
      </c>
      <c r="BA104" s="519">
        <f t="shared" si="62"/>
        <v>3.10598707294552E-3</v>
      </c>
      <c r="BB104" s="519">
        <f t="shared" si="62"/>
        <v>2.1368790397045242E-4</v>
      </c>
      <c r="BC104" s="519">
        <f t="shared" si="62"/>
        <v>4.0901200369344401E-5</v>
      </c>
      <c r="BD104" s="519">
        <f t="shared" si="62"/>
        <v>3.0049861495844859E-5</v>
      </c>
      <c r="BE104" s="519">
        <f t="shared" si="62"/>
        <v>2.0867959372114491E-5</v>
      </c>
      <c r="BF104" s="519">
        <f t="shared" si="49"/>
        <v>6.3244941828254839E-2</v>
      </c>
    </row>
    <row r="105" spans="3:58">
      <c r="C105" s="520" t="s">
        <v>431</v>
      </c>
      <c r="D105" s="522" t="s">
        <v>867</v>
      </c>
      <c r="E105" s="521">
        <v>11</v>
      </c>
      <c r="F105" s="521">
        <v>1</v>
      </c>
      <c r="G105" s="426">
        <v>0</v>
      </c>
      <c r="H105" s="10">
        <f t="shared" si="50"/>
        <v>0.12</v>
      </c>
      <c r="I105" s="9">
        <v>220</v>
      </c>
      <c r="J105" s="51">
        <v>0.9</v>
      </c>
      <c r="K105" s="490">
        <f t="shared" si="52"/>
        <v>0.13333333333333333</v>
      </c>
      <c r="L105" s="490">
        <f t="shared" si="51"/>
        <v>1.4666666666666666</v>
      </c>
      <c r="M105" s="487">
        <v>3</v>
      </c>
      <c r="N105" s="51">
        <f t="shared" si="44"/>
        <v>0.34990925405431861</v>
      </c>
      <c r="O105" s="487">
        <v>1</v>
      </c>
      <c r="P105" s="490">
        <f t="shared" si="45"/>
        <v>0.34990925405431861</v>
      </c>
      <c r="Q105" s="9" t="s">
        <v>937</v>
      </c>
      <c r="R105" s="551">
        <v>20</v>
      </c>
      <c r="S105" s="523">
        <v>532.17999999999995</v>
      </c>
      <c r="T105" s="490">
        <f t="shared" si="46"/>
        <v>1</v>
      </c>
      <c r="U105" s="51">
        <f t="shared" si="47"/>
        <v>5.4053370267774688E-3</v>
      </c>
      <c r="V105" s="490">
        <f t="shared" si="57"/>
        <v>3.6137126165743245</v>
      </c>
      <c r="W105" s="489" t="s">
        <v>95</v>
      </c>
      <c r="Y105" s="520" t="s">
        <v>431</v>
      </c>
      <c r="Z105" s="522" t="s">
        <v>867</v>
      </c>
      <c r="AA105" s="521">
        <v>11</v>
      </c>
      <c r="AB105" s="10">
        <f t="shared" si="58"/>
        <v>0.9</v>
      </c>
      <c r="AC105" s="499">
        <f t="shared" si="59"/>
        <v>3</v>
      </c>
      <c r="AD105" s="9">
        <v>220</v>
      </c>
      <c r="AE105" s="10">
        <f t="shared" si="48"/>
        <v>0.34990925405431861</v>
      </c>
      <c r="AF105" s="9" t="str">
        <f t="shared" si="60"/>
        <v>Cable de Cobre Encauchetado 12 AWG</v>
      </c>
      <c r="AG105" s="9">
        <v>5.32</v>
      </c>
      <c r="AH105" s="519">
        <f t="shared" si="61"/>
        <v>5.3737373737373728E-5</v>
      </c>
      <c r="AI105" s="519">
        <f t="shared" si="61"/>
        <v>5.3737373737373728E-5</v>
      </c>
      <c r="AJ105" s="519">
        <f t="shared" si="61"/>
        <v>5.3737373737373728E-5</v>
      </c>
      <c r="AK105" s="519">
        <f t="shared" si="61"/>
        <v>5.3737373737373728E-5</v>
      </c>
      <c r="AL105" s="519">
        <f t="shared" si="61"/>
        <v>5.3737373737373728E-5</v>
      </c>
      <c r="AM105" s="519">
        <f t="shared" si="61"/>
        <v>5.3737373737373728E-5</v>
      </c>
      <c r="AN105" s="519">
        <f t="shared" si="61"/>
        <v>5.3737373737373728E-5</v>
      </c>
      <c r="AO105" s="519">
        <f t="shared" si="61"/>
        <v>5.3737373737373728E-5</v>
      </c>
      <c r="AP105" s="519">
        <f t="shared" si="61"/>
        <v>2.4848161616161622E-3</v>
      </c>
      <c r="AQ105" s="519">
        <f t="shared" si="61"/>
        <v>1.2415482828282825E-2</v>
      </c>
      <c r="AR105" s="519">
        <f t="shared" si="62"/>
        <v>1.7799967676767676E-2</v>
      </c>
      <c r="AS105" s="519">
        <f t="shared" si="62"/>
        <v>1.8590981818181813E-2</v>
      </c>
      <c r="AT105" s="519">
        <f t="shared" si="62"/>
        <v>1.1142981818181814E-2</v>
      </c>
      <c r="AU105" s="519">
        <f t="shared" si="62"/>
        <v>3.6133010101010092E-3</v>
      </c>
      <c r="AV105" s="519">
        <f t="shared" si="62"/>
        <v>1.0532525252525248E-2</v>
      </c>
      <c r="AW105" s="519">
        <f t="shared" si="62"/>
        <v>1.939919191919191E-2</v>
      </c>
      <c r="AX105" s="519">
        <f t="shared" si="62"/>
        <v>2.149494949494949E-2</v>
      </c>
      <c r="AY105" s="519">
        <f t="shared" si="62"/>
        <v>2.0643749494949491E-2</v>
      </c>
      <c r="AZ105" s="519">
        <f t="shared" si="62"/>
        <v>1.5530101010101006E-2</v>
      </c>
      <c r="BA105" s="519">
        <f t="shared" si="62"/>
        <v>7.9982707070707041E-3</v>
      </c>
      <c r="BB105" s="519">
        <f t="shared" si="62"/>
        <v>5.5027070707070705E-4</v>
      </c>
      <c r="BC105" s="519">
        <f t="shared" si="62"/>
        <v>1.0532525252525254E-4</v>
      </c>
      <c r="BD105" s="519">
        <f t="shared" si="62"/>
        <v>7.7381818181818151E-5</v>
      </c>
      <c r="BE105" s="519">
        <f t="shared" si="62"/>
        <v>5.3737373737373728E-5</v>
      </c>
      <c r="BF105" s="519">
        <f t="shared" si="49"/>
        <v>0.16286293333333327</v>
      </c>
    </row>
    <row r="106" spans="3:58">
      <c r="C106" s="520" t="s">
        <v>431</v>
      </c>
      <c r="D106" s="520" t="s">
        <v>429</v>
      </c>
      <c r="E106" s="521">
        <v>41</v>
      </c>
      <c r="F106" s="9">
        <v>4</v>
      </c>
      <c r="G106" s="9">
        <v>0</v>
      </c>
      <c r="H106" s="10">
        <f t="shared" si="50"/>
        <v>0.48</v>
      </c>
      <c r="I106" s="9">
        <v>380</v>
      </c>
      <c r="J106" s="51">
        <v>0.9</v>
      </c>
      <c r="K106" s="490">
        <f t="shared" si="52"/>
        <v>0.53333333333333333</v>
      </c>
      <c r="L106" s="490">
        <f t="shared" si="51"/>
        <v>21.866666666666667</v>
      </c>
      <c r="M106" s="487">
        <v>3</v>
      </c>
      <c r="N106" s="51">
        <f t="shared" ref="N106:N115" si="63">+IF(M106=3,K106*SQRT(3)*1000/(3*I106),IF(M106=2,K106*SQRT(3)*1000/(2*I106),K106*SQRT(3)*1000/(1*I106)))</f>
        <v>0.81031616728368527</v>
      </c>
      <c r="O106" s="487">
        <v>1</v>
      </c>
      <c r="P106" s="490">
        <f t="shared" ref="P106:P115" si="64">+N106/O106</f>
        <v>0.81031616728368527</v>
      </c>
      <c r="Q106" s="9" t="s">
        <v>374</v>
      </c>
      <c r="R106" s="51">
        <v>120</v>
      </c>
      <c r="S106" s="51">
        <v>58.83</v>
      </c>
      <c r="T106" s="490">
        <f t="shared" ref="T106:T115" si="65">+IF(M106=3,1,IF(M106=2,2.25,6))</f>
        <v>1</v>
      </c>
      <c r="U106" s="51">
        <f t="shared" ref="U106:U115" si="66">L106*S106*T106/(($T$7^2))</f>
        <v>8.9086980609418276E-3</v>
      </c>
      <c r="V106" s="490">
        <f t="shared" si="57"/>
        <v>3.6226213146352664</v>
      </c>
      <c r="W106" s="489" t="s">
        <v>95</v>
      </c>
      <c r="Y106" s="520" t="s">
        <v>431</v>
      </c>
      <c r="Z106" s="520" t="s">
        <v>429</v>
      </c>
      <c r="AA106" s="521">
        <v>41</v>
      </c>
      <c r="AB106" s="10">
        <f t="shared" si="58"/>
        <v>0.9</v>
      </c>
      <c r="AC106" s="499">
        <f t="shared" si="59"/>
        <v>3</v>
      </c>
      <c r="AD106" s="9">
        <v>380</v>
      </c>
      <c r="AE106" s="10">
        <f t="shared" ref="AE106:AE115" si="67">N106</f>
        <v>0.81031616728368527</v>
      </c>
      <c r="AF106" s="9" t="str">
        <f t="shared" si="60"/>
        <v>AL No 1/0 THHN SERIE 8000</v>
      </c>
      <c r="AG106" s="9">
        <v>0.67800000000000005</v>
      </c>
      <c r="AH106" s="519">
        <f t="shared" si="61"/>
        <v>1.3689381348107113E-4</v>
      </c>
      <c r="AI106" s="519">
        <f t="shared" si="61"/>
        <v>1.3689381348107113E-4</v>
      </c>
      <c r="AJ106" s="519">
        <f t="shared" si="61"/>
        <v>1.3689381348107113E-4</v>
      </c>
      <c r="AK106" s="519">
        <f t="shared" si="61"/>
        <v>1.3689381348107113E-4</v>
      </c>
      <c r="AL106" s="519">
        <f t="shared" si="61"/>
        <v>1.3689381348107113E-4</v>
      </c>
      <c r="AM106" s="519">
        <f t="shared" si="61"/>
        <v>1.3689381348107113E-4</v>
      </c>
      <c r="AN106" s="519">
        <f t="shared" si="61"/>
        <v>1.3689381348107113E-4</v>
      </c>
      <c r="AO106" s="519">
        <f t="shared" si="61"/>
        <v>1.3689381348107113E-4</v>
      </c>
      <c r="AP106" s="519">
        <f t="shared" si="61"/>
        <v>6.3299699353647296E-3</v>
      </c>
      <c r="AQ106" s="519">
        <f t="shared" si="61"/>
        <v>3.162794666666667E-2</v>
      </c>
      <c r="AR106" s="519">
        <f t="shared" si="62"/>
        <v>4.5344706777469997E-2</v>
      </c>
      <c r="AS106" s="519">
        <f t="shared" si="62"/>
        <v>4.7359783711911359E-2</v>
      </c>
      <c r="AT106" s="519">
        <f t="shared" si="62"/>
        <v>2.83863011634349E-2</v>
      </c>
      <c r="AU106" s="519">
        <f t="shared" si="62"/>
        <v>9.2047400184672203E-3</v>
      </c>
      <c r="AV106" s="519">
        <f t="shared" si="62"/>
        <v>2.6831187442289937E-2</v>
      </c>
      <c r="AW106" s="519">
        <f t="shared" si="62"/>
        <v>4.9418666666666659E-2</v>
      </c>
      <c r="AX106" s="519">
        <f t="shared" si="62"/>
        <v>5.4757525392428438E-2</v>
      </c>
      <c r="AY106" s="519">
        <f t="shared" si="62"/>
        <v>5.2589127386888271E-2</v>
      </c>
      <c r="AZ106" s="519">
        <f t="shared" si="62"/>
        <v>3.9562312096029548E-2</v>
      </c>
      <c r="BA106" s="519">
        <f t="shared" si="62"/>
        <v>2.0375275198522624E-2</v>
      </c>
      <c r="BB106" s="519">
        <f t="shared" si="62"/>
        <v>1.4017926500461682E-3</v>
      </c>
      <c r="BC106" s="519">
        <f t="shared" si="62"/>
        <v>2.6831187442289946E-4</v>
      </c>
      <c r="BD106" s="519">
        <f t="shared" si="62"/>
        <v>1.9712709141274235E-4</v>
      </c>
      <c r="BE106" s="519">
        <f t="shared" si="62"/>
        <v>1.3689381348107113E-4</v>
      </c>
      <c r="BF106" s="519">
        <f t="shared" ref="BF106:BF117" si="68">SUM(AH106:BE106)</f>
        <v>0.41488681839335179</v>
      </c>
    </row>
    <row r="107" spans="3:58">
      <c r="C107" s="520" t="s">
        <v>429</v>
      </c>
      <c r="D107" s="522" t="s">
        <v>866</v>
      </c>
      <c r="E107" s="521">
        <v>11</v>
      </c>
      <c r="F107" s="521">
        <v>1</v>
      </c>
      <c r="G107" s="426">
        <v>0</v>
      </c>
      <c r="H107" s="10">
        <f t="shared" ref="H107:H115" si="69">((F107*$F$9)+(G107*$G$9))/1000</f>
        <v>0.12</v>
      </c>
      <c r="I107" s="9">
        <v>220</v>
      </c>
      <c r="J107" s="490">
        <v>0.9</v>
      </c>
      <c r="K107" s="490">
        <f t="shared" si="52"/>
        <v>0.13333333333333333</v>
      </c>
      <c r="L107" s="490">
        <f t="shared" ref="L107:L115" si="70">+K107*E107</f>
        <v>1.4666666666666666</v>
      </c>
      <c r="M107" s="487">
        <v>3</v>
      </c>
      <c r="N107" s="51">
        <f t="shared" si="63"/>
        <v>0.34990925405431861</v>
      </c>
      <c r="O107" s="487">
        <v>1</v>
      </c>
      <c r="P107" s="490">
        <f t="shared" si="64"/>
        <v>0.34990925405431861</v>
      </c>
      <c r="Q107" s="9" t="s">
        <v>937</v>
      </c>
      <c r="R107" s="551">
        <v>20</v>
      </c>
      <c r="S107" s="523">
        <v>532.17999999999995</v>
      </c>
      <c r="T107" s="490">
        <f t="shared" si="65"/>
        <v>1</v>
      </c>
      <c r="U107" s="51">
        <f t="shared" si="66"/>
        <v>5.4053370267774688E-3</v>
      </c>
      <c r="V107" s="490">
        <f t="shared" si="57"/>
        <v>3.6280266516620436</v>
      </c>
      <c r="W107" s="489" t="s">
        <v>95</v>
      </c>
      <c r="Y107" s="520" t="s">
        <v>429</v>
      </c>
      <c r="Z107" s="522" t="s">
        <v>866</v>
      </c>
      <c r="AA107" s="521">
        <v>11</v>
      </c>
      <c r="AB107" s="10">
        <f t="shared" si="58"/>
        <v>0.9</v>
      </c>
      <c r="AC107" s="499">
        <f t="shared" si="59"/>
        <v>3</v>
      </c>
      <c r="AD107" s="9">
        <v>220</v>
      </c>
      <c r="AE107" s="10">
        <f t="shared" si="67"/>
        <v>0.34990925405431861</v>
      </c>
      <c r="AF107" s="9" t="str">
        <f t="shared" si="60"/>
        <v>Cable de Cobre Encauchetado 12 AWG</v>
      </c>
      <c r="AG107" s="9">
        <v>5.32</v>
      </c>
      <c r="AH107" s="519">
        <f t="shared" si="61"/>
        <v>5.3737373737373728E-5</v>
      </c>
      <c r="AI107" s="519">
        <f t="shared" si="61"/>
        <v>5.3737373737373728E-5</v>
      </c>
      <c r="AJ107" s="519">
        <f t="shared" si="61"/>
        <v>5.3737373737373728E-5</v>
      </c>
      <c r="AK107" s="519">
        <f t="shared" si="61"/>
        <v>5.3737373737373728E-5</v>
      </c>
      <c r="AL107" s="519">
        <f t="shared" si="61"/>
        <v>5.3737373737373728E-5</v>
      </c>
      <c r="AM107" s="519">
        <f t="shared" si="61"/>
        <v>5.3737373737373728E-5</v>
      </c>
      <c r="AN107" s="519">
        <f t="shared" si="61"/>
        <v>5.3737373737373728E-5</v>
      </c>
      <c r="AO107" s="519">
        <f t="shared" si="61"/>
        <v>5.3737373737373728E-5</v>
      </c>
      <c r="AP107" s="519">
        <f t="shared" si="61"/>
        <v>2.4848161616161622E-3</v>
      </c>
      <c r="AQ107" s="519">
        <f t="shared" si="61"/>
        <v>1.2415482828282825E-2</v>
      </c>
      <c r="AR107" s="519">
        <f t="shared" si="62"/>
        <v>1.7799967676767676E-2</v>
      </c>
      <c r="AS107" s="519">
        <f t="shared" si="62"/>
        <v>1.8590981818181813E-2</v>
      </c>
      <c r="AT107" s="519">
        <f t="shared" si="62"/>
        <v>1.1142981818181814E-2</v>
      </c>
      <c r="AU107" s="519">
        <f t="shared" si="62"/>
        <v>3.6133010101010092E-3</v>
      </c>
      <c r="AV107" s="519">
        <f t="shared" si="62"/>
        <v>1.0532525252525248E-2</v>
      </c>
      <c r="AW107" s="519">
        <f t="shared" si="62"/>
        <v>1.939919191919191E-2</v>
      </c>
      <c r="AX107" s="519">
        <f t="shared" si="62"/>
        <v>2.149494949494949E-2</v>
      </c>
      <c r="AY107" s="519">
        <f t="shared" si="62"/>
        <v>2.0643749494949491E-2</v>
      </c>
      <c r="AZ107" s="519">
        <f t="shared" si="62"/>
        <v>1.5530101010101006E-2</v>
      </c>
      <c r="BA107" s="519">
        <f t="shared" si="62"/>
        <v>7.9982707070707041E-3</v>
      </c>
      <c r="BB107" s="519">
        <f t="shared" si="62"/>
        <v>5.5027070707070705E-4</v>
      </c>
      <c r="BC107" s="519">
        <f t="shared" si="62"/>
        <v>1.0532525252525254E-4</v>
      </c>
      <c r="BD107" s="519">
        <f t="shared" si="62"/>
        <v>7.7381818181818151E-5</v>
      </c>
      <c r="BE107" s="519">
        <f t="shared" si="62"/>
        <v>5.3737373737373728E-5</v>
      </c>
      <c r="BF107" s="519">
        <f t="shared" si="68"/>
        <v>0.16286293333333327</v>
      </c>
    </row>
    <row r="108" spans="3:58">
      <c r="C108" s="520" t="s">
        <v>429</v>
      </c>
      <c r="D108" s="520" t="s">
        <v>427</v>
      </c>
      <c r="E108" s="521">
        <v>42</v>
      </c>
      <c r="F108" s="9">
        <v>3</v>
      </c>
      <c r="G108" s="9">
        <v>0</v>
      </c>
      <c r="H108" s="10">
        <f t="shared" si="69"/>
        <v>0.36</v>
      </c>
      <c r="I108" s="9">
        <v>380</v>
      </c>
      <c r="J108" s="51">
        <v>0.9</v>
      </c>
      <c r="K108" s="490">
        <f t="shared" ref="K108:K115" si="71">+H108/J108</f>
        <v>0.39999999999999997</v>
      </c>
      <c r="L108" s="490">
        <f t="shared" si="70"/>
        <v>16.799999999999997</v>
      </c>
      <c r="M108" s="487">
        <v>3</v>
      </c>
      <c r="N108" s="51">
        <f t="shared" si="63"/>
        <v>0.60773712546276382</v>
      </c>
      <c r="O108" s="487">
        <v>1</v>
      </c>
      <c r="P108" s="490">
        <f t="shared" si="64"/>
        <v>0.60773712546276382</v>
      </c>
      <c r="Q108" s="9" t="s">
        <v>374</v>
      </c>
      <c r="R108" s="51">
        <v>120</v>
      </c>
      <c r="S108" s="51">
        <v>58.83</v>
      </c>
      <c r="T108" s="490">
        <f t="shared" si="65"/>
        <v>1</v>
      </c>
      <c r="U108" s="51">
        <f t="shared" si="66"/>
        <v>6.8444875346260377E-3</v>
      </c>
      <c r="V108" s="490">
        <f t="shared" si="57"/>
        <v>3.6348711391966697</v>
      </c>
      <c r="W108" s="489" t="s">
        <v>95</v>
      </c>
      <c r="Y108" s="520" t="s">
        <v>429</v>
      </c>
      <c r="Z108" s="520" t="s">
        <v>427</v>
      </c>
      <c r="AA108" s="521">
        <v>42</v>
      </c>
      <c r="AB108" s="10">
        <f t="shared" si="58"/>
        <v>0.9</v>
      </c>
      <c r="AC108" s="499">
        <f t="shared" si="59"/>
        <v>3</v>
      </c>
      <c r="AD108" s="9">
        <v>380</v>
      </c>
      <c r="AE108" s="10">
        <f t="shared" si="67"/>
        <v>0.60773712546276382</v>
      </c>
      <c r="AF108" s="9" t="str">
        <f t="shared" si="60"/>
        <v>AL No 1/0 THHN SERIE 8000</v>
      </c>
      <c r="AG108" s="9">
        <v>0.67800000000000005</v>
      </c>
      <c r="AH108" s="519">
        <f t="shared" si="61"/>
        <v>7.8880886426592762E-5</v>
      </c>
      <c r="AI108" s="519">
        <f t="shared" si="61"/>
        <v>7.8880886426592762E-5</v>
      </c>
      <c r="AJ108" s="519">
        <f t="shared" si="61"/>
        <v>7.8880886426592762E-5</v>
      </c>
      <c r="AK108" s="519">
        <f t="shared" si="61"/>
        <v>7.8880886426592762E-5</v>
      </c>
      <c r="AL108" s="519">
        <f t="shared" si="61"/>
        <v>7.8880886426592762E-5</v>
      </c>
      <c r="AM108" s="519">
        <f t="shared" si="61"/>
        <v>7.8880886426592762E-5</v>
      </c>
      <c r="AN108" s="519">
        <f t="shared" si="61"/>
        <v>7.8880886426592762E-5</v>
      </c>
      <c r="AO108" s="519">
        <f t="shared" si="61"/>
        <v>7.8880886426592762E-5</v>
      </c>
      <c r="AP108" s="519">
        <f t="shared" si="61"/>
        <v>3.6474521883656506E-3</v>
      </c>
      <c r="AQ108" s="519">
        <f t="shared" si="61"/>
        <v>1.822463999999999E-2</v>
      </c>
      <c r="AR108" s="519">
        <f t="shared" si="62"/>
        <v>2.6128504819944592E-2</v>
      </c>
      <c r="AS108" s="519">
        <f t="shared" si="62"/>
        <v>2.7289631468144036E-2</v>
      </c>
      <c r="AT108" s="519">
        <f t="shared" si="62"/>
        <v>1.6356740609418274E-2</v>
      </c>
      <c r="AU108" s="519">
        <f t="shared" si="62"/>
        <v>5.3039508033240965E-3</v>
      </c>
      <c r="AV108" s="519">
        <f t="shared" si="62"/>
        <v>1.5460653739612182E-2</v>
      </c>
      <c r="AW108" s="519">
        <f t="shared" si="62"/>
        <v>2.8475999999999987E-2</v>
      </c>
      <c r="AX108" s="519">
        <f t="shared" si="62"/>
        <v>3.1552354570637105E-2</v>
      </c>
      <c r="AY108" s="519">
        <f t="shared" si="62"/>
        <v>3.0302881329639875E-2</v>
      </c>
      <c r="AZ108" s="519">
        <f t="shared" si="62"/>
        <v>2.2796576177285307E-2</v>
      </c>
      <c r="BA108" s="519">
        <f t="shared" si="62"/>
        <v>1.1740631135734066E-2</v>
      </c>
      <c r="BB108" s="519">
        <f t="shared" si="62"/>
        <v>8.0774027700831E-4</v>
      </c>
      <c r="BC108" s="519">
        <f t="shared" si="62"/>
        <v>1.5460653739612185E-4</v>
      </c>
      <c r="BD108" s="519">
        <f t="shared" si="62"/>
        <v>1.1358847645429356E-4</v>
      </c>
      <c r="BE108" s="519">
        <f t="shared" si="62"/>
        <v>7.8880886426592762E-5</v>
      </c>
      <c r="BF108" s="519">
        <f t="shared" si="68"/>
        <v>0.23906588011080324</v>
      </c>
    </row>
    <row r="109" spans="3:58">
      <c r="C109" s="520" t="s">
        <v>427</v>
      </c>
      <c r="D109" s="522" t="s">
        <v>865</v>
      </c>
      <c r="E109" s="521">
        <v>11</v>
      </c>
      <c r="F109" s="521">
        <v>1</v>
      </c>
      <c r="G109" s="426">
        <v>0</v>
      </c>
      <c r="H109" s="13">
        <f t="shared" si="69"/>
        <v>0.12</v>
      </c>
      <c r="I109" s="9">
        <v>220</v>
      </c>
      <c r="J109" s="51">
        <v>0.9</v>
      </c>
      <c r="K109" s="490">
        <f t="shared" si="71"/>
        <v>0.13333333333333333</v>
      </c>
      <c r="L109" s="490">
        <f t="shared" si="70"/>
        <v>1.4666666666666666</v>
      </c>
      <c r="M109" s="487">
        <v>3</v>
      </c>
      <c r="N109" s="490">
        <f t="shared" si="63"/>
        <v>0.34990925405431861</v>
      </c>
      <c r="O109" s="487">
        <v>1</v>
      </c>
      <c r="P109" s="490">
        <f t="shared" si="64"/>
        <v>0.34990925405431861</v>
      </c>
      <c r="Q109" s="9" t="s">
        <v>937</v>
      </c>
      <c r="R109" s="551">
        <v>20</v>
      </c>
      <c r="S109" s="523">
        <v>532.17999999999995</v>
      </c>
      <c r="T109" s="490">
        <f t="shared" si="65"/>
        <v>1</v>
      </c>
      <c r="U109" s="51">
        <f t="shared" si="66"/>
        <v>5.4053370267774688E-3</v>
      </c>
      <c r="V109" s="490">
        <f t="shared" si="57"/>
        <v>3.640276476223447</v>
      </c>
      <c r="W109" s="489" t="s">
        <v>95</v>
      </c>
      <c r="Y109" s="520" t="s">
        <v>427</v>
      </c>
      <c r="Z109" s="522" t="s">
        <v>865</v>
      </c>
      <c r="AA109" s="521">
        <v>11</v>
      </c>
      <c r="AB109" s="10">
        <f t="shared" si="58"/>
        <v>0.9</v>
      </c>
      <c r="AC109" s="499">
        <f t="shared" si="59"/>
        <v>3</v>
      </c>
      <c r="AD109" s="9">
        <v>220</v>
      </c>
      <c r="AE109" s="10">
        <f t="shared" si="67"/>
        <v>0.34990925405431861</v>
      </c>
      <c r="AF109" s="9" t="str">
        <f t="shared" si="60"/>
        <v>Cable de Cobre Encauchetado 12 AWG</v>
      </c>
      <c r="AG109" s="9">
        <v>5.32</v>
      </c>
      <c r="AH109" s="519">
        <f t="shared" si="61"/>
        <v>5.3737373737373728E-5</v>
      </c>
      <c r="AI109" s="519">
        <f t="shared" si="61"/>
        <v>5.3737373737373728E-5</v>
      </c>
      <c r="AJ109" s="519">
        <f t="shared" si="61"/>
        <v>5.3737373737373728E-5</v>
      </c>
      <c r="AK109" s="519">
        <f t="shared" si="61"/>
        <v>5.3737373737373728E-5</v>
      </c>
      <c r="AL109" s="519">
        <f t="shared" si="61"/>
        <v>5.3737373737373728E-5</v>
      </c>
      <c r="AM109" s="519">
        <f t="shared" si="61"/>
        <v>5.3737373737373728E-5</v>
      </c>
      <c r="AN109" s="519">
        <f t="shared" si="61"/>
        <v>5.3737373737373728E-5</v>
      </c>
      <c r="AO109" s="519">
        <f t="shared" si="61"/>
        <v>5.3737373737373728E-5</v>
      </c>
      <c r="AP109" s="519">
        <f t="shared" si="61"/>
        <v>2.4848161616161622E-3</v>
      </c>
      <c r="AQ109" s="519">
        <f t="shared" si="61"/>
        <v>1.2415482828282825E-2</v>
      </c>
      <c r="AR109" s="519">
        <f t="shared" si="62"/>
        <v>1.7799967676767676E-2</v>
      </c>
      <c r="AS109" s="519">
        <f t="shared" si="62"/>
        <v>1.8590981818181813E-2</v>
      </c>
      <c r="AT109" s="519">
        <f t="shared" si="62"/>
        <v>1.1142981818181814E-2</v>
      </c>
      <c r="AU109" s="519">
        <f t="shared" si="62"/>
        <v>3.6133010101010092E-3</v>
      </c>
      <c r="AV109" s="519">
        <f t="shared" si="62"/>
        <v>1.0532525252525248E-2</v>
      </c>
      <c r="AW109" s="519">
        <f t="shared" si="62"/>
        <v>1.939919191919191E-2</v>
      </c>
      <c r="AX109" s="519">
        <f t="shared" si="62"/>
        <v>2.149494949494949E-2</v>
      </c>
      <c r="AY109" s="519">
        <f t="shared" si="62"/>
        <v>2.0643749494949491E-2</v>
      </c>
      <c r="AZ109" s="519">
        <f t="shared" si="62"/>
        <v>1.5530101010101006E-2</v>
      </c>
      <c r="BA109" s="519">
        <f t="shared" si="62"/>
        <v>7.9982707070707041E-3</v>
      </c>
      <c r="BB109" s="519">
        <f t="shared" si="62"/>
        <v>5.5027070707070705E-4</v>
      </c>
      <c r="BC109" s="519">
        <f t="shared" si="62"/>
        <v>1.0532525252525254E-4</v>
      </c>
      <c r="BD109" s="519">
        <f t="shared" si="62"/>
        <v>7.7381818181818151E-5</v>
      </c>
      <c r="BE109" s="519">
        <f t="shared" si="62"/>
        <v>5.3737373737373728E-5</v>
      </c>
      <c r="BF109" s="519">
        <f t="shared" si="68"/>
        <v>0.16286293333333327</v>
      </c>
    </row>
    <row r="110" spans="3:58">
      <c r="C110" s="520" t="s">
        <v>427</v>
      </c>
      <c r="D110" s="520" t="s">
        <v>425</v>
      </c>
      <c r="E110" s="521">
        <v>42</v>
      </c>
      <c r="F110" s="9">
        <v>2</v>
      </c>
      <c r="G110" s="9">
        <v>0</v>
      </c>
      <c r="H110" s="10">
        <f t="shared" si="69"/>
        <v>0.24</v>
      </c>
      <c r="I110" s="9">
        <v>380</v>
      </c>
      <c r="J110" s="51">
        <v>0.9</v>
      </c>
      <c r="K110" s="490">
        <f t="shared" si="71"/>
        <v>0.26666666666666666</v>
      </c>
      <c r="L110" s="490">
        <f t="shared" si="70"/>
        <v>11.2</v>
      </c>
      <c r="M110" s="487">
        <v>3</v>
      </c>
      <c r="N110" s="51">
        <f t="shared" si="63"/>
        <v>0.40515808364184264</v>
      </c>
      <c r="O110" s="487">
        <v>1</v>
      </c>
      <c r="P110" s="490">
        <f t="shared" si="64"/>
        <v>0.40515808364184264</v>
      </c>
      <c r="Q110" s="9" t="s">
        <v>374</v>
      </c>
      <c r="R110" s="51">
        <v>120</v>
      </c>
      <c r="S110" s="51">
        <v>58.83</v>
      </c>
      <c r="T110" s="490">
        <f t="shared" si="65"/>
        <v>1</v>
      </c>
      <c r="U110" s="51">
        <f t="shared" si="66"/>
        <v>4.5629916897506921E-3</v>
      </c>
      <c r="V110" s="490">
        <f t="shared" si="57"/>
        <v>3.6448394679131977</v>
      </c>
      <c r="W110" s="489" t="s">
        <v>95</v>
      </c>
      <c r="Y110" s="520" t="s">
        <v>427</v>
      </c>
      <c r="Z110" s="520" t="s">
        <v>425</v>
      </c>
      <c r="AA110" s="521">
        <v>42</v>
      </c>
      <c r="AB110" s="10">
        <f t="shared" si="58"/>
        <v>0.9</v>
      </c>
      <c r="AC110" s="499">
        <f t="shared" si="59"/>
        <v>3</v>
      </c>
      <c r="AD110" s="9">
        <v>380</v>
      </c>
      <c r="AE110" s="10">
        <f t="shared" si="67"/>
        <v>0.40515808364184264</v>
      </c>
      <c r="AF110" s="9" t="str">
        <f t="shared" si="60"/>
        <v>AL No 1/0 THHN SERIE 8000</v>
      </c>
      <c r="AG110" s="9">
        <v>0.67800000000000005</v>
      </c>
      <c r="AH110" s="519">
        <f t="shared" ref="AH110:AQ115" si="72">$AC110*($AE110*AH$9)^2*$AG110*$AA110/1000</f>
        <v>3.5058171745152363E-5</v>
      </c>
      <c r="AI110" s="519">
        <f t="shared" si="72"/>
        <v>3.5058171745152363E-5</v>
      </c>
      <c r="AJ110" s="519">
        <f t="shared" si="72"/>
        <v>3.5058171745152363E-5</v>
      </c>
      <c r="AK110" s="519">
        <f t="shared" si="72"/>
        <v>3.5058171745152363E-5</v>
      </c>
      <c r="AL110" s="519">
        <f t="shared" si="72"/>
        <v>3.5058171745152363E-5</v>
      </c>
      <c r="AM110" s="519">
        <f t="shared" si="72"/>
        <v>3.5058171745152363E-5</v>
      </c>
      <c r="AN110" s="519">
        <f t="shared" si="72"/>
        <v>3.5058171745152363E-5</v>
      </c>
      <c r="AO110" s="519">
        <f t="shared" si="72"/>
        <v>3.5058171745152363E-5</v>
      </c>
      <c r="AP110" s="519">
        <f t="shared" si="72"/>
        <v>1.6210898614958454E-3</v>
      </c>
      <c r="AQ110" s="519">
        <f t="shared" si="72"/>
        <v>8.0998400000000005E-3</v>
      </c>
      <c r="AR110" s="519">
        <f t="shared" ref="AR110:BE115" si="73">$AC110*($AE110*AR$9)^2*$AG110*$AA110/1000</f>
        <v>1.1612668808864267E-2</v>
      </c>
      <c r="AS110" s="519">
        <f t="shared" si="73"/>
        <v>1.2128725096952909E-2</v>
      </c>
      <c r="AT110" s="519">
        <f t="shared" si="73"/>
        <v>7.2696624930747916E-3</v>
      </c>
      <c r="AU110" s="519">
        <f t="shared" si="73"/>
        <v>2.3573114681440443E-3</v>
      </c>
      <c r="AV110" s="519">
        <f t="shared" si="73"/>
        <v>6.8714016620498621E-3</v>
      </c>
      <c r="AW110" s="519">
        <f t="shared" si="73"/>
        <v>1.2655999999999999E-2</v>
      </c>
      <c r="AX110" s="519">
        <f t="shared" si="73"/>
        <v>1.4023268698060943E-2</v>
      </c>
      <c r="AY110" s="519">
        <f t="shared" si="73"/>
        <v>1.3467947257617728E-2</v>
      </c>
      <c r="AZ110" s="519">
        <f t="shared" si="73"/>
        <v>1.0131811634349031E-2</v>
      </c>
      <c r="BA110" s="519">
        <f t="shared" si="73"/>
        <v>5.2180582825484762E-3</v>
      </c>
      <c r="BB110" s="519">
        <f t="shared" si="73"/>
        <v>3.5899567867036012E-4</v>
      </c>
      <c r="BC110" s="519">
        <f t="shared" si="73"/>
        <v>6.8714016620498644E-5</v>
      </c>
      <c r="BD110" s="519">
        <f t="shared" si="73"/>
        <v>5.0483767313019381E-5</v>
      </c>
      <c r="BE110" s="519">
        <f t="shared" si="73"/>
        <v>3.5058171745152363E-5</v>
      </c>
      <c r="BF110" s="519">
        <f t="shared" si="68"/>
        <v>0.10625150227146817</v>
      </c>
    </row>
    <row r="111" spans="3:58">
      <c r="C111" s="520" t="s">
        <v>425</v>
      </c>
      <c r="D111" s="522" t="s">
        <v>864</v>
      </c>
      <c r="E111" s="521">
        <v>11</v>
      </c>
      <c r="F111" s="521">
        <v>1</v>
      </c>
      <c r="G111" s="426">
        <v>0</v>
      </c>
      <c r="H111" s="10">
        <f t="shared" si="69"/>
        <v>0.12</v>
      </c>
      <c r="I111" s="9">
        <v>220</v>
      </c>
      <c r="J111" s="51">
        <v>0.9</v>
      </c>
      <c r="K111" s="490">
        <f t="shared" si="71"/>
        <v>0.13333333333333333</v>
      </c>
      <c r="L111" s="490">
        <f t="shared" si="70"/>
        <v>1.4666666666666666</v>
      </c>
      <c r="M111" s="487">
        <v>3</v>
      </c>
      <c r="N111" s="51">
        <f t="shared" si="63"/>
        <v>0.34990925405431861</v>
      </c>
      <c r="O111" s="487">
        <v>1</v>
      </c>
      <c r="P111" s="490">
        <f t="shared" si="64"/>
        <v>0.34990925405431861</v>
      </c>
      <c r="Q111" s="9" t="s">
        <v>937</v>
      </c>
      <c r="R111" s="551">
        <v>20</v>
      </c>
      <c r="S111" s="523">
        <v>532.17999999999995</v>
      </c>
      <c r="T111" s="490">
        <f t="shared" si="65"/>
        <v>1</v>
      </c>
      <c r="U111" s="490">
        <f t="shared" si="66"/>
        <v>5.4053370267774688E-3</v>
      </c>
      <c r="V111" s="490">
        <f t="shared" si="57"/>
        <v>3.6502448049399749</v>
      </c>
      <c r="W111" s="489" t="s">
        <v>95</v>
      </c>
      <c r="Y111" s="520" t="s">
        <v>425</v>
      </c>
      <c r="Z111" s="522" t="s">
        <v>864</v>
      </c>
      <c r="AA111" s="521">
        <v>11</v>
      </c>
      <c r="AB111" s="10">
        <f t="shared" si="58"/>
        <v>0.9</v>
      </c>
      <c r="AC111" s="499">
        <f t="shared" si="59"/>
        <v>3</v>
      </c>
      <c r="AD111" s="9">
        <v>220</v>
      </c>
      <c r="AE111" s="10">
        <f t="shared" si="67"/>
        <v>0.34990925405431861</v>
      </c>
      <c r="AF111" s="9" t="str">
        <f t="shared" si="60"/>
        <v>Cable de Cobre Encauchetado 12 AWG</v>
      </c>
      <c r="AG111" s="9">
        <v>5.32</v>
      </c>
      <c r="AH111" s="519">
        <f t="shared" si="72"/>
        <v>5.3737373737373728E-5</v>
      </c>
      <c r="AI111" s="519">
        <f t="shared" si="72"/>
        <v>5.3737373737373728E-5</v>
      </c>
      <c r="AJ111" s="519">
        <f t="shared" si="72"/>
        <v>5.3737373737373728E-5</v>
      </c>
      <c r="AK111" s="519">
        <f t="shared" si="72"/>
        <v>5.3737373737373728E-5</v>
      </c>
      <c r="AL111" s="519">
        <f t="shared" si="72"/>
        <v>5.3737373737373728E-5</v>
      </c>
      <c r="AM111" s="519">
        <f t="shared" si="72"/>
        <v>5.3737373737373728E-5</v>
      </c>
      <c r="AN111" s="519">
        <f t="shared" si="72"/>
        <v>5.3737373737373728E-5</v>
      </c>
      <c r="AO111" s="519">
        <f t="shared" si="72"/>
        <v>5.3737373737373728E-5</v>
      </c>
      <c r="AP111" s="519">
        <f t="shared" si="72"/>
        <v>2.4848161616161622E-3</v>
      </c>
      <c r="AQ111" s="519">
        <f t="shared" si="72"/>
        <v>1.2415482828282825E-2</v>
      </c>
      <c r="AR111" s="519">
        <f t="shared" si="73"/>
        <v>1.7799967676767676E-2</v>
      </c>
      <c r="AS111" s="519">
        <f t="shared" si="73"/>
        <v>1.8590981818181813E-2</v>
      </c>
      <c r="AT111" s="519">
        <f t="shared" si="73"/>
        <v>1.1142981818181814E-2</v>
      </c>
      <c r="AU111" s="519">
        <f t="shared" si="73"/>
        <v>3.6133010101010092E-3</v>
      </c>
      <c r="AV111" s="519">
        <f t="shared" si="73"/>
        <v>1.0532525252525248E-2</v>
      </c>
      <c r="AW111" s="519">
        <f t="shared" si="73"/>
        <v>1.939919191919191E-2</v>
      </c>
      <c r="AX111" s="519">
        <f t="shared" si="73"/>
        <v>2.149494949494949E-2</v>
      </c>
      <c r="AY111" s="519">
        <f t="shared" si="73"/>
        <v>2.0643749494949491E-2</v>
      </c>
      <c r="AZ111" s="519">
        <f t="shared" si="73"/>
        <v>1.5530101010101006E-2</v>
      </c>
      <c r="BA111" s="519">
        <f t="shared" si="73"/>
        <v>7.9982707070707041E-3</v>
      </c>
      <c r="BB111" s="519">
        <f t="shared" si="73"/>
        <v>5.5027070707070705E-4</v>
      </c>
      <c r="BC111" s="519">
        <f t="shared" si="73"/>
        <v>1.0532525252525254E-4</v>
      </c>
      <c r="BD111" s="519">
        <f t="shared" si="73"/>
        <v>7.7381818181818151E-5</v>
      </c>
      <c r="BE111" s="519">
        <f t="shared" si="73"/>
        <v>5.3737373737373728E-5</v>
      </c>
      <c r="BF111" s="519">
        <f t="shared" si="68"/>
        <v>0.16286293333333327</v>
      </c>
    </row>
    <row r="112" spans="3:58">
      <c r="C112" s="520" t="s">
        <v>425</v>
      </c>
      <c r="D112" s="520" t="s">
        <v>423</v>
      </c>
      <c r="E112" s="521">
        <v>40</v>
      </c>
      <c r="F112" s="9">
        <v>1</v>
      </c>
      <c r="G112" s="9">
        <v>0</v>
      </c>
      <c r="H112" s="10">
        <f t="shared" si="69"/>
        <v>0.12</v>
      </c>
      <c r="I112" s="9">
        <v>380</v>
      </c>
      <c r="J112" s="51">
        <v>0.9</v>
      </c>
      <c r="K112" s="490">
        <f t="shared" si="71"/>
        <v>0.13333333333333333</v>
      </c>
      <c r="L112" s="490">
        <f t="shared" si="70"/>
        <v>5.333333333333333</v>
      </c>
      <c r="M112" s="487">
        <v>3</v>
      </c>
      <c r="N112" s="51">
        <f t="shared" si="63"/>
        <v>0.20257904182092132</v>
      </c>
      <c r="O112" s="487">
        <v>1</v>
      </c>
      <c r="P112" s="490">
        <f t="shared" si="64"/>
        <v>0.20257904182092132</v>
      </c>
      <c r="Q112" s="9" t="s">
        <v>374</v>
      </c>
      <c r="R112" s="51">
        <v>120</v>
      </c>
      <c r="S112" s="51">
        <v>58.83</v>
      </c>
      <c r="T112" s="490">
        <f t="shared" si="65"/>
        <v>1</v>
      </c>
      <c r="U112" s="51">
        <f t="shared" si="66"/>
        <v>2.1728531855955678E-3</v>
      </c>
      <c r="V112" s="490">
        <f t="shared" si="57"/>
        <v>3.6524176581255703</v>
      </c>
      <c r="W112" s="489" t="s">
        <v>95</v>
      </c>
      <c r="Y112" s="520" t="s">
        <v>425</v>
      </c>
      <c r="Z112" s="520" t="s">
        <v>423</v>
      </c>
      <c r="AA112" s="521">
        <v>40</v>
      </c>
      <c r="AB112" s="10">
        <f t="shared" si="58"/>
        <v>0.9</v>
      </c>
      <c r="AC112" s="499">
        <f t="shared" si="59"/>
        <v>3</v>
      </c>
      <c r="AD112" s="9">
        <v>380</v>
      </c>
      <c r="AE112" s="10">
        <f t="shared" si="67"/>
        <v>0.20257904182092132</v>
      </c>
      <c r="AF112" s="9" t="str">
        <f t="shared" si="60"/>
        <v>AL No 1/0 THHN SERIE 8000</v>
      </c>
      <c r="AG112" s="9">
        <v>0.67800000000000005</v>
      </c>
      <c r="AH112" s="519">
        <f t="shared" si="72"/>
        <v>8.3471837488457999E-6</v>
      </c>
      <c r="AI112" s="519">
        <f t="shared" si="72"/>
        <v>8.3471837488457999E-6</v>
      </c>
      <c r="AJ112" s="519">
        <f t="shared" si="72"/>
        <v>8.3471837488457999E-6</v>
      </c>
      <c r="AK112" s="519">
        <f t="shared" si="72"/>
        <v>8.3471837488457999E-6</v>
      </c>
      <c r="AL112" s="519">
        <f t="shared" si="72"/>
        <v>8.3471837488457999E-6</v>
      </c>
      <c r="AM112" s="519">
        <f t="shared" si="72"/>
        <v>8.3471837488457999E-6</v>
      </c>
      <c r="AN112" s="519">
        <f t="shared" si="72"/>
        <v>8.3471837488457999E-6</v>
      </c>
      <c r="AO112" s="519">
        <f t="shared" si="72"/>
        <v>8.3471837488457999E-6</v>
      </c>
      <c r="AP112" s="519">
        <f t="shared" si="72"/>
        <v>3.8597377654662985E-4</v>
      </c>
      <c r="AQ112" s="519">
        <f t="shared" si="72"/>
        <v>1.9285333333333334E-3</v>
      </c>
      <c r="AR112" s="519">
        <f t="shared" si="73"/>
        <v>2.7649211449676824E-3</v>
      </c>
      <c r="AS112" s="519">
        <f t="shared" si="73"/>
        <v>2.887791689750693E-3</v>
      </c>
      <c r="AT112" s="519">
        <f t="shared" si="73"/>
        <v>1.7308720221606646E-3</v>
      </c>
      <c r="AU112" s="519">
        <f t="shared" si="73"/>
        <v>5.6126463527239145E-4</v>
      </c>
      <c r="AV112" s="519">
        <f t="shared" si="73"/>
        <v>1.6360480147737766E-3</v>
      </c>
      <c r="AW112" s="519">
        <f t="shared" si="73"/>
        <v>3.0133333333333327E-3</v>
      </c>
      <c r="AX112" s="519">
        <f t="shared" si="73"/>
        <v>3.3388734995383196E-3</v>
      </c>
      <c r="AY112" s="519">
        <f t="shared" si="73"/>
        <v>3.2066541089566017E-3</v>
      </c>
      <c r="AZ112" s="519">
        <f t="shared" si="73"/>
        <v>2.4123361034164362E-3</v>
      </c>
      <c r="BA112" s="519">
        <f t="shared" si="73"/>
        <v>1.2423948291782087E-3</v>
      </c>
      <c r="BB112" s="519">
        <f t="shared" si="73"/>
        <v>8.5475161588181004E-5</v>
      </c>
      <c r="BC112" s="519">
        <f t="shared" si="73"/>
        <v>1.6360480147737771E-5</v>
      </c>
      <c r="BD112" s="519">
        <f t="shared" si="73"/>
        <v>1.2019944598337948E-5</v>
      </c>
      <c r="BE112" s="519">
        <f t="shared" si="73"/>
        <v>8.3471837488457999E-6</v>
      </c>
      <c r="BF112" s="519">
        <f t="shared" si="68"/>
        <v>2.5297976731301942E-2</v>
      </c>
    </row>
    <row r="113" spans="3:58">
      <c r="C113" s="520" t="s">
        <v>423</v>
      </c>
      <c r="D113" s="522" t="s">
        <v>863</v>
      </c>
      <c r="E113" s="521">
        <v>11</v>
      </c>
      <c r="F113" s="521">
        <v>1</v>
      </c>
      <c r="G113" s="9">
        <v>0</v>
      </c>
      <c r="H113" s="10">
        <f t="shared" si="69"/>
        <v>0.12</v>
      </c>
      <c r="I113" s="9">
        <v>220</v>
      </c>
      <c r="J113" s="51">
        <v>0.9</v>
      </c>
      <c r="K113" s="51">
        <f t="shared" si="71"/>
        <v>0.13333333333333333</v>
      </c>
      <c r="L113" s="51">
        <f t="shared" si="70"/>
        <v>1.4666666666666666</v>
      </c>
      <c r="M113" s="499">
        <v>3</v>
      </c>
      <c r="N113" s="51">
        <f t="shared" si="63"/>
        <v>0.34990925405431861</v>
      </c>
      <c r="O113" s="499">
        <v>1</v>
      </c>
      <c r="P113" s="51">
        <f t="shared" si="64"/>
        <v>0.34990925405431861</v>
      </c>
      <c r="Q113" s="9" t="s">
        <v>937</v>
      </c>
      <c r="R113" s="551">
        <v>20</v>
      </c>
      <c r="S113" s="523">
        <v>532.17999999999995</v>
      </c>
      <c r="T113" s="51">
        <f t="shared" si="65"/>
        <v>1</v>
      </c>
      <c r="U113" s="51">
        <f t="shared" si="66"/>
        <v>5.4053370267774688E-3</v>
      </c>
      <c r="V113" s="51">
        <f t="shared" si="57"/>
        <v>3.6578229951523475</v>
      </c>
      <c r="W113" s="489" t="s">
        <v>95</v>
      </c>
      <c r="Y113" s="520" t="s">
        <v>423</v>
      </c>
      <c r="Z113" s="522" t="s">
        <v>863</v>
      </c>
      <c r="AA113" s="521">
        <v>11</v>
      </c>
      <c r="AB113" s="10">
        <f t="shared" si="58"/>
        <v>0.9</v>
      </c>
      <c r="AC113" s="499">
        <f t="shared" si="59"/>
        <v>3</v>
      </c>
      <c r="AD113" s="9">
        <v>220</v>
      </c>
      <c r="AE113" s="10">
        <f t="shared" si="67"/>
        <v>0.34990925405431861</v>
      </c>
      <c r="AF113" s="9" t="str">
        <f t="shared" si="60"/>
        <v>Cable de Cobre Encauchetado 12 AWG</v>
      </c>
      <c r="AG113" s="9">
        <v>5.32</v>
      </c>
      <c r="AH113" s="523">
        <f t="shared" si="72"/>
        <v>5.3737373737373728E-5</v>
      </c>
      <c r="AI113" s="523">
        <f t="shared" si="72"/>
        <v>5.3737373737373728E-5</v>
      </c>
      <c r="AJ113" s="523">
        <f t="shared" si="72"/>
        <v>5.3737373737373728E-5</v>
      </c>
      <c r="AK113" s="523">
        <f t="shared" si="72"/>
        <v>5.3737373737373728E-5</v>
      </c>
      <c r="AL113" s="523">
        <f t="shared" si="72"/>
        <v>5.3737373737373728E-5</v>
      </c>
      <c r="AM113" s="523">
        <f t="shared" si="72"/>
        <v>5.3737373737373728E-5</v>
      </c>
      <c r="AN113" s="523">
        <f t="shared" si="72"/>
        <v>5.3737373737373728E-5</v>
      </c>
      <c r="AO113" s="523">
        <f t="shared" si="72"/>
        <v>5.3737373737373728E-5</v>
      </c>
      <c r="AP113" s="523">
        <f t="shared" si="72"/>
        <v>2.4848161616161622E-3</v>
      </c>
      <c r="AQ113" s="523">
        <f t="shared" si="72"/>
        <v>1.2415482828282825E-2</v>
      </c>
      <c r="AR113" s="523">
        <f t="shared" si="73"/>
        <v>1.7799967676767676E-2</v>
      </c>
      <c r="AS113" s="523">
        <f t="shared" si="73"/>
        <v>1.8590981818181813E-2</v>
      </c>
      <c r="AT113" s="523">
        <f t="shared" si="73"/>
        <v>1.1142981818181814E-2</v>
      </c>
      <c r="AU113" s="523">
        <f t="shared" si="73"/>
        <v>3.6133010101010092E-3</v>
      </c>
      <c r="AV113" s="523">
        <f t="shared" si="73"/>
        <v>1.0532525252525248E-2</v>
      </c>
      <c r="AW113" s="523">
        <f t="shared" si="73"/>
        <v>1.939919191919191E-2</v>
      </c>
      <c r="AX113" s="523">
        <f t="shared" si="73"/>
        <v>2.149494949494949E-2</v>
      </c>
      <c r="AY113" s="523">
        <f t="shared" si="73"/>
        <v>2.0643749494949491E-2</v>
      </c>
      <c r="AZ113" s="523">
        <f t="shared" si="73"/>
        <v>1.5530101010101006E-2</v>
      </c>
      <c r="BA113" s="523">
        <f t="shared" si="73"/>
        <v>7.9982707070707041E-3</v>
      </c>
      <c r="BB113" s="523">
        <f t="shared" si="73"/>
        <v>5.5027070707070705E-4</v>
      </c>
      <c r="BC113" s="523">
        <f t="shared" si="73"/>
        <v>1.0532525252525254E-4</v>
      </c>
      <c r="BD113" s="523">
        <f t="shared" si="73"/>
        <v>7.7381818181818151E-5</v>
      </c>
      <c r="BE113" s="523">
        <f t="shared" si="73"/>
        <v>5.3737373737373728E-5</v>
      </c>
      <c r="BF113" s="523">
        <f t="shared" si="68"/>
        <v>0.16286293333333327</v>
      </c>
    </row>
    <row r="114" spans="3:58">
      <c r="C114" s="520" t="s">
        <v>498</v>
      </c>
      <c r="D114" s="520" t="s">
        <v>421</v>
      </c>
      <c r="E114" s="521">
        <v>41</v>
      </c>
      <c r="F114" s="9">
        <v>1</v>
      </c>
      <c r="G114" s="9">
        <v>0</v>
      </c>
      <c r="H114" s="10">
        <f t="shared" si="69"/>
        <v>0.12</v>
      </c>
      <c r="I114" s="9">
        <v>380</v>
      </c>
      <c r="J114" s="51">
        <v>0.9</v>
      </c>
      <c r="K114" s="490">
        <f t="shared" si="71"/>
        <v>0.13333333333333333</v>
      </c>
      <c r="L114" s="490">
        <f t="shared" si="70"/>
        <v>5.4666666666666668</v>
      </c>
      <c r="M114" s="487">
        <v>3</v>
      </c>
      <c r="N114" s="51">
        <f t="shared" si="63"/>
        <v>0.20257904182092132</v>
      </c>
      <c r="O114" s="487">
        <v>1</v>
      </c>
      <c r="P114" s="490">
        <f t="shared" si="64"/>
        <v>0.20257904182092132</v>
      </c>
      <c r="Q114" s="9" t="s">
        <v>374</v>
      </c>
      <c r="R114" s="51">
        <v>120</v>
      </c>
      <c r="S114" s="51">
        <v>58.83</v>
      </c>
      <c r="T114" s="490">
        <f t="shared" si="65"/>
        <v>1</v>
      </c>
      <c r="U114" s="51">
        <f t="shared" si="66"/>
        <v>2.2271745152354569E-3</v>
      </c>
      <c r="V114" s="490">
        <f t="shared" si="57"/>
        <v>3.6600501696675831</v>
      </c>
      <c r="W114" s="489" t="s">
        <v>95</v>
      </c>
      <c r="Y114" s="520" t="s">
        <v>498</v>
      </c>
      <c r="Z114" s="520" t="s">
        <v>421</v>
      </c>
      <c r="AA114" s="521">
        <v>41</v>
      </c>
      <c r="AB114" s="10">
        <f t="shared" si="58"/>
        <v>0.9</v>
      </c>
      <c r="AC114" s="499">
        <f t="shared" si="59"/>
        <v>3</v>
      </c>
      <c r="AD114" s="9">
        <v>380</v>
      </c>
      <c r="AE114" s="10">
        <f t="shared" si="67"/>
        <v>0.20257904182092132</v>
      </c>
      <c r="AF114" s="9" t="str">
        <f t="shared" si="60"/>
        <v>AL No 1/0 THHN SERIE 8000</v>
      </c>
      <c r="AG114" s="9">
        <v>0.67800000000000005</v>
      </c>
      <c r="AH114" s="519">
        <f t="shared" si="72"/>
        <v>8.5558633425669453E-6</v>
      </c>
      <c r="AI114" s="519">
        <f t="shared" si="72"/>
        <v>8.5558633425669453E-6</v>
      </c>
      <c r="AJ114" s="519">
        <f t="shared" si="72"/>
        <v>8.5558633425669453E-6</v>
      </c>
      <c r="AK114" s="519">
        <f t="shared" si="72"/>
        <v>8.5558633425669453E-6</v>
      </c>
      <c r="AL114" s="519">
        <f t="shared" si="72"/>
        <v>8.5558633425669453E-6</v>
      </c>
      <c r="AM114" s="519">
        <f t="shared" si="72"/>
        <v>8.5558633425669453E-6</v>
      </c>
      <c r="AN114" s="519">
        <f t="shared" si="72"/>
        <v>8.5558633425669453E-6</v>
      </c>
      <c r="AO114" s="519">
        <f t="shared" si="72"/>
        <v>8.5558633425669453E-6</v>
      </c>
      <c r="AP114" s="519">
        <f t="shared" si="72"/>
        <v>3.956231209602956E-4</v>
      </c>
      <c r="AQ114" s="519">
        <f t="shared" si="72"/>
        <v>1.9767466666666669E-3</v>
      </c>
      <c r="AR114" s="519">
        <f t="shared" si="73"/>
        <v>2.8340441735918748E-3</v>
      </c>
      <c r="AS114" s="519">
        <f t="shared" si="73"/>
        <v>2.9599864819944599E-3</v>
      </c>
      <c r="AT114" s="519">
        <f t="shared" si="73"/>
        <v>1.7741438227146813E-3</v>
      </c>
      <c r="AU114" s="519">
        <f t="shared" si="73"/>
        <v>5.7529625115420127E-4</v>
      </c>
      <c r="AV114" s="519">
        <f t="shared" si="73"/>
        <v>1.676949215143121E-3</v>
      </c>
      <c r="AW114" s="519">
        <f t="shared" si="73"/>
        <v>3.0886666666666662E-3</v>
      </c>
      <c r="AX114" s="519">
        <f t="shared" si="73"/>
        <v>3.4223453370267774E-3</v>
      </c>
      <c r="AY114" s="519">
        <f t="shared" si="73"/>
        <v>3.2868204616805169E-3</v>
      </c>
      <c r="AZ114" s="519">
        <f t="shared" si="73"/>
        <v>2.4726445060018467E-3</v>
      </c>
      <c r="BA114" s="519">
        <f t="shared" si="73"/>
        <v>1.273454699907664E-3</v>
      </c>
      <c r="BB114" s="519">
        <f t="shared" si="73"/>
        <v>8.761204062788551E-5</v>
      </c>
      <c r="BC114" s="519">
        <f t="shared" si="73"/>
        <v>1.6769492151431216E-5</v>
      </c>
      <c r="BD114" s="519">
        <f t="shared" si="73"/>
        <v>1.2320443213296397E-5</v>
      </c>
      <c r="BE114" s="519">
        <f t="shared" si="73"/>
        <v>8.5558633425669453E-6</v>
      </c>
      <c r="BF114" s="519">
        <f t="shared" si="68"/>
        <v>2.5930426149584487E-2</v>
      </c>
    </row>
    <row r="115" spans="3:58">
      <c r="C115" s="520" t="s">
        <v>421</v>
      </c>
      <c r="D115" s="522" t="s">
        <v>862</v>
      </c>
      <c r="E115" s="521">
        <v>11</v>
      </c>
      <c r="F115" s="521">
        <v>1</v>
      </c>
      <c r="G115" s="9">
        <v>0</v>
      </c>
      <c r="H115" s="10">
        <f t="shared" si="69"/>
        <v>0.12</v>
      </c>
      <c r="I115" s="9">
        <v>220</v>
      </c>
      <c r="J115" s="51">
        <v>0.9</v>
      </c>
      <c r="K115" s="51">
        <f t="shared" si="71"/>
        <v>0.13333333333333333</v>
      </c>
      <c r="L115" s="51">
        <f t="shared" si="70"/>
        <v>1.4666666666666666</v>
      </c>
      <c r="M115" s="499">
        <v>3</v>
      </c>
      <c r="N115" s="51">
        <f t="shared" si="63"/>
        <v>0.34990925405431861</v>
      </c>
      <c r="O115" s="499">
        <v>1</v>
      </c>
      <c r="P115" s="51">
        <f t="shared" si="64"/>
        <v>0.34990925405431861</v>
      </c>
      <c r="Q115" s="9" t="s">
        <v>937</v>
      </c>
      <c r="R115" s="551">
        <v>20</v>
      </c>
      <c r="S115" s="523">
        <v>532.17999999999995</v>
      </c>
      <c r="T115" s="51">
        <f t="shared" si="65"/>
        <v>1</v>
      </c>
      <c r="U115" s="51">
        <f t="shared" si="66"/>
        <v>5.4053370267774688E-3</v>
      </c>
      <c r="V115" s="51">
        <f t="shared" si="57"/>
        <v>3.6654555066943604</v>
      </c>
      <c r="W115" s="489" t="s">
        <v>95</v>
      </c>
      <c r="Y115" s="520" t="s">
        <v>421</v>
      </c>
      <c r="Z115" s="522" t="s">
        <v>862</v>
      </c>
      <c r="AA115" s="521">
        <v>11</v>
      </c>
      <c r="AB115" s="10">
        <f t="shared" si="58"/>
        <v>0.9</v>
      </c>
      <c r="AC115" s="499">
        <f t="shared" si="59"/>
        <v>3</v>
      </c>
      <c r="AD115" s="9">
        <v>220</v>
      </c>
      <c r="AE115" s="10">
        <f t="shared" si="67"/>
        <v>0.34990925405431861</v>
      </c>
      <c r="AF115" s="9" t="str">
        <f t="shared" si="60"/>
        <v>Cable de Cobre Encauchetado 12 AWG</v>
      </c>
      <c r="AG115" s="9">
        <v>5.32</v>
      </c>
      <c r="AH115" s="523">
        <f t="shared" si="72"/>
        <v>5.3737373737373728E-5</v>
      </c>
      <c r="AI115" s="523">
        <f t="shared" si="72"/>
        <v>5.3737373737373728E-5</v>
      </c>
      <c r="AJ115" s="523">
        <f t="shared" si="72"/>
        <v>5.3737373737373728E-5</v>
      </c>
      <c r="AK115" s="523">
        <f t="shared" si="72"/>
        <v>5.3737373737373728E-5</v>
      </c>
      <c r="AL115" s="523">
        <f t="shared" si="72"/>
        <v>5.3737373737373728E-5</v>
      </c>
      <c r="AM115" s="523">
        <f t="shared" si="72"/>
        <v>5.3737373737373728E-5</v>
      </c>
      <c r="AN115" s="523">
        <f t="shared" si="72"/>
        <v>5.3737373737373728E-5</v>
      </c>
      <c r="AO115" s="523">
        <f t="shared" si="72"/>
        <v>5.3737373737373728E-5</v>
      </c>
      <c r="AP115" s="523">
        <f t="shared" si="72"/>
        <v>2.4848161616161622E-3</v>
      </c>
      <c r="AQ115" s="523">
        <f t="shared" si="72"/>
        <v>1.2415482828282825E-2</v>
      </c>
      <c r="AR115" s="523">
        <f t="shared" si="73"/>
        <v>1.7799967676767676E-2</v>
      </c>
      <c r="AS115" s="523">
        <f t="shared" si="73"/>
        <v>1.8590981818181813E-2</v>
      </c>
      <c r="AT115" s="523">
        <f t="shared" si="73"/>
        <v>1.1142981818181814E-2</v>
      </c>
      <c r="AU115" s="523">
        <f t="shared" si="73"/>
        <v>3.6133010101010092E-3</v>
      </c>
      <c r="AV115" s="523">
        <f t="shared" si="73"/>
        <v>1.0532525252525248E-2</v>
      </c>
      <c r="AW115" s="523">
        <f t="shared" si="73"/>
        <v>1.939919191919191E-2</v>
      </c>
      <c r="AX115" s="523">
        <f t="shared" si="73"/>
        <v>2.149494949494949E-2</v>
      </c>
      <c r="AY115" s="523">
        <f t="shared" si="73"/>
        <v>2.0643749494949491E-2</v>
      </c>
      <c r="AZ115" s="523">
        <f t="shared" si="73"/>
        <v>1.5530101010101006E-2</v>
      </c>
      <c r="BA115" s="523">
        <f t="shared" si="73"/>
        <v>7.9982707070707041E-3</v>
      </c>
      <c r="BB115" s="523">
        <f t="shared" si="73"/>
        <v>5.5027070707070705E-4</v>
      </c>
      <c r="BC115" s="523">
        <f t="shared" si="73"/>
        <v>1.0532525252525254E-4</v>
      </c>
      <c r="BD115" s="523">
        <f t="shared" si="73"/>
        <v>7.7381818181818151E-5</v>
      </c>
      <c r="BE115" s="523">
        <f t="shared" si="73"/>
        <v>5.3737373737373728E-5</v>
      </c>
      <c r="BF115" s="523">
        <f t="shared" si="68"/>
        <v>0.16286293333333327</v>
      </c>
    </row>
    <row r="116" spans="3:58" ht="15.75" thickBot="1">
      <c r="Y116" s="691">
        <v>5.32</v>
      </c>
      <c r="Z116" s="691"/>
      <c r="AA116" s="691"/>
      <c r="AB116" s="691"/>
      <c r="AC116" s="691"/>
      <c r="AD116" s="691"/>
      <c r="AE116" s="691"/>
      <c r="AF116" s="691"/>
      <c r="AG116" s="691"/>
      <c r="AH116" s="458">
        <f t="shared" ref="AH116:BE116" si="74">SUM(AH14:AH95)</f>
        <v>0.36220453795573454</v>
      </c>
      <c r="AI116" s="458">
        <f t="shared" si="74"/>
        <v>0.36220453795573454</v>
      </c>
      <c r="AJ116" s="458">
        <f t="shared" si="74"/>
        <v>0.36220453795573454</v>
      </c>
      <c r="AK116" s="458">
        <f t="shared" si="74"/>
        <v>0.36220453795573454</v>
      </c>
      <c r="AL116" s="458">
        <f t="shared" si="74"/>
        <v>0.36220453795573454</v>
      </c>
      <c r="AM116" s="458">
        <f t="shared" si="74"/>
        <v>0.36220453795573454</v>
      </c>
      <c r="AN116" s="458">
        <f t="shared" si="74"/>
        <v>0.36220453795573454</v>
      </c>
      <c r="AO116" s="458">
        <f t="shared" si="74"/>
        <v>0.36220453795573454</v>
      </c>
      <c r="AP116" s="458">
        <f t="shared" si="74"/>
        <v>16.748337835073151</v>
      </c>
      <c r="AQ116" s="458">
        <f t="shared" si="74"/>
        <v>83.68373644929305</v>
      </c>
      <c r="AR116" s="458">
        <f t="shared" si="74"/>
        <v>119.97663115245747</v>
      </c>
      <c r="AS116" s="458">
        <f t="shared" si="74"/>
        <v>125.3082819511658</v>
      </c>
      <c r="AT116" s="458">
        <f t="shared" si="74"/>
        <v>75.106732990501129</v>
      </c>
      <c r="AU116" s="458">
        <f t="shared" si="74"/>
        <v>24.354633132143622</v>
      </c>
      <c r="AV116" s="458">
        <f t="shared" si="74"/>
        <v>70.992089439323991</v>
      </c>
      <c r="AW116" s="458">
        <f t="shared" si="74"/>
        <v>130.75583820202024</v>
      </c>
      <c r="AX116" s="458">
        <f t="shared" si="74"/>
        <v>144.88181518229391</v>
      </c>
      <c r="AY116" s="458">
        <f t="shared" si="74"/>
        <v>139.14449530107504</v>
      </c>
      <c r="AZ116" s="458">
        <f t="shared" si="74"/>
        <v>104.67711146920723</v>
      </c>
      <c r="BA116" s="458">
        <f t="shared" si="74"/>
        <v>53.910523429331505</v>
      </c>
      <c r="BB116" s="458">
        <f t="shared" si="74"/>
        <v>3.7089744686667183</v>
      </c>
      <c r="BC116" s="458">
        <f t="shared" si="74"/>
        <v>0.70992089439324058</v>
      </c>
      <c r="BD116" s="458">
        <f t="shared" si="74"/>
        <v>0.52157453465625858</v>
      </c>
      <c r="BE116" s="458">
        <f t="shared" si="74"/>
        <v>0.36220453795573454</v>
      </c>
      <c r="BF116" s="458">
        <f t="shared" si="68"/>
        <v>1097.7405372732037</v>
      </c>
    </row>
    <row r="117" spans="3:58" ht="15.75" thickBot="1">
      <c r="C117" s="34" t="s">
        <v>383</v>
      </c>
      <c r="D117" s="482"/>
      <c r="E117" s="482"/>
      <c r="F117" s="481"/>
      <c r="G117" s="481"/>
      <c r="H117" s="480"/>
      <c r="I117" s="480"/>
      <c r="J117" s="480"/>
      <c r="K117" s="477"/>
      <c r="L117" s="477"/>
      <c r="M117" s="477"/>
      <c r="N117" s="477"/>
      <c r="O117" s="477"/>
      <c r="P117" s="477"/>
      <c r="Q117" s="477"/>
      <c r="R117" s="477"/>
      <c r="S117" s="479"/>
      <c r="T117" s="478"/>
      <c r="U117" s="477"/>
      <c r="V117" s="476">
        <f>MAX(V10:V115)</f>
        <v>3.6654555066943604</v>
      </c>
      <c r="W117" s="475"/>
      <c r="Y117" s="691">
        <v>5.32</v>
      </c>
      <c r="Z117" s="691"/>
      <c r="AA117" s="691"/>
      <c r="AB117" s="691"/>
      <c r="AC117" s="691"/>
      <c r="AD117" s="691"/>
      <c r="AE117" s="691"/>
      <c r="AF117" s="691"/>
      <c r="AG117" s="691"/>
      <c r="AH117" s="459">
        <f t="shared" ref="AH117:BE117" si="75">$H$14*1000*AH9</f>
        <v>306</v>
      </c>
      <c r="AI117" s="459">
        <f t="shared" si="75"/>
        <v>306</v>
      </c>
      <c r="AJ117" s="459">
        <f t="shared" si="75"/>
        <v>306</v>
      </c>
      <c r="AK117" s="459">
        <f t="shared" si="75"/>
        <v>306</v>
      </c>
      <c r="AL117" s="459">
        <f t="shared" si="75"/>
        <v>306</v>
      </c>
      <c r="AM117" s="459">
        <f t="shared" si="75"/>
        <v>306</v>
      </c>
      <c r="AN117" s="459">
        <f t="shared" si="75"/>
        <v>306</v>
      </c>
      <c r="AO117" s="459">
        <f t="shared" si="75"/>
        <v>306</v>
      </c>
      <c r="AP117" s="459">
        <f t="shared" si="75"/>
        <v>2080.8000000000002</v>
      </c>
      <c r="AQ117" s="459">
        <f t="shared" si="75"/>
        <v>4651.2</v>
      </c>
      <c r="AR117" s="459">
        <f t="shared" si="75"/>
        <v>5569.2</v>
      </c>
      <c r="AS117" s="459">
        <f t="shared" si="75"/>
        <v>5691.6</v>
      </c>
      <c r="AT117" s="459">
        <f t="shared" si="75"/>
        <v>4406.3999999999996</v>
      </c>
      <c r="AU117" s="459">
        <f t="shared" si="75"/>
        <v>2509.1999999999998</v>
      </c>
      <c r="AV117" s="459">
        <f t="shared" si="75"/>
        <v>4284</v>
      </c>
      <c r="AW117" s="459">
        <f t="shared" si="75"/>
        <v>5814</v>
      </c>
      <c r="AX117" s="459">
        <f t="shared" si="75"/>
        <v>6120</v>
      </c>
      <c r="AY117" s="459">
        <f t="shared" si="75"/>
        <v>5997.5999999999995</v>
      </c>
      <c r="AZ117" s="459">
        <f t="shared" si="75"/>
        <v>5202</v>
      </c>
      <c r="BA117" s="459">
        <f t="shared" si="75"/>
        <v>3733.2</v>
      </c>
      <c r="BB117" s="459">
        <f t="shared" si="75"/>
        <v>979.2</v>
      </c>
      <c r="BC117" s="459">
        <f t="shared" si="75"/>
        <v>428.40000000000003</v>
      </c>
      <c r="BD117" s="459">
        <f t="shared" si="75"/>
        <v>367.2</v>
      </c>
      <c r="BE117" s="459">
        <f t="shared" si="75"/>
        <v>306</v>
      </c>
      <c r="BF117" s="458">
        <f t="shared" si="68"/>
        <v>60588</v>
      </c>
    </row>
    <row r="118" spans="3:58">
      <c r="Y118" s="692" t="s">
        <v>380</v>
      </c>
      <c r="Z118" s="693"/>
      <c r="AA118" s="693"/>
      <c r="AB118" s="693"/>
      <c r="AC118" s="693"/>
      <c r="AD118" s="693"/>
      <c r="AE118" s="693"/>
      <c r="AF118" s="693"/>
      <c r="AG118" s="694"/>
      <c r="AH118" s="518">
        <f t="shared" ref="AH118:BF118" si="76">+AH116/AH117</f>
        <v>1.1836749606396553E-3</v>
      </c>
      <c r="AI118" s="518">
        <f t="shared" si="76"/>
        <v>1.1836749606396553E-3</v>
      </c>
      <c r="AJ118" s="518">
        <f t="shared" si="76"/>
        <v>1.1836749606396553E-3</v>
      </c>
      <c r="AK118" s="518">
        <f t="shared" si="76"/>
        <v>1.1836749606396553E-3</v>
      </c>
      <c r="AL118" s="518">
        <f t="shared" si="76"/>
        <v>1.1836749606396553E-3</v>
      </c>
      <c r="AM118" s="518">
        <f t="shared" si="76"/>
        <v>1.1836749606396553E-3</v>
      </c>
      <c r="AN118" s="518">
        <f t="shared" si="76"/>
        <v>1.1836749606396553E-3</v>
      </c>
      <c r="AO118" s="518">
        <f t="shared" si="76"/>
        <v>1.1836749606396553E-3</v>
      </c>
      <c r="AP118" s="518">
        <f t="shared" si="76"/>
        <v>8.0489897323496491E-3</v>
      </c>
      <c r="AQ118" s="518">
        <f t="shared" si="76"/>
        <v>1.7991859401722793E-2</v>
      </c>
      <c r="AR118" s="518">
        <f t="shared" si="76"/>
        <v>2.1542884283641723E-2</v>
      </c>
      <c r="AS118" s="518">
        <f t="shared" si="76"/>
        <v>2.2016354267897567E-2</v>
      </c>
      <c r="AT118" s="518">
        <f t="shared" si="76"/>
        <v>1.7044919433211042E-2</v>
      </c>
      <c r="AU118" s="518">
        <f t="shared" si="76"/>
        <v>9.706134677245187E-3</v>
      </c>
      <c r="AV118" s="518">
        <f t="shared" si="76"/>
        <v>1.6571449448955181E-2</v>
      </c>
      <c r="AW118" s="518">
        <f t="shared" si="76"/>
        <v>2.2489824252153463E-2</v>
      </c>
      <c r="AX118" s="518">
        <f t="shared" si="76"/>
        <v>2.3673499212793121E-2</v>
      </c>
      <c r="AY118" s="518">
        <f t="shared" si="76"/>
        <v>2.3200029228537256E-2</v>
      </c>
      <c r="AZ118" s="518">
        <f t="shared" si="76"/>
        <v>2.0122474330874131E-2</v>
      </c>
      <c r="BA118" s="518">
        <f t="shared" si="76"/>
        <v>1.444083451980379E-2</v>
      </c>
      <c r="BB118" s="518">
        <f t="shared" si="76"/>
        <v>3.7877598740468934E-3</v>
      </c>
      <c r="BC118" s="518">
        <f t="shared" si="76"/>
        <v>1.6571449448955194E-3</v>
      </c>
      <c r="BD118" s="518">
        <f t="shared" si="76"/>
        <v>1.4204099527675889E-3</v>
      </c>
      <c r="BE118" s="518">
        <f t="shared" si="76"/>
        <v>1.1836749606396553E-3</v>
      </c>
      <c r="BF118" s="518">
        <f t="shared" si="76"/>
        <v>1.8118118064190988E-2</v>
      </c>
    </row>
    <row r="119" spans="3:58" ht="15.75" thickBot="1">
      <c r="Y119" s="468" t="s">
        <v>379</v>
      </c>
      <c r="Z119" s="467"/>
      <c r="AA119" s="467"/>
      <c r="AB119" s="466"/>
      <c r="AC119" s="465"/>
      <c r="AD119" s="465"/>
      <c r="AE119" s="465"/>
      <c r="AF119" s="465"/>
      <c r="AG119" s="464">
        <f>AX118</f>
        <v>2.3673499212793121E-2</v>
      </c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spans="3:58" ht="15.75" thickBot="1">
      <c r="Y120" s="44" t="s">
        <v>378</v>
      </c>
      <c r="Z120" s="463"/>
      <c r="AA120" s="463"/>
      <c r="AB120" s="462"/>
      <c r="AC120" s="461"/>
      <c r="AD120" s="461"/>
      <c r="AE120" s="461"/>
      <c r="AF120" s="461"/>
      <c r="AG120" s="460">
        <f>AX118</f>
        <v>2.3673499212793121E-2</v>
      </c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spans="3:58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</sheetData>
  <mergeCells count="21">
    <mergeCell ref="Y5:BF5"/>
    <mergeCell ref="C6:W6"/>
    <mergeCell ref="C7:L7"/>
    <mergeCell ref="U7:V7"/>
    <mergeCell ref="Q8:Q9"/>
    <mergeCell ref="S8:S9"/>
    <mergeCell ref="T8:T9"/>
    <mergeCell ref="W8:W9"/>
    <mergeCell ref="Y8:Y9"/>
    <mergeCell ref="AB8:AB9"/>
    <mergeCell ref="C8:C9"/>
    <mergeCell ref="D8:D9"/>
    <mergeCell ref="J8:J9"/>
    <mergeCell ref="M8:M9"/>
    <mergeCell ref="O8:O9"/>
    <mergeCell ref="C5:W5"/>
    <mergeCell ref="AC8:AC9"/>
    <mergeCell ref="Y116:AG116"/>
    <mergeCell ref="Y117:AG117"/>
    <mergeCell ref="Y118:AG118"/>
    <mergeCell ref="Z8:Z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46DB-C7AC-481D-B019-5D57FE1ED4D0}">
  <dimension ref="B1:Z69"/>
  <sheetViews>
    <sheetView topLeftCell="A17" zoomScale="75" zoomScaleNormal="100" workbookViewId="0">
      <selection activeCell="M37" sqref="M37"/>
    </sheetView>
  </sheetViews>
  <sheetFormatPr baseColWidth="10" defaultColWidth="11.42578125" defaultRowHeight="15"/>
  <cols>
    <col min="1" max="1" width="11.42578125" style="80"/>
    <col min="2" max="2" width="1.7109375" style="80" customWidth="1"/>
    <col min="3" max="3" width="2.7109375" style="80" customWidth="1"/>
    <col min="4" max="6" width="11.42578125" style="80" customWidth="1"/>
    <col min="7" max="7" width="13.140625" style="80" customWidth="1"/>
    <col min="8" max="9" width="11.42578125" style="80" customWidth="1"/>
    <col min="10" max="10" width="11.42578125" style="81" customWidth="1"/>
    <col min="11" max="11" width="4.28515625" style="80" customWidth="1"/>
    <col min="12" max="14" width="11.42578125" style="80" customWidth="1"/>
    <col min="15" max="15" width="13.42578125" style="80" customWidth="1"/>
    <col min="16" max="18" width="11.42578125" style="80" customWidth="1"/>
    <col min="19" max="16384" width="11.42578125" style="80"/>
  </cols>
  <sheetData>
    <row r="1" spans="2:18" ht="15.75" thickBot="1"/>
    <row r="2" spans="2:18" ht="15.75" thickBot="1">
      <c r="C2" s="82"/>
      <c r="D2" s="83" t="s">
        <v>176</v>
      </c>
      <c r="E2" s="84"/>
      <c r="F2" s="84"/>
      <c r="G2" s="84"/>
      <c r="H2" s="84"/>
      <c r="I2" s="84"/>
      <c r="J2" s="85"/>
      <c r="L2" s="86" t="s">
        <v>177</v>
      </c>
      <c r="M2" s="87"/>
      <c r="N2" s="87"/>
      <c r="O2" s="87"/>
      <c r="P2" s="87"/>
      <c r="Q2" s="87"/>
      <c r="R2" s="88"/>
    </row>
    <row r="3" spans="2:18">
      <c r="B3" s="168"/>
      <c r="D3" s="89" t="s">
        <v>178</v>
      </c>
      <c r="E3" s="90"/>
      <c r="F3" s="90"/>
      <c r="G3" s="90"/>
      <c r="H3" s="90"/>
      <c r="I3" s="91"/>
      <c r="J3" s="92">
        <v>2.31</v>
      </c>
      <c r="L3" s="93" t="s">
        <v>179</v>
      </c>
      <c r="M3" s="94"/>
      <c r="N3" s="94"/>
      <c r="O3" s="94"/>
      <c r="P3" s="94"/>
      <c r="Q3" s="95"/>
      <c r="R3" s="96">
        <f>1-((0.09*(1-R5/R6))/(2*R8+0.09))</f>
        <v>0.76943681318681323</v>
      </c>
    </row>
    <row r="4" spans="2:18">
      <c r="D4" s="97" t="s">
        <v>180</v>
      </c>
      <c r="E4" s="98"/>
      <c r="F4" s="98"/>
      <c r="G4" s="98"/>
      <c r="H4" s="98"/>
      <c r="I4" s="99"/>
      <c r="J4" s="100">
        <v>32</v>
      </c>
      <c r="L4" s="97" t="s">
        <v>181</v>
      </c>
      <c r="M4" s="98"/>
      <c r="N4" s="98"/>
      <c r="O4" s="98"/>
      <c r="P4" s="98"/>
      <c r="Q4" s="99"/>
      <c r="R4" s="100">
        <v>100</v>
      </c>
    </row>
    <row r="5" spans="2:18">
      <c r="D5" s="97" t="s">
        <v>182</v>
      </c>
      <c r="E5" s="98"/>
      <c r="F5" s="98"/>
      <c r="G5" s="98"/>
      <c r="H5" s="98"/>
      <c r="I5" s="99"/>
      <c r="J5" s="100">
        <v>25</v>
      </c>
      <c r="L5" s="97" t="s">
        <v>183</v>
      </c>
      <c r="M5" s="98"/>
      <c r="N5" s="98"/>
      <c r="O5" s="98"/>
      <c r="P5" s="98"/>
      <c r="Q5" s="99"/>
      <c r="R5" s="100">
        <f>+R4/4</f>
        <v>25</v>
      </c>
    </row>
    <row r="6" spans="2:18">
      <c r="D6" s="97" t="s">
        <v>184</v>
      </c>
      <c r="E6" s="98"/>
      <c r="F6" s="98"/>
      <c r="G6" s="98"/>
      <c r="H6" s="98"/>
      <c r="I6" s="99"/>
      <c r="J6" s="100">
        <v>20</v>
      </c>
      <c r="L6" s="97" t="s">
        <v>185</v>
      </c>
      <c r="M6" s="98"/>
      <c r="N6" s="98"/>
      <c r="O6" s="98"/>
      <c r="P6" s="98"/>
      <c r="Q6" s="99"/>
      <c r="R6" s="100">
        <v>28000</v>
      </c>
    </row>
    <row r="7" spans="2:18">
      <c r="B7" s="168"/>
      <c r="D7" s="97" t="s">
        <v>186</v>
      </c>
      <c r="E7" s="98"/>
      <c r="F7" s="98"/>
      <c r="G7" s="98"/>
      <c r="H7" s="98"/>
      <c r="I7" s="99"/>
      <c r="J7" s="101">
        <v>0.2</v>
      </c>
      <c r="L7" s="97" t="s">
        <v>186</v>
      </c>
      <c r="M7" s="98"/>
      <c r="N7" s="98"/>
      <c r="O7" s="98"/>
      <c r="P7" s="98"/>
      <c r="Q7" s="99"/>
      <c r="R7" s="100">
        <f>+J7</f>
        <v>0.2</v>
      </c>
    </row>
    <row r="8" spans="2:18">
      <c r="D8" s="97" t="s">
        <v>187</v>
      </c>
      <c r="E8" s="98"/>
      <c r="F8" s="98"/>
      <c r="G8" s="98"/>
      <c r="H8" s="98"/>
      <c r="I8" s="99"/>
      <c r="J8" s="100">
        <v>3.81E-3</v>
      </c>
      <c r="L8" s="97" t="s">
        <v>188</v>
      </c>
      <c r="M8" s="98"/>
      <c r="N8" s="98"/>
      <c r="O8" s="98"/>
      <c r="P8" s="98"/>
      <c r="Q8" s="99"/>
      <c r="R8" s="100">
        <v>0.15</v>
      </c>
    </row>
    <row r="9" spans="2:18" ht="15.75" thickBot="1">
      <c r="D9" s="97" t="s">
        <v>189</v>
      </c>
      <c r="E9" s="98"/>
      <c r="F9" s="98"/>
      <c r="G9" s="98"/>
      <c r="H9" s="98"/>
      <c r="I9" s="99"/>
      <c r="J9" s="100">
        <v>1.7777400000000001</v>
      </c>
      <c r="L9" s="102" t="s">
        <v>190</v>
      </c>
      <c r="M9" s="103"/>
      <c r="N9" s="103"/>
      <c r="O9" s="103"/>
      <c r="P9" s="103"/>
      <c r="Q9" s="104"/>
      <c r="R9" s="105">
        <f>+(R4-R6)/(R4+R6)</f>
        <v>-0.99288256227758009</v>
      </c>
    </row>
    <row r="10" spans="2:18" ht="15.75" thickBot="1">
      <c r="D10" s="97" t="s">
        <v>191</v>
      </c>
      <c r="E10" s="98"/>
      <c r="F10" s="98"/>
      <c r="G10" s="98"/>
      <c r="H10" s="98"/>
      <c r="I10" s="99"/>
      <c r="J10" s="100">
        <f>+(1/J8)-J6</f>
        <v>242.46719160104988</v>
      </c>
    </row>
    <row r="11" spans="2:18" ht="15.75" customHeight="1" thickBot="1">
      <c r="D11" s="97" t="s">
        <v>192</v>
      </c>
      <c r="E11" s="98"/>
      <c r="F11" s="98"/>
      <c r="G11" s="98"/>
      <c r="H11" s="98"/>
      <c r="I11" s="99"/>
      <c r="J11" s="100">
        <v>3.4220000000000002</v>
      </c>
      <c r="L11" s="695" t="s">
        <v>193</v>
      </c>
      <c r="M11" s="696"/>
      <c r="N11" s="696"/>
      <c r="O11" s="696"/>
      <c r="P11" s="696"/>
      <c r="Q11" s="696"/>
      <c r="R11" s="697"/>
    </row>
    <row r="12" spans="2:18" ht="15.75" thickBot="1">
      <c r="D12" s="97" t="s">
        <v>194</v>
      </c>
      <c r="E12" s="98"/>
      <c r="F12" s="98"/>
      <c r="G12" s="98"/>
      <c r="H12" s="98"/>
      <c r="I12" s="99"/>
      <c r="J12" s="100">
        <f>+J3*1/SQRT(((J11*10^-4)/(J7*J8*J9))*LN((J10+J4)/(J10+J5)))</f>
        <v>28.594390444865358</v>
      </c>
      <c r="L12" s="83" t="s">
        <v>195</v>
      </c>
      <c r="M12" s="84"/>
      <c r="N12" s="84"/>
      <c r="O12" s="84"/>
      <c r="P12" s="84"/>
      <c r="Q12" s="106"/>
      <c r="R12" s="107">
        <f>+R13*((1/R15)+(1/SQRT(20*R14))*(1+(1/(1+R16*SQRT(20/R14)))))</f>
        <v>4.2987263717275663</v>
      </c>
    </row>
    <row r="13" spans="2:18" ht="15.75" thickBot="1">
      <c r="D13" s="102" t="s">
        <v>196</v>
      </c>
      <c r="E13" s="103"/>
      <c r="F13" s="103"/>
      <c r="G13" s="103"/>
      <c r="H13" s="103"/>
      <c r="I13" s="104"/>
      <c r="J13" s="105">
        <f>+J3*197.4/SQRT((J11/(J7*J8*J9))*LN((J10+J4)/(J10+J5)))</f>
        <v>56.445326738164212</v>
      </c>
      <c r="L13" s="157" t="s">
        <v>183</v>
      </c>
      <c r="M13" s="108"/>
      <c r="N13" s="108"/>
      <c r="O13" s="108"/>
      <c r="P13" s="108"/>
      <c r="Q13" s="109"/>
      <c r="R13" s="110">
        <f>+R5</f>
        <v>25</v>
      </c>
    </row>
    <row r="14" spans="2:18">
      <c r="B14" s="168"/>
      <c r="D14" s="93" t="s">
        <v>197</v>
      </c>
      <c r="E14" s="94"/>
      <c r="F14" s="94"/>
      <c r="G14" s="94"/>
      <c r="H14" s="94"/>
      <c r="I14" s="94"/>
      <c r="J14" s="111" t="s">
        <v>127</v>
      </c>
      <c r="L14" s="97" t="s">
        <v>198</v>
      </c>
      <c r="M14" s="98"/>
      <c r="N14" s="98"/>
      <c r="O14" s="98"/>
      <c r="P14" s="98"/>
      <c r="Q14" s="99"/>
      <c r="R14" s="100">
        <f>+J29</f>
        <v>10.5</v>
      </c>
    </row>
    <row r="15" spans="2:18">
      <c r="D15" s="112" t="s">
        <v>199</v>
      </c>
      <c r="E15" s="113"/>
      <c r="F15" s="113"/>
      <c r="G15" s="113"/>
      <c r="H15" s="113"/>
      <c r="I15" s="114"/>
      <c r="J15" s="101">
        <v>67.44</v>
      </c>
      <c r="L15" s="97" t="s">
        <v>200</v>
      </c>
      <c r="M15" s="98"/>
      <c r="N15" s="98"/>
      <c r="O15" s="98"/>
      <c r="P15" s="98"/>
      <c r="Q15" s="99"/>
      <c r="R15" s="100">
        <f>+J28</f>
        <v>16.100000000000001</v>
      </c>
    </row>
    <row r="16" spans="2:18" ht="15.75" thickBot="1">
      <c r="D16" s="115" t="s">
        <v>201</v>
      </c>
      <c r="E16" s="116"/>
      <c r="F16" s="116"/>
      <c r="G16" s="116"/>
      <c r="H16" s="116"/>
      <c r="I16" s="117"/>
      <c r="J16" s="118">
        <f>+SQRT(J15/PI())</f>
        <v>4.6332298371907736</v>
      </c>
      <c r="L16" s="102" t="s">
        <v>202</v>
      </c>
      <c r="M16" s="103"/>
      <c r="N16" s="103"/>
      <c r="O16" s="103"/>
      <c r="P16" s="103"/>
      <c r="Q16" s="104"/>
      <c r="R16" s="105">
        <v>0.5</v>
      </c>
    </row>
    <row r="17" spans="3:25" ht="27" customHeight="1" thickBot="1"/>
    <row r="18" spans="3:25" ht="42" customHeight="1" thickBot="1">
      <c r="C18" s="82"/>
      <c r="D18" s="698" t="s">
        <v>203</v>
      </c>
      <c r="E18" s="699"/>
      <c r="F18" s="699"/>
      <c r="G18" s="699"/>
      <c r="H18" s="699"/>
      <c r="I18" s="699"/>
      <c r="J18" s="700"/>
      <c r="L18" s="83" t="s">
        <v>204</v>
      </c>
      <c r="M18" s="119"/>
      <c r="N18" s="119"/>
      <c r="O18" s="119"/>
      <c r="P18" s="119"/>
      <c r="Q18" s="119"/>
      <c r="R18" s="120"/>
      <c r="S18" s="121"/>
    </row>
    <row r="19" spans="3:25">
      <c r="D19" s="89" t="s">
        <v>205</v>
      </c>
      <c r="E19" s="90"/>
      <c r="F19" s="90"/>
      <c r="G19" s="90"/>
      <c r="H19" s="90"/>
      <c r="I19" s="91"/>
      <c r="J19" s="122">
        <v>3.5</v>
      </c>
      <c r="L19" s="123" t="s">
        <v>206</v>
      </c>
      <c r="M19" s="124"/>
      <c r="N19" s="124"/>
      <c r="O19" s="124"/>
      <c r="P19" s="124"/>
      <c r="Q19" s="125"/>
      <c r="R19" s="126">
        <f>+R20*R21*R22*R23</f>
        <v>0.69299999999999995</v>
      </c>
    </row>
    <row r="20" spans="3:25">
      <c r="D20" s="97" t="s">
        <v>207</v>
      </c>
      <c r="E20" s="98"/>
      <c r="F20" s="98"/>
      <c r="G20" s="98"/>
      <c r="H20" s="98"/>
      <c r="I20" s="99"/>
      <c r="J20" s="127">
        <v>3</v>
      </c>
      <c r="L20" s="97" t="s">
        <v>208</v>
      </c>
      <c r="M20" s="98"/>
      <c r="N20" s="98"/>
      <c r="O20" s="98"/>
      <c r="P20" s="98"/>
      <c r="Q20" s="99"/>
      <c r="R20" s="128">
        <v>1</v>
      </c>
    </row>
    <row r="21" spans="3:25">
      <c r="D21" s="97" t="s">
        <v>209</v>
      </c>
      <c r="E21" s="98"/>
      <c r="F21" s="98"/>
      <c r="G21" s="98"/>
      <c r="H21" s="98"/>
      <c r="I21" s="99"/>
      <c r="J21" s="127">
        <v>1</v>
      </c>
      <c r="L21" s="97" t="s">
        <v>210</v>
      </c>
      <c r="M21" s="98"/>
      <c r="N21" s="98"/>
      <c r="O21" s="98"/>
      <c r="P21" s="98"/>
      <c r="Q21" s="99"/>
      <c r="R21" s="128">
        <v>1</v>
      </c>
    </row>
    <row r="22" spans="3:25">
      <c r="D22" s="97" t="s">
        <v>211</v>
      </c>
      <c r="E22" s="98"/>
      <c r="F22" s="98"/>
      <c r="G22" s="98"/>
      <c r="H22" s="98"/>
      <c r="I22" s="99"/>
      <c r="J22" s="127">
        <v>1</v>
      </c>
      <c r="L22" s="97" t="s">
        <v>212</v>
      </c>
      <c r="M22" s="98"/>
      <c r="N22" s="98"/>
      <c r="O22" s="98"/>
      <c r="P22" s="98"/>
      <c r="Q22" s="99"/>
      <c r="R22" s="128">
        <v>0.3</v>
      </c>
    </row>
    <row r="23" spans="3:25" ht="15.75" thickBot="1">
      <c r="D23" s="97" t="s">
        <v>213</v>
      </c>
      <c r="E23" s="98"/>
      <c r="F23" s="98"/>
      <c r="G23" s="98"/>
      <c r="H23" s="98"/>
      <c r="I23" s="99"/>
      <c r="J23" s="127">
        <v>2.5</v>
      </c>
      <c r="L23" s="102" t="s">
        <v>214</v>
      </c>
      <c r="M23" s="103"/>
      <c r="N23" s="103"/>
      <c r="O23" s="103"/>
      <c r="P23" s="103"/>
      <c r="Q23" s="104"/>
      <c r="R23" s="129">
        <f>+J3</f>
        <v>2.31</v>
      </c>
    </row>
    <row r="24" spans="3:25" ht="15.75" thickBot="1">
      <c r="D24" s="130" t="s">
        <v>215</v>
      </c>
      <c r="E24" s="131"/>
      <c r="F24" s="131"/>
      <c r="G24" s="131"/>
      <c r="H24" s="131"/>
      <c r="I24" s="132"/>
      <c r="J24" s="133">
        <f>+J19*J21+J20*J22</f>
        <v>6.5</v>
      </c>
    </row>
    <row r="25" spans="3:25" ht="15.75" thickBot="1">
      <c r="D25" s="97" t="s">
        <v>216</v>
      </c>
      <c r="E25" s="98"/>
      <c r="F25" s="98"/>
      <c r="G25" s="98"/>
      <c r="H25" s="98"/>
      <c r="I25" s="99"/>
      <c r="J25" s="127">
        <v>2.4</v>
      </c>
      <c r="L25" s="83" t="s">
        <v>217</v>
      </c>
      <c r="M25" s="84"/>
      <c r="N25" s="84"/>
      <c r="O25" s="84"/>
      <c r="P25" s="84"/>
      <c r="Q25" s="84"/>
      <c r="R25" s="85"/>
      <c r="T25" s="80" t="s">
        <v>218</v>
      </c>
    </row>
    <row r="26" spans="3:25" ht="15.75" thickBot="1">
      <c r="D26" s="97" t="s">
        <v>219</v>
      </c>
      <c r="E26" s="98"/>
      <c r="F26" s="98"/>
      <c r="G26" s="98"/>
      <c r="H26" s="98"/>
      <c r="I26" s="99"/>
      <c r="J26" s="127">
        <v>4</v>
      </c>
      <c r="L26" s="86" t="s">
        <v>923</v>
      </c>
      <c r="M26" s="134"/>
      <c r="N26" s="134"/>
      <c r="O26" s="134"/>
      <c r="P26" s="134"/>
      <c r="Q26" s="135"/>
      <c r="R26" s="136">
        <f>+((1000+6*R28*R29)*0.0116)/SQRT(R30)/1000</f>
        <v>3.3788741593358016</v>
      </c>
    </row>
    <row r="27" spans="3:25" ht="15.75" thickBot="1">
      <c r="D27" s="130" t="s">
        <v>220</v>
      </c>
      <c r="E27" s="131"/>
      <c r="F27" s="131"/>
      <c r="G27" s="131"/>
      <c r="H27" s="131"/>
      <c r="I27" s="132"/>
      <c r="J27" s="133">
        <f>+J25*J26</f>
        <v>9.6</v>
      </c>
      <c r="L27" s="86" t="s">
        <v>924</v>
      </c>
      <c r="M27" s="134"/>
      <c r="N27" s="134"/>
      <c r="O27" s="134"/>
      <c r="P27" s="134"/>
      <c r="Q27" s="135"/>
      <c r="R27" s="136">
        <f>+((1000+1.5*R28*R29)*0.0116)/SQRT(R30)/1000</f>
        <v>0.86417233123819859</v>
      </c>
    </row>
    <row r="28" spans="3:25">
      <c r="D28" s="93" t="s">
        <v>221</v>
      </c>
      <c r="E28" s="94"/>
      <c r="F28" s="94"/>
      <c r="G28" s="94"/>
      <c r="H28" s="94"/>
      <c r="I28" s="95"/>
      <c r="J28" s="137">
        <f>+J24+J27</f>
        <v>16.100000000000001</v>
      </c>
      <c r="L28" s="138" t="s">
        <v>179</v>
      </c>
      <c r="M28" s="139"/>
      <c r="N28" s="139"/>
      <c r="O28" s="139"/>
      <c r="P28" s="139"/>
      <c r="Q28" s="140"/>
      <c r="R28" s="141">
        <f>+R3</f>
        <v>0.76943681318681323</v>
      </c>
      <c r="Y28" s="63"/>
    </row>
    <row r="29" spans="3:25">
      <c r="D29" s="93" t="s">
        <v>222</v>
      </c>
      <c r="E29" s="94"/>
      <c r="F29" s="94"/>
      <c r="G29" s="94"/>
      <c r="H29" s="94"/>
      <c r="I29" s="95"/>
      <c r="J29" s="137">
        <f>+J19*J20</f>
        <v>10.5</v>
      </c>
      <c r="L29" s="130" t="s">
        <v>223</v>
      </c>
      <c r="M29" s="131"/>
      <c r="N29" s="131"/>
      <c r="O29" s="131"/>
      <c r="P29" s="131"/>
      <c r="Q29" s="132"/>
      <c r="R29" s="142">
        <f>+R6</f>
        <v>28000</v>
      </c>
    </row>
    <row r="30" spans="3:25" ht="15.75" thickBot="1">
      <c r="D30" s="143" t="s">
        <v>224</v>
      </c>
      <c r="E30" s="144"/>
      <c r="F30" s="144"/>
      <c r="G30" s="144"/>
      <c r="H30" s="144"/>
      <c r="I30" s="145"/>
      <c r="J30" s="146">
        <f>+J24+(1.55+1.22*(J25/(SQRT(J19^2+J20^2))))*J26*J25</f>
        <v>27.477654852733043</v>
      </c>
      <c r="L30" s="533" t="s">
        <v>186</v>
      </c>
      <c r="M30" s="532"/>
      <c r="N30" s="532"/>
      <c r="O30" s="532"/>
      <c r="P30" s="532"/>
      <c r="Q30" s="531"/>
      <c r="R30" s="530">
        <f>+J7</f>
        <v>0.2</v>
      </c>
    </row>
    <row r="31" spans="3:25" ht="15.75" thickBot="1">
      <c r="J31" s="80"/>
      <c r="L31" s="529" t="s">
        <v>926</v>
      </c>
      <c r="M31" s="529"/>
      <c r="N31" s="529"/>
      <c r="O31" s="529"/>
      <c r="P31" s="529"/>
      <c r="Q31" s="529"/>
      <c r="R31" s="528">
        <f>+((1000+1.5*R3*R29)*0.0157)/SQRT(R30)/1000</f>
        <v>1.1696125517620446</v>
      </c>
    </row>
    <row r="32" spans="3:25" ht="15.75" thickBot="1">
      <c r="C32" s="82"/>
      <c r="D32" s="83" t="s">
        <v>225</v>
      </c>
      <c r="E32" s="84"/>
      <c r="F32" s="84"/>
      <c r="G32" s="84"/>
      <c r="H32" s="84"/>
      <c r="I32" s="84"/>
      <c r="J32" s="85"/>
      <c r="L32" s="527" t="s">
        <v>925</v>
      </c>
      <c r="M32" s="527"/>
      <c r="N32" s="527"/>
      <c r="O32" s="527"/>
      <c r="P32" s="527"/>
      <c r="Q32" s="527"/>
      <c r="R32" s="526">
        <f>+((1000+6*R28*R29)*0.0157)/SQRT(R30)/1000</f>
        <v>4.5731314053079384</v>
      </c>
    </row>
    <row r="33" spans="3:26">
      <c r="D33" s="123" t="s">
        <v>226</v>
      </c>
      <c r="E33" s="124"/>
      <c r="F33" s="124"/>
      <c r="G33" s="124"/>
      <c r="H33" s="124"/>
      <c r="I33" s="125"/>
      <c r="J33" s="151">
        <f>+J34*J35</f>
        <v>2.9790173756072034</v>
      </c>
    </row>
    <row r="34" spans="3:26">
      <c r="D34" s="97" t="s">
        <v>227</v>
      </c>
      <c r="E34" s="98"/>
      <c r="F34" s="98"/>
      <c r="G34" s="98"/>
      <c r="H34" s="98"/>
      <c r="I34" s="99"/>
      <c r="J34" s="100">
        <f>+R19</f>
        <v>0.69299999999999995</v>
      </c>
    </row>
    <row r="35" spans="3:26" ht="15.75" customHeight="1" thickBot="1">
      <c r="D35" s="102" t="s">
        <v>228</v>
      </c>
      <c r="E35" s="103"/>
      <c r="F35" s="103"/>
      <c r="G35" s="103"/>
      <c r="H35" s="103"/>
      <c r="I35" s="104"/>
      <c r="J35" s="105">
        <f>+R12</f>
        <v>4.2987263717275663</v>
      </c>
      <c r="T35" s="701" t="s">
        <v>229</v>
      </c>
      <c r="U35" s="701"/>
    </row>
    <row r="36" spans="3:26" ht="15.75" thickBot="1">
      <c r="Y36" s="80" t="s">
        <v>230</v>
      </c>
      <c r="Z36" s="80">
        <v>100</v>
      </c>
    </row>
    <row r="37" spans="3:26" ht="27.6" customHeight="1" thickBot="1">
      <c r="D37" s="152" t="s">
        <v>231</v>
      </c>
      <c r="E37" s="153">
        <f>+J33</f>
        <v>2.9790173756072034</v>
      </c>
      <c r="F37" s="154"/>
      <c r="G37" s="155" t="s">
        <v>931</v>
      </c>
      <c r="H37" s="153">
        <f>+R27</f>
        <v>0.86417233123819859</v>
      </c>
      <c r="I37" s="156"/>
      <c r="J37" s="541" t="s">
        <v>265</v>
      </c>
      <c r="Z37" s="80">
        <v>100</v>
      </c>
    </row>
    <row r="38" spans="3:26" ht="36" customHeight="1" thickBot="1">
      <c r="D38" s="152" t="s">
        <v>231</v>
      </c>
      <c r="E38" s="153">
        <f>+J33</f>
        <v>2.9790173756072034</v>
      </c>
      <c r="F38" s="154"/>
      <c r="G38" s="155" t="s">
        <v>932</v>
      </c>
      <c r="H38" s="550">
        <f>R31</f>
        <v>1.1696125517620446</v>
      </c>
      <c r="I38" s="156"/>
      <c r="J38" s="541" t="s">
        <v>265</v>
      </c>
    </row>
    <row r="39" spans="3:26" ht="25.35" customHeight="1" thickBot="1">
      <c r="C39" s="82"/>
      <c r="D39" s="695" t="s">
        <v>232</v>
      </c>
      <c r="E39" s="696"/>
      <c r="F39" s="696"/>
      <c r="G39" s="696"/>
      <c r="H39" s="696"/>
      <c r="I39" s="696"/>
      <c r="J39" s="697"/>
      <c r="L39" s="695" t="s">
        <v>233</v>
      </c>
      <c r="M39" s="696"/>
      <c r="N39" s="696"/>
      <c r="O39" s="696"/>
      <c r="P39" s="696"/>
      <c r="Q39" s="696"/>
      <c r="R39" s="697"/>
    </row>
    <row r="40" spans="3:26" ht="15.75" thickBot="1">
      <c r="C40" s="82"/>
      <c r="J40" s="80"/>
    </row>
    <row r="41" spans="3:26" ht="21.75" customHeight="1">
      <c r="C41" s="82"/>
      <c r="D41" s="123" t="s">
        <v>234</v>
      </c>
      <c r="E41" s="124"/>
      <c r="F41" s="124"/>
      <c r="G41" s="124"/>
      <c r="H41" s="124"/>
      <c r="I41" s="125"/>
      <c r="J41" s="151">
        <f>+J42*J43*J44*J45/J46</f>
        <v>0.45156417052444736</v>
      </c>
      <c r="L41" s="123" t="s">
        <v>235</v>
      </c>
      <c r="M41" s="124"/>
      <c r="N41" s="124"/>
      <c r="O41" s="124"/>
      <c r="P41" s="124"/>
      <c r="Q41" s="125"/>
      <c r="R41" s="151">
        <f>+R42*R43*R44*R45/R46</f>
        <v>0.22413252372853609</v>
      </c>
    </row>
    <row r="42" spans="3:26">
      <c r="C42" s="82"/>
      <c r="D42" s="97" t="s">
        <v>236</v>
      </c>
      <c r="E42" s="98"/>
      <c r="F42" s="98"/>
      <c r="G42" s="98"/>
      <c r="H42" s="98"/>
      <c r="I42" s="99"/>
      <c r="J42" s="100">
        <f>+R5</f>
        <v>25</v>
      </c>
      <c r="L42" s="97" t="s">
        <v>183</v>
      </c>
      <c r="M42" s="98"/>
      <c r="N42" s="98"/>
      <c r="O42" s="98"/>
      <c r="P42" s="98"/>
      <c r="Q42" s="99"/>
      <c r="R42" s="100">
        <f>+R5</f>
        <v>25</v>
      </c>
    </row>
    <row r="43" spans="3:26">
      <c r="C43" s="82"/>
      <c r="D43" s="97" t="s">
        <v>237</v>
      </c>
      <c r="E43" s="98"/>
      <c r="F43" s="98"/>
      <c r="G43" s="98"/>
      <c r="H43" s="98"/>
      <c r="I43" s="99"/>
      <c r="J43" s="100">
        <f>+J48</f>
        <v>0.90402456569792888</v>
      </c>
      <c r="L43" s="97" t="s">
        <v>238</v>
      </c>
      <c r="M43" s="98"/>
      <c r="N43" s="98"/>
      <c r="O43" s="98"/>
      <c r="P43" s="98"/>
      <c r="Q43" s="99"/>
      <c r="R43" s="100">
        <f>+R48</f>
        <v>0.21286144664684514</v>
      </c>
    </row>
    <row r="44" spans="3:26">
      <c r="C44" s="82"/>
      <c r="D44" s="97" t="s">
        <v>239</v>
      </c>
      <c r="E44" s="98"/>
      <c r="F44" s="98"/>
      <c r="G44" s="98"/>
      <c r="H44" s="98"/>
      <c r="I44" s="99"/>
      <c r="J44" s="100">
        <f>+J59</f>
        <v>0.7922197481923472</v>
      </c>
      <c r="L44" s="97" t="s">
        <v>240</v>
      </c>
      <c r="M44" s="98"/>
      <c r="N44" s="98"/>
      <c r="O44" s="98"/>
      <c r="P44" s="98"/>
      <c r="Q44" s="99"/>
      <c r="R44" s="100">
        <f>+J59</f>
        <v>0.7922197481923472</v>
      </c>
    </row>
    <row r="45" spans="3:26">
      <c r="C45" s="82"/>
      <c r="D45" s="97" t="s">
        <v>241</v>
      </c>
      <c r="E45" s="98"/>
      <c r="F45" s="98"/>
      <c r="G45" s="98"/>
      <c r="H45" s="98"/>
      <c r="I45" s="99"/>
      <c r="J45" s="100">
        <f>+R19</f>
        <v>0.69299999999999995</v>
      </c>
      <c r="L45" s="97" t="s">
        <v>241</v>
      </c>
      <c r="M45" s="98"/>
      <c r="N45" s="98"/>
      <c r="O45" s="98"/>
      <c r="P45" s="98"/>
      <c r="Q45" s="99"/>
      <c r="R45" s="100">
        <f>+R19</f>
        <v>0.69299999999999995</v>
      </c>
    </row>
    <row r="46" spans="3:26" ht="15.75" thickBot="1">
      <c r="C46" s="82"/>
      <c r="D46" s="102" t="s">
        <v>242</v>
      </c>
      <c r="E46" s="103"/>
      <c r="F46" s="103"/>
      <c r="G46" s="103"/>
      <c r="H46" s="103"/>
      <c r="I46" s="104"/>
      <c r="J46" s="105">
        <f>+J30</f>
        <v>27.477654852733043</v>
      </c>
      <c r="L46" s="97" t="s">
        <v>243</v>
      </c>
      <c r="M46" s="98"/>
      <c r="N46" s="98"/>
      <c r="O46" s="98"/>
      <c r="P46" s="98"/>
      <c r="Q46" s="99"/>
      <c r="R46" s="100">
        <f>+R53</f>
        <v>13.035</v>
      </c>
    </row>
    <row r="47" spans="3:26" ht="15.75" thickBot="1"/>
    <row r="48" spans="3:26" ht="21.75" customHeight="1" thickBot="1">
      <c r="D48" s="83" t="s">
        <v>244</v>
      </c>
      <c r="E48" s="84"/>
      <c r="F48" s="84"/>
      <c r="G48" s="84"/>
      <c r="H48" s="84"/>
      <c r="I48" s="84"/>
      <c r="J48" s="107">
        <f>+(0.5/PI())*(LN((J49^2/(16*J53*J52))+((J49+2*J53)^2/(8*J49*J52))-(J53/(4*J52)))+(J50/J51)*LN(8/(PI()*(2*J54-1))))</f>
        <v>0.90402456569792888</v>
      </c>
      <c r="L48" s="83" t="s">
        <v>238</v>
      </c>
      <c r="M48" s="84"/>
      <c r="N48" s="84"/>
      <c r="O48" s="84"/>
      <c r="P48" s="84"/>
      <c r="Q48" s="84"/>
      <c r="R48" s="107">
        <f>+(1/PI())*((0.5/R50)+(1/(R49+R50))+(1/R49)*(1-POWER(0.5,R51-2)))</f>
        <v>0.21286144664684514</v>
      </c>
    </row>
    <row r="49" spans="4:23">
      <c r="D49" s="157" t="s">
        <v>245</v>
      </c>
      <c r="E49" s="108"/>
      <c r="F49" s="108"/>
      <c r="G49" s="108"/>
      <c r="H49" s="108"/>
      <c r="I49" s="108"/>
      <c r="J49" s="110">
        <f>+J23</f>
        <v>2.5</v>
      </c>
      <c r="L49" s="89" t="s">
        <v>245</v>
      </c>
      <c r="M49" s="90"/>
      <c r="N49" s="90"/>
      <c r="O49" s="90"/>
      <c r="P49" s="90"/>
      <c r="Q49" s="90"/>
      <c r="R49" s="158">
        <v>1</v>
      </c>
    </row>
    <row r="50" spans="4:23">
      <c r="D50" s="97" t="s">
        <v>246</v>
      </c>
      <c r="E50" s="98"/>
      <c r="F50" s="98"/>
      <c r="G50" s="98"/>
      <c r="H50" s="98"/>
      <c r="I50" s="98"/>
      <c r="J50" s="100">
        <v>1</v>
      </c>
      <c r="L50" s="97" t="s">
        <v>247</v>
      </c>
      <c r="M50" s="98"/>
      <c r="N50" s="98"/>
      <c r="O50" s="98"/>
      <c r="P50" s="98"/>
      <c r="Q50" s="98"/>
      <c r="R50" s="100">
        <f>+R16</f>
        <v>0.5</v>
      </c>
    </row>
    <row r="51" spans="4:23" ht="15.75" thickBot="1">
      <c r="D51" s="97" t="s">
        <v>248</v>
      </c>
      <c r="E51" s="98"/>
      <c r="F51" s="98"/>
      <c r="G51" s="98"/>
      <c r="H51" s="98"/>
      <c r="I51" s="98"/>
      <c r="J51" s="100">
        <f>+SQRT(1+J53)</f>
        <v>1.2247448713915889</v>
      </c>
      <c r="L51" s="102" t="s">
        <v>249</v>
      </c>
      <c r="M51" s="103"/>
      <c r="N51" s="103"/>
      <c r="O51" s="103"/>
      <c r="P51" s="103"/>
      <c r="Q51" s="103"/>
      <c r="R51" s="105">
        <f>+J54</f>
        <v>1.0014847850834268</v>
      </c>
    </row>
    <row r="52" spans="4:23" ht="15.75" thickBot="1">
      <c r="D52" s="97" t="s">
        <v>250</v>
      </c>
      <c r="E52" s="98"/>
      <c r="F52" s="98"/>
      <c r="G52" s="98"/>
      <c r="H52" s="98"/>
      <c r="I52" s="98"/>
      <c r="J52" s="100">
        <f>+J16*2/1000</f>
        <v>9.2664596743815466E-3</v>
      </c>
    </row>
    <row r="53" spans="4:23" ht="15.75" thickBot="1">
      <c r="D53" s="97" t="s">
        <v>247</v>
      </c>
      <c r="E53" s="98"/>
      <c r="F53" s="98"/>
      <c r="G53" s="98"/>
      <c r="H53" s="98"/>
      <c r="I53" s="98"/>
      <c r="J53" s="100">
        <f>+R16</f>
        <v>0.5</v>
      </c>
      <c r="L53" s="83" t="s">
        <v>251</v>
      </c>
      <c r="M53" s="84"/>
      <c r="N53" s="84"/>
      <c r="O53" s="84"/>
      <c r="P53" s="84"/>
      <c r="Q53" s="84"/>
      <c r="R53" s="107">
        <f>+R54*0.75+R55*0.85</f>
        <v>13.035</v>
      </c>
      <c r="W53" s="80" t="s">
        <v>252</v>
      </c>
    </row>
    <row r="54" spans="4:23">
      <c r="D54" s="97" t="s">
        <v>253</v>
      </c>
      <c r="E54" s="98"/>
      <c r="F54" s="98"/>
      <c r="G54" s="98"/>
      <c r="H54" s="98"/>
      <c r="I54" s="98"/>
      <c r="J54" s="100">
        <f>+J55*J56*J57*J58</f>
        <v>1.0014847850834268</v>
      </c>
      <c r="L54" s="89" t="s">
        <v>254</v>
      </c>
      <c r="M54" s="90"/>
      <c r="N54" s="90"/>
      <c r="O54" s="90"/>
      <c r="P54" s="90"/>
      <c r="Q54" s="90"/>
      <c r="R54" s="122">
        <f>+J24</f>
        <v>6.5</v>
      </c>
    </row>
    <row r="55" spans="4:23" ht="15.75" thickBot="1">
      <c r="D55" s="97" t="s">
        <v>255</v>
      </c>
      <c r="E55" s="98"/>
      <c r="F55" s="98"/>
      <c r="G55" s="98"/>
      <c r="H55" s="98"/>
      <c r="I55" s="98"/>
      <c r="J55" s="100">
        <f>+(2*J24)/(J19*2+J20*2)</f>
        <v>1</v>
      </c>
      <c r="L55" s="102" t="s">
        <v>256</v>
      </c>
      <c r="M55" s="103"/>
      <c r="N55" s="103"/>
      <c r="O55" s="103"/>
      <c r="P55" s="103"/>
      <c r="Q55" s="103"/>
      <c r="R55" s="129">
        <f>+J27</f>
        <v>9.6</v>
      </c>
    </row>
    <row r="56" spans="4:23">
      <c r="D56" s="97" t="s">
        <v>257</v>
      </c>
      <c r="E56" s="98"/>
      <c r="F56" s="98"/>
      <c r="G56" s="98"/>
      <c r="H56" s="98"/>
      <c r="I56" s="98"/>
      <c r="J56" s="100">
        <f>+SQRT((J19*2+J20*2)/(4*SQRT(J29)))</f>
        <v>1.0014847850834268</v>
      </c>
    </row>
    <row r="57" spans="4:23">
      <c r="D57" s="97" t="s">
        <v>258</v>
      </c>
      <c r="E57" s="98"/>
      <c r="F57" s="98"/>
      <c r="G57" s="98"/>
      <c r="H57" s="98"/>
      <c r="I57" s="98"/>
      <c r="J57" s="100">
        <v>1</v>
      </c>
    </row>
    <row r="58" spans="4:23" ht="15.75" thickBot="1">
      <c r="D58" s="102" t="s">
        <v>259</v>
      </c>
      <c r="E58" s="103"/>
      <c r="F58" s="103"/>
      <c r="G58" s="103"/>
      <c r="H58" s="103"/>
      <c r="I58" s="103"/>
      <c r="J58" s="105">
        <v>1</v>
      </c>
    </row>
    <row r="59" spans="4:23" ht="15.75" thickBot="1">
      <c r="D59" s="83" t="s">
        <v>260</v>
      </c>
      <c r="E59" s="84"/>
      <c r="F59" s="84"/>
      <c r="G59" s="84"/>
      <c r="H59" s="84"/>
      <c r="I59" s="84"/>
      <c r="J59" s="107">
        <f>0.644+0.148*J54</f>
        <v>0.7922197481923472</v>
      </c>
    </row>
    <row r="60" spans="4:23" ht="15.75" thickBot="1"/>
    <row r="61" spans="4:23" ht="18.75" customHeight="1" thickBot="1">
      <c r="D61" s="83" t="s">
        <v>261</v>
      </c>
      <c r="E61" s="84"/>
      <c r="F61" s="84"/>
      <c r="G61" s="84"/>
      <c r="H61" s="84"/>
      <c r="I61" s="134"/>
      <c r="J61" s="159"/>
      <c r="L61" s="83" t="s">
        <v>262</v>
      </c>
      <c r="M61" s="84"/>
      <c r="N61" s="84"/>
      <c r="O61" s="84"/>
      <c r="P61" s="84"/>
      <c r="Q61" s="134"/>
      <c r="R61" s="159"/>
    </row>
    <row r="62" spans="4:23" ht="15.75" thickBot="1">
      <c r="D62" s="160" t="s">
        <v>263</v>
      </c>
      <c r="E62" s="161">
        <f>+J41</f>
        <v>0.45156417052444736</v>
      </c>
      <c r="F62" s="162" t="s">
        <v>264</v>
      </c>
      <c r="G62" s="161" t="s">
        <v>919</v>
      </c>
      <c r="H62" s="163">
        <f>+R27</f>
        <v>0.86417233123819859</v>
      </c>
      <c r="I62" s="160"/>
      <c r="J62" s="164" t="s">
        <v>265</v>
      </c>
      <c r="L62" s="160" t="s">
        <v>266</v>
      </c>
      <c r="M62" s="161">
        <f>+R41</f>
        <v>0.22413252372853609</v>
      </c>
      <c r="N62" s="162" t="s">
        <v>264</v>
      </c>
      <c r="O62" s="161" t="s">
        <v>928</v>
      </c>
      <c r="P62" s="163">
        <f>+R26</f>
        <v>3.3788741593358016</v>
      </c>
      <c r="Q62" s="160"/>
      <c r="R62" s="164" t="s">
        <v>265</v>
      </c>
    </row>
    <row r="63" spans="4:23" ht="15.75" thickBot="1">
      <c r="D63" s="160" t="s">
        <v>263</v>
      </c>
      <c r="E63" s="161">
        <f>E62</f>
        <v>0.45156417052444736</v>
      </c>
      <c r="F63" s="540" t="s">
        <v>264</v>
      </c>
      <c r="G63" s="161" t="s">
        <v>917</v>
      </c>
      <c r="H63" s="161">
        <f>R31</f>
        <v>1.1696125517620446</v>
      </c>
      <c r="I63" s="160"/>
      <c r="J63" s="164" t="s">
        <v>265</v>
      </c>
      <c r="L63" s="539" t="s">
        <v>266</v>
      </c>
      <c r="M63" s="165">
        <f>M62</f>
        <v>0.22413252372853609</v>
      </c>
      <c r="N63" s="540" t="s">
        <v>264</v>
      </c>
      <c r="O63" s="161" t="s">
        <v>929</v>
      </c>
      <c r="P63" s="165">
        <f>R32</f>
        <v>4.5731314053079384</v>
      </c>
      <c r="Q63" s="160"/>
      <c r="R63" s="164" t="s">
        <v>265</v>
      </c>
    </row>
    <row r="64" spans="4:23" ht="15.75" thickBot="1">
      <c r="D64" s="539" t="s">
        <v>915</v>
      </c>
      <c r="E64" s="160"/>
      <c r="F64" s="537"/>
      <c r="G64" s="82">
        <v>3.3343669999999999</v>
      </c>
      <c r="H64" s="82"/>
      <c r="I64" s="537"/>
      <c r="J64" s="538"/>
      <c r="L64" s="160" t="s">
        <v>915</v>
      </c>
      <c r="M64" s="537"/>
      <c r="N64" s="537"/>
      <c r="O64" s="537">
        <v>3.3343669999999999</v>
      </c>
      <c r="P64" s="536"/>
      <c r="Q64" s="536"/>
      <c r="R64" s="535"/>
    </row>
    <row r="65" spans="7:18">
      <c r="G65" s="534"/>
      <c r="H65" s="534"/>
    </row>
    <row r="68" spans="7:18">
      <c r="R68" s="82"/>
    </row>
    <row r="69" spans="7:18">
      <c r="H69" s="82"/>
    </row>
  </sheetData>
  <mergeCells count="5">
    <mergeCell ref="L11:R11"/>
    <mergeCell ref="D18:J18"/>
    <mergeCell ref="D39:J39"/>
    <mergeCell ref="L39:R39"/>
    <mergeCell ref="T35:U35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E4841-49B1-4C8F-BAD7-BAC4AD730692}">
  <dimension ref="A1:AG66"/>
  <sheetViews>
    <sheetView zoomScale="85" zoomScaleNormal="70" workbookViewId="0">
      <selection activeCell="L35" sqref="L35"/>
    </sheetView>
  </sheetViews>
  <sheetFormatPr baseColWidth="10" defaultColWidth="10.85546875" defaultRowHeight="15"/>
  <cols>
    <col min="7" max="7" width="12.42578125" customWidth="1"/>
    <col min="15" max="15" width="12" customWidth="1"/>
  </cols>
  <sheetData>
    <row r="1" spans="1:33" ht="15.75" thickBot="1">
      <c r="A1" s="80"/>
      <c r="B1" s="80"/>
      <c r="C1" s="80"/>
      <c r="D1" s="80"/>
      <c r="E1" s="80"/>
      <c r="F1" s="80"/>
      <c r="G1" s="80"/>
      <c r="H1" s="80"/>
      <c r="I1" s="80"/>
      <c r="J1" s="81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</row>
    <row r="2" spans="1:33" ht="15.75" thickBot="1">
      <c r="A2" s="80"/>
      <c r="B2" s="80"/>
      <c r="C2" s="82"/>
      <c r="D2" s="83" t="s">
        <v>176</v>
      </c>
      <c r="E2" s="84"/>
      <c r="F2" s="84"/>
      <c r="G2" s="84"/>
      <c r="H2" s="84"/>
      <c r="I2" s="84"/>
      <c r="J2" s="85"/>
      <c r="K2" s="80"/>
      <c r="L2" s="86" t="s">
        <v>177</v>
      </c>
      <c r="M2" s="87"/>
      <c r="N2" s="87"/>
      <c r="O2" s="87"/>
      <c r="P2" s="87"/>
      <c r="Q2" s="87"/>
      <c r="R2" s="88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</row>
    <row r="3" spans="1:33">
      <c r="A3" s="80"/>
      <c r="B3" s="168"/>
      <c r="C3" s="80"/>
      <c r="D3" s="89" t="s">
        <v>178</v>
      </c>
      <c r="E3" s="90"/>
      <c r="F3" s="90"/>
      <c r="G3" s="90"/>
      <c r="H3" s="90"/>
      <c r="I3" s="91"/>
      <c r="J3" s="92">
        <v>3.76</v>
      </c>
      <c r="K3" s="80"/>
      <c r="L3" s="93" t="s">
        <v>179</v>
      </c>
      <c r="M3" s="94"/>
      <c r="N3" s="94"/>
      <c r="O3" s="94"/>
      <c r="P3" s="94"/>
      <c r="Q3" s="95"/>
      <c r="R3" s="96">
        <f>1-((0.09*(1-R5/R6))/(2*R8+0.09))</f>
        <v>0.8164905247813411</v>
      </c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</row>
    <row r="4" spans="1:33">
      <c r="A4" s="80"/>
      <c r="B4" s="80"/>
      <c r="C4" s="80"/>
      <c r="D4" s="97" t="s">
        <v>180</v>
      </c>
      <c r="E4" s="98"/>
      <c r="F4" s="98"/>
      <c r="G4" s="98"/>
      <c r="H4" s="98"/>
      <c r="I4" s="99"/>
      <c r="J4" s="100">
        <v>32</v>
      </c>
      <c r="K4" s="80"/>
      <c r="L4" s="97" t="s">
        <v>181</v>
      </c>
      <c r="M4" s="98"/>
      <c r="N4" s="98"/>
      <c r="O4" s="98"/>
      <c r="P4" s="98"/>
      <c r="Q4" s="99"/>
      <c r="R4" s="100">
        <v>100</v>
      </c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</row>
    <row r="5" spans="1:33">
      <c r="A5" s="80"/>
      <c r="B5" s="80"/>
      <c r="C5" s="80"/>
      <c r="D5" s="97" t="s">
        <v>182</v>
      </c>
      <c r="E5" s="98"/>
      <c r="F5" s="98"/>
      <c r="G5" s="98"/>
      <c r="H5" s="98"/>
      <c r="I5" s="99"/>
      <c r="J5" s="100">
        <v>25</v>
      </c>
      <c r="K5" s="80"/>
      <c r="L5" s="97" t="s">
        <v>183</v>
      </c>
      <c r="M5" s="98"/>
      <c r="N5" s="98"/>
      <c r="O5" s="98"/>
      <c r="P5" s="98"/>
      <c r="Q5" s="99"/>
      <c r="R5" s="100">
        <f>+R4/4</f>
        <v>25</v>
      </c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</row>
    <row r="6" spans="1:33">
      <c r="A6" s="80"/>
      <c r="B6" s="80"/>
      <c r="C6" s="80"/>
      <c r="D6" s="97" t="s">
        <v>184</v>
      </c>
      <c r="E6" s="98"/>
      <c r="F6" s="98"/>
      <c r="G6" s="98"/>
      <c r="H6" s="98"/>
      <c r="I6" s="99"/>
      <c r="J6" s="100">
        <v>20</v>
      </c>
      <c r="K6" s="80"/>
      <c r="L6" s="97" t="s">
        <v>185</v>
      </c>
      <c r="M6" s="98"/>
      <c r="N6" s="98"/>
      <c r="O6" s="98"/>
      <c r="P6" s="98"/>
      <c r="Q6" s="99"/>
      <c r="R6" s="100">
        <v>28000</v>
      </c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</row>
    <row r="7" spans="1:33">
      <c r="A7" s="80"/>
      <c r="B7" s="168"/>
      <c r="C7" s="80"/>
      <c r="D7" s="97" t="s">
        <v>186</v>
      </c>
      <c r="E7" s="98"/>
      <c r="F7" s="98"/>
      <c r="G7" s="98"/>
      <c r="H7" s="98"/>
      <c r="I7" s="99"/>
      <c r="J7" s="101">
        <v>0.2</v>
      </c>
      <c r="K7" s="80"/>
      <c r="L7" s="97" t="s">
        <v>186</v>
      </c>
      <c r="M7" s="98"/>
      <c r="N7" s="98"/>
      <c r="O7" s="98"/>
      <c r="P7" s="98"/>
      <c r="Q7" s="99"/>
      <c r="R7" s="100">
        <f>+J7</f>
        <v>0.2</v>
      </c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33">
      <c r="A8" s="80"/>
      <c r="B8" s="80"/>
      <c r="C8" s="80"/>
      <c r="D8" s="97" t="s">
        <v>187</v>
      </c>
      <c r="E8" s="98"/>
      <c r="F8" s="98"/>
      <c r="G8" s="98"/>
      <c r="H8" s="98"/>
      <c r="I8" s="99"/>
      <c r="J8" s="100">
        <v>3.81E-3</v>
      </c>
      <c r="K8" s="80"/>
      <c r="L8" s="97" t="s">
        <v>188</v>
      </c>
      <c r="M8" s="98"/>
      <c r="N8" s="98"/>
      <c r="O8" s="98"/>
      <c r="P8" s="98"/>
      <c r="Q8" s="99"/>
      <c r="R8" s="100">
        <v>0.2</v>
      </c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</row>
    <row r="9" spans="1:33" ht="15.75" thickBot="1">
      <c r="A9" s="80"/>
      <c r="B9" s="80"/>
      <c r="C9" s="80"/>
      <c r="D9" s="97" t="s">
        <v>189</v>
      </c>
      <c r="E9" s="98"/>
      <c r="F9" s="98"/>
      <c r="G9" s="98"/>
      <c r="H9" s="98"/>
      <c r="I9" s="99"/>
      <c r="J9" s="100">
        <v>1.7777400000000001</v>
      </c>
      <c r="K9" s="80"/>
      <c r="L9" s="102" t="s">
        <v>190</v>
      </c>
      <c r="M9" s="103"/>
      <c r="N9" s="103"/>
      <c r="O9" s="103"/>
      <c r="P9" s="103"/>
      <c r="Q9" s="104"/>
      <c r="R9" s="105">
        <f>+(R4-R6)/(R4+R6)</f>
        <v>-0.99288256227758009</v>
      </c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</row>
    <row r="10" spans="1:33" ht="15.75" thickBot="1">
      <c r="A10" s="80"/>
      <c r="B10" s="80"/>
      <c r="C10" s="80"/>
      <c r="D10" s="97" t="s">
        <v>191</v>
      </c>
      <c r="E10" s="98"/>
      <c r="F10" s="98"/>
      <c r="G10" s="98"/>
      <c r="H10" s="98"/>
      <c r="I10" s="99"/>
      <c r="J10" s="100">
        <f>+(1/J8)-J6</f>
        <v>242.46719160104988</v>
      </c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</row>
    <row r="11" spans="1:33" ht="15.75" thickBot="1">
      <c r="A11" s="80"/>
      <c r="B11" s="80"/>
      <c r="C11" s="80"/>
      <c r="D11" s="97" t="s">
        <v>192</v>
      </c>
      <c r="E11" s="98"/>
      <c r="F11" s="98"/>
      <c r="G11" s="98"/>
      <c r="H11" s="98"/>
      <c r="I11" s="99"/>
      <c r="J11" s="100">
        <v>3.4220000000000002</v>
      </c>
      <c r="K11" s="80"/>
      <c r="L11" s="695" t="s">
        <v>193</v>
      </c>
      <c r="M11" s="696"/>
      <c r="N11" s="696"/>
      <c r="O11" s="696"/>
      <c r="P11" s="696"/>
      <c r="Q11" s="696"/>
      <c r="R11" s="697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</row>
    <row r="12" spans="1:33" ht="15.75" thickBot="1">
      <c r="A12" s="80"/>
      <c r="B12" s="80"/>
      <c r="C12" s="80"/>
      <c r="D12" s="97" t="s">
        <v>194</v>
      </c>
      <c r="E12" s="98"/>
      <c r="F12" s="98"/>
      <c r="G12" s="98"/>
      <c r="H12" s="98"/>
      <c r="I12" s="99"/>
      <c r="J12" s="100">
        <f>+J3*1/SQRT(((J11*10^-4)/(J7*J8*J9))*LN((J10+J4)/(J10+J5)))</f>
        <v>46.543250247919367</v>
      </c>
      <c r="K12" s="80"/>
      <c r="L12" s="83" t="s">
        <v>195</v>
      </c>
      <c r="M12" s="84"/>
      <c r="N12" s="84"/>
      <c r="O12" s="84"/>
      <c r="P12" s="84"/>
      <c r="Q12" s="106"/>
      <c r="R12" s="107">
        <f>+R13*((1/R15)+(1/SQRT(20*R14))*(1+(1/(1+R16*SQRT(20/R14)))))</f>
        <v>4.2987263717275663</v>
      </c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</row>
    <row r="13" spans="1:33" ht="15.75" thickBot="1">
      <c r="A13" s="80"/>
      <c r="B13" s="80"/>
      <c r="C13" s="80"/>
      <c r="D13" s="102" t="s">
        <v>196</v>
      </c>
      <c r="E13" s="103"/>
      <c r="F13" s="103"/>
      <c r="G13" s="103"/>
      <c r="H13" s="103"/>
      <c r="I13" s="104"/>
      <c r="J13" s="105">
        <f>+J3*197.4/SQRT((J11/(J7*J8*J9))*LN((J10+J4)/(J10+J5)))</f>
        <v>91.876375989392827</v>
      </c>
      <c r="K13" s="80"/>
      <c r="L13" s="157" t="s">
        <v>183</v>
      </c>
      <c r="M13" s="108"/>
      <c r="N13" s="108"/>
      <c r="O13" s="108"/>
      <c r="P13" s="108"/>
      <c r="Q13" s="109"/>
      <c r="R13" s="110">
        <f>+R5</f>
        <v>25</v>
      </c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</row>
    <row r="14" spans="1:33">
      <c r="A14" s="80"/>
      <c r="B14" s="168"/>
      <c r="C14" s="80"/>
      <c r="D14" s="93" t="s">
        <v>197</v>
      </c>
      <c r="E14" s="94"/>
      <c r="F14" s="94"/>
      <c r="G14" s="94"/>
      <c r="H14" s="94"/>
      <c r="I14" s="94"/>
      <c r="J14" s="111" t="s">
        <v>127</v>
      </c>
      <c r="K14" s="80"/>
      <c r="L14" s="97" t="s">
        <v>198</v>
      </c>
      <c r="M14" s="98"/>
      <c r="N14" s="98"/>
      <c r="O14" s="98"/>
      <c r="P14" s="98"/>
      <c r="Q14" s="99"/>
      <c r="R14" s="100">
        <f>+J29</f>
        <v>10.5</v>
      </c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</row>
    <row r="15" spans="1:33">
      <c r="A15" s="80"/>
      <c r="B15" s="80"/>
      <c r="C15" s="80"/>
      <c r="D15" s="112" t="s">
        <v>199</v>
      </c>
      <c r="E15" s="113"/>
      <c r="F15" s="113"/>
      <c r="G15" s="113"/>
      <c r="H15" s="113"/>
      <c r="I15" s="114"/>
      <c r="J15" s="101">
        <v>67.44</v>
      </c>
      <c r="K15" s="80"/>
      <c r="L15" s="97" t="s">
        <v>200</v>
      </c>
      <c r="M15" s="98"/>
      <c r="N15" s="98"/>
      <c r="O15" s="98"/>
      <c r="P15" s="98"/>
      <c r="Q15" s="99"/>
      <c r="R15" s="100">
        <f>+J28</f>
        <v>16.100000000000001</v>
      </c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</row>
    <row r="16" spans="1:33" ht="15.75" thickBot="1">
      <c r="A16" s="80"/>
      <c r="B16" s="80"/>
      <c r="C16" s="80"/>
      <c r="D16" s="115" t="s">
        <v>201</v>
      </c>
      <c r="E16" s="116"/>
      <c r="F16" s="116"/>
      <c r="G16" s="116"/>
      <c r="H16" s="116"/>
      <c r="I16" s="117"/>
      <c r="J16" s="118">
        <f>+SQRT(J15/PI())</f>
        <v>4.6332298371907736</v>
      </c>
      <c r="K16" s="80"/>
      <c r="L16" s="102" t="s">
        <v>202</v>
      </c>
      <c r="M16" s="103"/>
      <c r="N16" s="103"/>
      <c r="O16" s="103"/>
      <c r="P16" s="103"/>
      <c r="Q16" s="104"/>
      <c r="R16" s="105">
        <v>0.5</v>
      </c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</row>
    <row r="17" spans="1:33" ht="15.75" thickBot="1">
      <c r="A17" s="80"/>
      <c r="B17" s="80"/>
      <c r="C17" s="80"/>
      <c r="D17" s="80"/>
      <c r="E17" s="80"/>
      <c r="F17" s="80"/>
      <c r="G17" s="80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</row>
    <row r="18" spans="1:33" ht="15.75" thickBot="1">
      <c r="A18" s="80"/>
      <c r="B18" s="80"/>
      <c r="C18" s="82"/>
      <c r="D18" s="698" t="s">
        <v>203</v>
      </c>
      <c r="E18" s="699"/>
      <c r="F18" s="699"/>
      <c r="G18" s="699"/>
      <c r="H18" s="699"/>
      <c r="I18" s="699"/>
      <c r="J18" s="700"/>
      <c r="K18" s="80"/>
      <c r="L18" s="83" t="s">
        <v>204</v>
      </c>
      <c r="M18" s="119"/>
      <c r="N18" s="119"/>
      <c r="O18" s="119"/>
      <c r="P18" s="119"/>
      <c r="Q18" s="119"/>
      <c r="R18" s="120"/>
      <c r="S18" s="121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</row>
    <row r="19" spans="1:33">
      <c r="A19" s="80"/>
      <c r="B19" s="80"/>
      <c r="C19" s="80"/>
      <c r="D19" s="89" t="s">
        <v>205</v>
      </c>
      <c r="E19" s="90"/>
      <c r="F19" s="90"/>
      <c r="G19" s="90"/>
      <c r="H19" s="90"/>
      <c r="I19" s="91"/>
      <c r="J19" s="122">
        <v>3.5</v>
      </c>
      <c r="K19" s="80"/>
      <c r="L19" s="123" t="s">
        <v>206</v>
      </c>
      <c r="M19" s="124"/>
      <c r="N19" s="124"/>
      <c r="O19" s="124"/>
      <c r="P19" s="124"/>
      <c r="Q19" s="125"/>
      <c r="R19" s="126">
        <f>+R20*R21*R22*R23</f>
        <v>1.1279999999999999</v>
      </c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</row>
    <row r="20" spans="1:33">
      <c r="A20" s="80"/>
      <c r="B20" s="80"/>
      <c r="C20" s="80"/>
      <c r="D20" s="97" t="s">
        <v>207</v>
      </c>
      <c r="E20" s="98"/>
      <c r="F20" s="98"/>
      <c r="G20" s="98"/>
      <c r="H20" s="98"/>
      <c r="I20" s="99"/>
      <c r="J20" s="127">
        <v>3</v>
      </c>
      <c r="K20" s="80"/>
      <c r="L20" s="97" t="s">
        <v>208</v>
      </c>
      <c r="M20" s="98"/>
      <c r="N20" s="98"/>
      <c r="O20" s="98"/>
      <c r="P20" s="98"/>
      <c r="Q20" s="99"/>
      <c r="R20" s="128">
        <v>1</v>
      </c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</row>
    <row r="21" spans="1:33">
      <c r="A21" s="80"/>
      <c r="B21" s="80"/>
      <c r="C21" s="80"/>
      <c r="D21" s="97" t="s">
        <v>209</v>
      </c>
      <c r="E21" s="98"/>
      <c r="F21" s="98"/>
      <c r="G21" s="98"/>
      <c r="H21" s="98"/>
      <c r="I21" s="99"/>
      <c r="J21" s="127">
        <v>1</v>
      </c>
      <c r="K21" s="80"/>
      <c r="L21" s="97" t="s">
        <v>210</v>
      </c>
      <c r="M21" s="98"/>
      <c r="N21" s="98"/>
      <c r="O21" s="98"/>
      <c r="P21" s="98"/>
      <c r="Q21" s="99"/>
      <c r="R21" s="128">
        <v>1</v>
      </c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</row>
    <row r="22" spans="1:33">
      <c r="A22" s="80"/>
      <c r="B22" s="80"/>
      <c r="C22" s="80"/>
      <c r="D22" s="97" t="s">
        <v>211</v>
      </c>
      <c r="E22" s="98"/>
      <c r="F22" s="98"/>
      <c r="G22" s="98"/>
      <c r="H22" s="98"/>
      <c r="I22" s="99"/>
      <c r="J22" s="127">
        <v>1</v>
      </c>
      <c r="K22" s="80"/>
      <c r="L22" s="97" t="s">
        <v>212</v>
      </c>
      <c r="M22" s="98"/>
      <c r="N22" s="98"/>
      <c r="O22" s="98"/>
      <c r="P22" s="98"/>
      <c r="Q22" s="99"/>
      <c r="R22" s="128">
        <v>0.3</v>
      </c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</row>
    <row r="23" spans="1:33" ht="15.75" thickBot="1">
      <c r="A23" s="80"/>
      <c r="B23" s="80"/>
      <c r="C23" s="80"/>
      <c r="D23" s="97" t="s">
        <v>213</v>
      </c>
      <c r="E23" s="98"/>
      <c r="F23" s="98"/>
      <c r="G23" s="98"/>
      <c r="H23" s="98"/>
      <c r="I23" s="99"/>
      <c r="J23" s="127">
        <v>2.5</v>
      </c>
      <c r="K23" s="80"/>
      <c r="L23" s="102" t="s">
        <v>214</v>
      </c>
      <c r="M23" s="103"/>
      <c r="N23" s="103"/>
      <c r="O23" s="103"/>
      <c r="P23" s="103"/>
      <c r="Q23" s="104"/>
      <c r="R23" s="129">
        <f>+J3</f>
        <v>3.76</v>
      </c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</row>
    <row r="24" spans="1:33" ht="15.75" thickBot="1">
      <c r="A24" s="80"/>
      <c r="B24" s="80"/>
      <c r="C24" s="80"/>
      <c r="D24" s="130" t="s">
        <v>215</v>
      </c>
      <c r="E24" s="131"/>
      <c r="F24" s="131"/>
      <c r="G24" s="131"/>
      <c r="H24" s="131"/>
      <c r="I24" s="132"/>
      <c r="J24" s="133">
        <f>+J19*J21+J20*J22</f>
        <v>6.5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</row>
    <row r="25" spans="1:33" ht="15.75" thickBot="1">
      <c r="A25" s="80"/>
      <c r="B25" s="80"/>
      <c r="C25" s="80"/>
      <c r="D25" s="97" t="s">
        <v>216</v>
      </c>
      <c r="E25" s="98"/>
      <c r="F25" s="98"/>
      <c r="G25" s="98"/>
      <c r="H25" s="98"/>
      <c r="I25" s="99"/>
      <c r="J25" s="127">
        <v>2.4</v>
      </c>
      <c r="K25" s="80"/>
      <c r="L25" s="83" t="s">
        <v>217</v>
      </c>
      <c r="M25" s="84"/>
      <c r="N25" s="84"/>
      <c r="O25" s="84"/>
      <c r="P25" s="84"/>
      <c r="Q25" s="84"/>
      <c r="R25" s="85"/>
      <c r="S25" s="80"/>
      <c r="T25" s="80" t="s">
        <v>218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</row>
    <row r="26" spans="1:33" ht="15.75" thickBot="1">
      <c r="A26" s="80"/>
      <c r="B26" s="80"/>
      <c r="C26" s="80"/>
      <c r="D26" s="97" t="s">
        <v>219</v>
      </c>
      <c r="E26" s="98"/>
      <c r="F26" s="98"/>
      <c r="G26" s="98"/>
      <c r="H26" s="98"/>
      <c r="I26" s="99"/>
      <c r="J26" s="127">
        <v>4</v>
      </c>
      <c r="K26" s="80"/>
      <c r="L26" s="86" t="s">
        <v>923</v>
      </c>
      <c r="M26" s="134"/>
      <c r="N26" s="134"/>
      <c r="O26" s="134"/>
      <c r="P26" s="134"/>
      <c r="Q26" s="135"/>
      <c r="R26" s="136">
        <f>+((1000+6*R28*R29)*0.0116)/SQRT(R30)/1000</f>
        <v>3.5839177315306561</v>
      </c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</row>
    <row r="27" spans="1:33" ht="15.75" thickBot="1">
      <c r="A27" s="80"/>
      <c r="B27" s="80"/>
      <c r="C27" s="80"/>
      <c r="D27" s="130" t="s">
        <v>220</v>
      </c>
      <c r="E27" s="131"/>
      <c r="F27" s="131"/>
      <c r="G27" s="131"/>
      <c r="H27" s="131"/>
      <c r="I27" s="132"/>
      <c r="J27" s="133">
        <f>+J25*J26</f>
        <v>9.6</v>
      </c>
      <c r="K27" s="80"/>
      <c r="L27" s="86" t="s">
        <v>930</v>
      </c>
      <c r="M27" s="134"/>
      <c r="N27" s="134"/>
      <c r="O27" s="134"/>
      <c r="P27" s="134"/>
      <c r="Q27" s="135"/>
      <c r="R27" s="136">
        <f>+((1000+1.5*R28*R29)*0.0116)/SQRT(R30)/1000</f>
        <v>0.9154332242869121</v>
      </c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</row>
    <row r="28" spans="1:33">
      <c r="A28" s="80"/>
      <c r="B28" s="80"/>
      <c r="C28" s="80"/>
      <c r="D28" s="93" t="s">
        <v>221</v>
      </c>
      <c r="E28" s="94"/>
      <c r="F28" s="94"/>
      <c r="G28" s="94"/>
      <c r="H28" s="94"/>
      <c r="I28" s="95"/>
      <c r="J28" s="137">
        <f>+J24+J27</f>
        <v>16.100000000000001</v>
      </c>
      <c r="K28" s="80"/>
      <c r="L28" s="138" t="s">
        <v>179</v>
      </c>
      <c r="M28" s="139"/>
      <c r="N28" s="139"/>
      <c r="O28" s="139"/>
      <c r="P28" s="139"/>
      <c r="Q28" s="140"/>
      <c r="R28" s="141">
        <f>+R3</f>
        <v>0.8164905247813411</v>
      </c>
      <c r="S28" s="80"/>
      <c r="T28" s="80"/>
      <c r="U28" s="80"/>
      <c r="V28" s="80"/>
      <c r="W28" s="80"/>
      <c r="X28" s="80"/>
      <c r="Y28" s="63"/>
      <c r="Z28" s="80"/>
      <c r="AA28" s="80"/>
      <c r="AB28" s="80"/>
      <c r="AC28" s="80"/>
      <c r="AD28" s="80"/>
      <c r="AE28" s="80"/>
      <c r="AF28" s="80"/>
      <c r="AG28" s="80"/>
    </row>
    <row r="29" spans="1:33">
      <c r="A29" s="80"/>
      <c r="B29" s="80"/>
      <c r="C29" s="80"/>
      <c r="D29" s="93" t="s">
        <v>222</v>
      </c>
      <c r="E29" s="94"/>
      <c r="F29" s="94"/>
      <c r="G29" s="94"/>
      <c r="H29" s="94"/>
      <c r="I29" s="95"/>
      <c r="J29" s="137">
        <f>+J19*J20</f>
        <v>10.5</v>
      </c>
      <c r="K29" s="80"/>
      <c r="L29" s="130" t="s">
        <v>223</v>
      </c>
      <c r="M29" s="131"/>
      <c r="N29" s="131"/>
      <c r="O29" s="131"/>
      <c r="P29" s="131"/>
      <c r="Q29" s="132"/>
      <c r="R29" s="142">
        <f>+R6</f>
        <v>28000</v>
      </c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</row>
    <row r="30" spans="1:33" ht="15.75" thickBot="1">
      <c r="A30" s="80"/>
      <c r="B30" s="80"/>
      <c r="C30" s="80"/>
      <c r="D30" s="143" t="s">
        <v>224</v>
      </c>
      <c r="E30" s="144"/>
      <c r="F30" s="144"/>
      <c r="G30" s="144"/>
      <c r="H30" s="144"/>
      <c r="I30" s="145"/>
      <c r="J30" s="146">
        <f>+J24+(1.55+1.22*(J25/(SQRT(J19^2+J20^2))))*J26*J25</f>
        <v>27.477654852733043</v>
      </c>
      <c r="K30" s="80"/>
      <c r="L30" s="147" t="s">
        <v>186</v>
      </c>
      <c r="M30" s="148"/>
      <c r="N30" s="148"/>
      <c r="O30" s="148"/>
      <c r="P30" s="148"/>
      <c r="Q30" s="149"/>
      <c r="R30" s="150">
        <f>+J7</f>
        <v>0.2</v>
      </c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</row>
    <row r="31" spans="1:33" ht="15.75" thickBot="1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6" t="s">
        <v>926</v>
      </c>
      <c r="M31" s="134"/>
      <c r="N31" s="134"/>
      <c r="O31" s="134"/>
      <c r="P31" s="134"/>
      <c r="Q31" s="135"/>
      <c r="R31" s="136">
        <f>+((1000+1.5*R28*R29)*0.0157)/SQRT(R30)/1000</f>
        <v>1.2389915190779761</v>
      </c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</row>
    <row r="32" spans="1:33" ht="15.75" thickBot="1">
      <c r="A32" s="80"/>
      <c r="B32" s="80"/>
      <c r="C32" s="82"/>
      <c r="D32" s="83" t="s">
        <v>225</v>
      </c>
      <c r="E32" s="84"/>
      <c r="F32" s="84"/>
      <c r="G32" s="84"/>
      <c r="H32" s="84"/>
      <c r="I32" s="84"/>
      <c r="J32" s="85"/>
      <c r="K32" s="80"/>
      <c r="L32" s="86" t="s">
        <v>925</v>
      </c>
      <c r="M32" s="134"/>
      <c r="N32" s="134"/>
      <c r="O32" s="134"/>
      <c r="P32" s="134"/>
      <c r="Q32" s="135"/>
      <c r="R32" s="136">
        <f>+((1000+6*R28*R29)*0.0157)/SQRT(R30)/1000</f>
        <v>4.8506472745716644</v>
      </c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</row>
    <row r="33" spans="1:33">
      <c r="A33" s="80"/>
      <c r="B33" s="80"/>
      <c r="C33" s="80"/>
      <c r="D33" s="123" t="s">
        <v>226</v>
      </c>
      <c r="E33" s="124"/>
      <c r="F33" s="124"/>
      <c r="G33" s="124"/>
      <c r="H33" s="124"/>
      <c r="I33" s="125"/>
      <c r="J33" s="151">
        <f>+J34*J35</f>
        <v>4.8489633473086942</v>
      </c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</row>
    <row r="34" spans="1:33">
      <c r="A34" s="80"/>
      <c r="B34" s="80"/>
      <c r="C34" s="80"/>
      <c r="D34" s="97" t="s">
        <v>227</v>
      </c>
      <c r="E34" s="98"/>
      <c r="F34" s="98"/>
      <c r="G34" s="98"/>
      <c r="H34" s="98"/>
      <c r="I34" s="99"/>
      <c r="J34" s="100">
        <f>+R19</f>
        <v>1.1279999999999999</v>
      </c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</row>
    <row r="35" spans="1:33" ht="15.75" thickBot="1">
      <c r="A35" s="80"/>
      <c r="B35" s="80"/>
      <c r="C35" s="80"/>
      <c r="D35" s="102" t="s">
        <v>228</v>
      </c>
      <c r="E35" s="103"/>
      <c r="F35" s="103"/>
      <c r="G35" s="103"/>
      <c r="H35" s="103"/>
      <c r="I35" s="104"/>
      <c r="J35" s="105">
        <f>+R12</f>
        <v>4.2987263717275663</v>
      </c>
      <c r="K35" s="80"/>
      <c r="L35" s="80"/>
      <c r="M35" s="80"/>
      <c r="N35" s="80"/>
      <c r="O35" s="80"/>
      <c r="P35" s="80"/>
      <c r="Q35" s="80"/>
      <c r="R35" s="80"/>
      <c r="S35" s="80"/>
      <c r="T35" s="701" t="s">
        <v>229</v>
      </c>
      <c r="U35" s="701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</row>
    <row r="36" spans="1:33" ht="15.75" thickBot="1">
      <c r="A36" s="80"/>
      <c r="B36" s="80"/>
      <c r="C36" s="80"/>
      <c r="D36" s="80"/>
      <c r="E36" s="80"/>
      <c r="F36" s="80"/>
      <c r="G36" s="80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 t="s">
        <v>230</v>
      </c>
      <c r="Z36" s="80">
        <v>100</v>
      </c>
      <c r="AA36" s="80"/>
      <c r="AB36" s="80"/>
      <c r="AC36" s="80"/>
      <c r="AD36" s="80"/>
      <c r="AE36" s="80"/>
      <c r="AF36" s="80"/>
      <c r="AG36" s="80"/>
    </row>
    <row r="37" spans="1:33" ht="15.75" thickBot="1">
      <c r="A37" s="80"/>
      <c r="B37" s="80"/>
      <c r="C37" s="80"/>
      <c r="D37" s="152" t="s">
        <v>231</v>
      </c>
      <c r="E37" s="153">
        <f>+J33</f>
        <v>4.8489633473086942</v>
      </c>
      <c r="F37" s="154"/>
      <c r="G37" s="155" t="s">
        <v>933</v>
      </c>
      <c r="H37" s="153">
        <f>+R27</f>
        <v>0.9154332242869121</v>
      </c>
      <c r="I37" s="156"/>
      <c r="J37" s="541" t="s">
        <v>927</v>
      </c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>
        <v>100</v>
      </c>
      <c r="AA37" s="80"/>
      <c r="AB37" s="80"/>
      <c r="AC37" s="80"/>
      <c r="AD37" s="80"/>
      <c r="AE37" s="80"/>
      <c r="AF37" s="80"/>
      <c r="AG37" s="80"/>
    </row>
    <row r="38" spans="1:33" ht="15.75" thickBot="1">
      <c r="A38" s="80"/>
      <c r="B38" s="80"/>
      <c r="C38" s="80"/>
      <c r="D38" s="152" t="s">
        <v>231</v>
      </c>
      <c r="E38" s="80">
        <v>4.6219999999999999</v>
      </c>
      <c r="F38" s="80"/>
      <c r="G38" s="155" t="s">
        <v>934</v>
      </c>
      <c r="H38" s="81">
        <f>R31</f>
        <v>1.2389915190779761</v>
      </c>
      <c r="I38" s="80"/>
      <c r="J38" s="541" t="s">
        <v>927</v>
      </c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</row>
    <row r="39" spans="1:33" ht="27" customHeight="1" thickBot="1">
      <c r="A39" s="80"/>
      <c r="B39" s="80"/>
      <c r="C39" s="82"/>
      <c r="D39" s="695" t="s">
        <v>232</v>
      </c>
      <c r="E39" s="696"/>
      <c r="F39" s="696"/>
      <c r="G39" s="696"/>
      <c r="H39" s="696"/>
      <c r="I39" s="696"/>
      <c r="J39" s="697"/>
      <c r="K39" s="80"/>
      <c r="L39" s="695" t="s">
        <v>233</v>
      </c>
      <c r="M39" s="696"/>
      <c r="N39" s="696"/>
      <c r="O39" s="696"/>
      <c r="P39" s="696"/>
      <c r="Q39" s="696"/>
      <c r="R39" s="697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</row>
    <row r="40" spans="1:33" ht="15.75" thickBot="1">
      <c r="A40" s="80"/>
      <c r="B40" s="80"/>
      <c r="C40" s="82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</row>
    <row r="41" spans="1:33">
      <c r="A41" s="80"/>
      <c r="B41" s="80"/>
      <c r="C41" s="82"/>
      <c r="D41" s="123" t="s">
        <v>234</v>
      </c>
      <c r="E41" s="124"/>
      <c r="F41" s="124"/>
      <c r="G41" s="124"/>
      <c r="H41" s="124"/>
      <c r="I41" s="125"/>
      <c r="J41" s="151">
        <f>+J42*J43*J44*J45/J46</f>
        <v>0.7350135416328667</v>
      </c>
      <c r="K41" s="80"/>
      <c r="L41" s="123" t="s">
        <v>235</v>
      </c>
      <c r="M41" s="124"/>
      <c r="N41" s="124"/>
      <c r="O41" s="124"/>
      <c r="P41" s="124"/>
      <c r="Q41" s="125"/>
      <c r="R41" s="151">
        <f>+R42*R43*R44*R45/R46</f>
        <v>0.36482177022480333</v>
      </c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</row>
    <row r="42" spans="1:33">
      <c r="A42" s="80"/>
      <c r="B42" s="80"/>
      <c r="C42" s="82"/>
      <c r="D42" s="97" t="s">
        <v>236</v>
      </c>
      <c r="E42" s="98"/>
      <c r="F42" s="98"/>
      <c r="G42" s="98"/>
      <c r="H42" s="98"/>
      <c r="I42" s="99"/>
      <c r="J42" s="100">
        <f>+R5</f>
        <v>25</v>
      </c>
      <c r="K42" s="80"/>
      <c r="L42" s="97" t="s">
        <v>183</v>
      </c>
      <c r="M42" s="98"/>
      <c r="N42" s="98"/>
      <c r="O42" s="98"/>
      <c r="P42" s="98"/>
      <c r="Q42" s="99"/>
      <c r="R42" s="100">
        <f>+R5</f>
        <v>25</v>
      </c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</row>
    <row r="43" spans="1:33">
      <c r="A43" s="80"/>
      <c r="B43" s="80"/>
      <c r="C43" s="82"/>
      <c r="D43" s="97" t="s">
        <v>237</v>
      </c>
      <c r="E43" s="98"/>
      <c r="F43" s="98"/>
      <c r="G43" s="98"/>
      <c r="H43" s="98"/>
      <c r="I43" s="99"/>
      <c r="J43" s="100">
        <f>+J48</f>
        <v>0.90402456569792888</v>
      </c>
      <c r="K43" s="80"/>
      <c r="L43" s="97" t="s">
        <v>238</v>
      </c>
      <c r="M43" s="98"/>
      <c r="N43" s="98"/>
      <c r="O43" s="98"/>
      <c r="P43" s="98"/>
      <c r="Q43" s="99"/>
      <c r="R43" s="100">
        <f>+R48</f>
        <v>0.21286144664684514</v>
      </c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</row>
    <row r="44" spans="1:33">
      <c r="A44" s="80"/>
      <c r="B44" s="80"/>
      <c r="C44" s="82"/>
      <c r="D44" s="97" t="s">
        <v>239</v>
      </c>
      <c r="E44" s="98"/>
      <c r="F44" s="98"/>
      <c r="G44" s="98"/>
      <c r="H44" s="98"/>
      <c r="I44" s="99"/>
      <c r="J44" s="100">
        <f>+J59</f>
        <v>0.7922197481923472</v>
      </c>
      <c r="K44" s="80"/>
      <c r="L44" s="97" t="s">
        <v>240</v>
      </c>
      <c r="M44" s="98"/>
      <c r="N44" s="98"/>
      <c r="O44" s="98"/>
      <c r="P44" s="98"/>
      <c r="Q44" s="99"/>
      <c r="R44" s="100">
        <f>+J59</f>
        <v>0.7922197481923472</v>
      </c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</row>
    <row r="45" spans="1:33">
      <c r="A45" s="80"/>
      <c r="B45" s="80"/>
      <c r="C45" s="82"/>
      <c r="D45" s="97" t="s">
        <v>241</v>
      </c>
      <c r="E45" s="98"/>
      <c r="F45" s="98"/>
      <c r="G45" s="98"/>
      <c r="H45" s="98"/>
      <c r="I45" s="99"/>
      <c r="J45" s="100">
        <f>+R19</f>
        <v>1.1279999999999999</v>
      </c>
      <c r="K45" s="80"/>
      <c r="L45" s="97" t="s">
        <v>241</v>
      </c>
      <c r="M45" s="98"/>
      <c r="N45" s="98"/>
      <c r="O45" s="98"/>
      <c r="P45" s="98"/>
      <c r="Q45" s="99"/>
      <c r="R45" s="100">
        <f>+R19</f>
        <v>1.1279999999999999</v>
      </c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</row>
    <row r="46" spans="1:33" ht="15.75" thickBot="1">
      <c r="A46" s="80"/>
      <c r="B46" s="80"/>
      <c r="C46" s="82"/>
      <c r="D46" s="102" t="s">
        <v>242</v>
      </c>
      <c r="E46" s="103"/>
      <c r="F46" s="103"/>
      <c r="G46" s="103"/>
      <c r="H46" s="103"/>
      <c r="I46" s="104"/>
      <c r="J46" s="105">
        <f>+J30</f>
        <v>27.477654852733043</v>
      </c>
      <c r="K46" s="80"/>
      <c r="L46" s="97" t="s">
        <v>243</v>
      </c>
      <c r="M46" s="98"/>
      <c r="N46" s="98"/>
      <c r="O46" s="98"/>
      <c r="P46" s="98"/>
      <c r="Q46" s="99"/>
      <c r="R46" s="100">
        <f>+R53</f>
        <v>13.035</v>
      </c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</row>
    <row r="47" spans="1:33" ht="15.75" thickBot="1">
      <c r="A47" s="80"/>
      <c r="B47" s="80"/>
      <c r="C47" s="80"/>
      <c r="D47" s="80"/>
      <c r="E47" s="80"/>
      <c r="F47" s="80"/>
      <c r="G47" s="80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1:33" ht="15.75" thickBot="1">
      <c r="A48" s="80"/>
      <c r="B48" s="80"/>
      <c r="C48" s="80"/>
      <c r="D48" s="83" t="s">
        <v>244</v>
      </c>
      <c r="E48" s="84"/>
      <c r="F48" s="84"/>
      <c r="G48" s="84"/>
      <c r="H48" s="84"/>
      <c r="I48" s="84"/>
      <c r="J48" s="107">
        <f>+(0.5/PI())*(LN((J49^2/(16*J53*J52))+((J49+2*J53)^2/(8*J49*J52))-(J53/(4*J52)))+(J50/J51)*LN(8/(PI()*(2*J54-1))))</f>
        <v>0.90402456569792888</v>
      </c>
      <c r="K48" s="80"/>
      <c r="L48" s="83" t="s">
        <v>238</v>
      </c>
      <c r="M48" s="84"/>
      <c r="N48" s="84"/>
      <c r="O48" s="84"/>
      <c r="P48" s="84"/>
      <c r="Q48" s="84"/>
      <c r="R48" s="107">
        <f>+(1/PI())*((0.5/R50)+(1/(R49+R50))+(1/R49)*(1-POWER(0.5,R51-2)))</f>
        <v>0.21286144664684514</v>
      </c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1:33">
      <c r="A49" s="80"/>
      <c r="B49" s="80"/>
      <c r="C49" s="80"/>
      <c r="D49" s="157" t="s">
        <v>245</v>
      </c>
      <c r="E49" s="108"/>
      <c r="F49" s="108"/>
      <c r="G49" s="108"/>
      <c r="H49" s="108"/>
      <c r="I49" s="108"/>
      <c r="J49" s="110">
        <f>+J23</f>
        <v>2.5</v>
      </c>
      <c r="K49" s="80"/>
      <c r="L49" s="89" t="s">
        <v>245</v>
      </c>
      <c r="M49" s="90"/>
      <c r="N49" s="90"/>
      <c r="O49" s="90"/>
      <c r="P49" s="90"/>
      <c r="Q49" s="90"/>
      <c r="R49" s="158">
        <v>1</v>
      </c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</row>
    <row r="50" spans="1:33">
      <c r="A50" s="80"/>
      <c r="B50" s="80"/>
      <c r="C50" s="80"/>
      <c r="D50" s="97" t="s">
        <v>246</v>
      </c>
      <c r="E50" s="98"/>
      <c r="F50" s="98"/>
      <c r="G50" s="98"/>
      <c r="H50" s="98"/>
      <c r="I50" s="98"/>
      <c r="J50" s="100">
        <v>1</v>
      </c>
      <c r="K50" s="80"/>
      <c r="L50" s="97" t="s">
        <v>247</v>
      </c>
      <c r="M50" s="98"/>
      <c r="N50" s="98"/>
      <c r="O50" s="98"/>
      <c r="P50" s="98"/>
      <c r="Q50" s="98"/>
      <c r="R50" s="100">
        <f>+R16</f>
        <v>0.5</v>
      </c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</row>
    <row r="51" spans="1:33" ht="15.75" thickBot="1">
      <c r="A51" s="80"/>
      <c r="B51" s="80"/>
      <c r="C51" s="80"/>
      <c r="D51" s="97" t="s">
        <v>248</v>
      </c>
      <c r="E51" s="98"/>
      <c r="F51" s="98"/>
      <c r="G51" s="98"/>
      <c r="H51" s="98"/>
      <c r="I51" s="98"/>
      <c r="J51" s="100">
        <f>+SQRT(1+J53)</f>
        <v>1.2247448713915889</v>
      </c>
      <c r="K51" s="80"/>
      <c r="L51" s="102" t="s">
        <v>249</v>
      </c>
      <c r="M51" s="103"/>
      <c r="N51" s="103"/>
      <c r="O51" s="103"/>
      <c r="P51" s="103"/>
      <c r="Q51" s="103"/>
      <c r="R51" s="105">
        <f>+J54</f>
        <v>1.0014847850834268</v>
      </c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</row>
    <row r="52" spans="1:33" ht="15.75" thickBot="1">
      <c r="A52" s="80"/>
      <c r="B52" s="80"/>
      <c r="C52" s="80"/>
      <c r="D52" s="97" t="s">
        <v>250</v>
      </c>
      <c r="E52" s="98"/>
      <c r="F52" s="98"/>
      <c r="G52" s="98"/>
      <c r="H52" s="98"/>
      <c r="I52" s="98"/>
      <c r="J52" s="100">
        <f>+J16*2/1000</f>
        <v>9.2664596743815466E-3</v>
      </c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</row>
    <row r="53" spans="1:33" ht="15.75" thickBot="1">
      <c r="A53" s="80"/>
      <c r="B53" s="80"/>
      <c r="C53" s="80"/>
      <c r="D53" s="97" t="s">
        <v>247</v>
      </c>
      <c r="E53" s="98"/>
      <c r="F53" s="98"/>
      <c r="G53" s="98"/>
      <c r="H53" s="98"/>
      <c r="I53" s="98"/>
      <c r="J53" s="100">
        <f>+R16</f>
        <v>0.5</v>
      </c>
      <c r="K53" s="80"/>
      <c r="L53" s="83" t="s">
        <v>251</v>
      </c>
      <c r="M53" s="84"/>
      <c r="N53" s="84"/>
      <c r="O53" s="84"/>
      <c r="P53" s="84"/>
      <c r="Q53" s="84"/>
      <c r="R53" s="107">
        <f>+R54*0.75+R55*0.85</f>
        <v>13.035</v>
      </c>
      <c r="S53" s="80"/>
      <c r="T53" s="80"/>
      <c r="U53" s="80"/>
      <c r="V53" s="80"/>
      <c r="W53" s="80" t="s">
        <v>252</v>
      </c>
      <c r="X53" s="80"/>
      <c r="Y53" s="80"/>
      <c r="Z53" s="80"/>
      <c r="AA53" s="80"/>
      <c r="AB53" s="80"/>
      <c r="AC53" s="80"/>
      <c r="AD53" s="80"/>
      <c r="AE53" s="80"/>
      <c r="AF53" s="80"/>
      <c r="AG53" s="80"/>
    </row>
    <row r="54" spans="1:33">
      <c r="A54" s="80"/>
      <c r="B54" s="80"/>
      <c r="C54" s="80"/>
      <c r="D54" s="97" t="s">
        <v>253</v>
      </c>
      <c r="E54" s="98"/>
      <c r="F54" s="98"/>
      <c r="G54" s="98"/>
      <c r="H54" s="98"/>
      <c r="I54" s="98"/>
      <c r="J54" s="100">
        <f>+J55*J56*J57*J58</f>
        <v>1.0014847850834268</v>
      </c>
      <c r="K54" s="80"/>
      <c r="L54" s="89" t="s">
        <v>254</v>
      </c>
      <c r="M54" s="90"/>
      <c r="N54" s="90"/>
      <c r="O54" s="90"/>
      <c r="P54" s="90"/>
      <c r="Q54" s="90"/>
      <c r="R54" s="122">
        <f>+J24</f>
        <v>6.5</v>
      </c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</row>
    <row r="55" spans="1:33" ht="15.75" thickBot="1">
      <c r="A55" s="80"/>
      <c r="B55" s="80"/>
      <c r="C55" s="80"/>
      <c r="D55" s="97" t="s">
        <v>255</v>
      </c>
      <c r="E55" s="98"/>
      <c r="F55" s="98"/>
      <c r="G55" s="98"/>
      <c r="H55" s="98"/>
      <c r="I55" s="98"/>
      <c r="J55" s="100">
        <f>+(2*J24)/(J19*2+J20*2)</f>
        <v>1</v>
      </c>
      <c r="K55" s="80"/>
      <c r="L55" s="102" t="s">
        <v>256</v>
      </c>
      <c r="M55" s="103"/>
      <c r="N55" s="103"/>
      <c r="O55" s="103"/>
      <c r="P55" s="103"/>
      <c r="Q55" s="103"/>
      <c r="R55" s="129">
        <f>+J27</f>
        <v>9.6</v>
      </c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</row>
    <row r="56" spans="1:33">
      <c r="A56" s="80"/>
      <c r="B56" s="80"/>
      <c r="C56" s="80"/>
      <c r="D56" s="97" t="s">
        <v>257</v>
      </c>
      <c r="E56" s="98"/>
      <c r="F56" s="98"/>
      <c r="G56" s="98"/>
      <c r="H56" s="98"/>
      <c r="I56" s="98"/>
      <c r="J56" s="100">
        <f>+SQRT((J19*2+J20*2)/(4*SQRT(J29)))</f>
        <v>1.0014847850834268</v>
      </c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</row>
    <row r="57" spans="1:33">
      <c r="A57" s="80"/>
      <c r="B57" s="80"/>
      <c r="C57" s="80"/>
      <c r="D57" s="97" t="s">
        <v>258</v>
      </c>
      <c r="E57" s="98"/>
      <c r="F57" s="98"/>
      <c r="G57" s="98"/>
      <c r="H57" s="98"/>
      <c r="I57" s="98"/>
      <c r="J57" s="100">
        <v>1</v>
      </c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</row>
    <row r="58" spans="1:33" ht="15.75" thickBot="1">
      <c r="A58" s="80"/>
      <c r="B58" s="80"/>
      <c r="C58" s="80"/>
      <c r="D58" s="102" t="s">
        <v>259</v>
      </c>
      <c r="E58" s="103"/>
      <c r="F58" s="103"/>
      <c r="G58" s="103"/>
      <c r="H58" s="103"/>
      <c r="I58" s="103"/>
      <c r="J58" s="105">
        <v>1</v>
      </c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</row>
    <row r="59" spans="1:33" ht="15.75" thickBot="1">
      <c r="A59" s="80"/>
      <c r="B59" s="80"/>
      <c r="C59" s="80"/>
      <c r="D59" s="83" t="s">
        <v>260</v>
      </c>
      <c r="E59" s="84"/>
      <c r="F59" s="84"/>
      <c r="G59" s="84"/>
      <c r="H59" s="84"/>
      <c r="I59" s="84"/>
      <c r="J59" s="107">
        <f>0.644+0.148*J54</f>
        <v>0.7922197481923472</v>
      </c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</row>
    <row r="60" spans="1:33" ht="15.75" thickBot="1">
      <c r="A60" s="80"/>
      <c r="B60" s="80"/>
      <c r="C60" s="80"/>
      <c r="D60" s="80"/>
      <c r="E60" s="80"/>
      <c r="F60" s="80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</row>
    <row r="61" spans="1:33" ht="15.75" thickBot="1">
      <c r="A61" s="80"/>
      <c r="B61" s="80"/>
      <c r="C61" s="80"/>
      <c r="D61" s="83" t="s">
        <v>261</v>
      </c>
      <c r="E61" s="84"/>
      <c r="F61" s="84"/>
      <c r="G61" s="84"/>
      <c r="H61" s="84"/>
      <c r="I61" s="134"/>
      <c r="J61" s="159"/>
      <c r="K61" s="80"/>
      <c r="L61" s="83" t="s">
        <v>262</v>
      </c>
      <c r="M61" s="84"/>
      <c r="N61" s="84"/>
      <c r="O61" s="84"/>
      <c r="P61" s="84"/>
      <c r="Q61" s="134"/>
      <c r="R61" s="159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</row>
    <row r="62" spans="1:33" ht="15.75" thickBot="1">
      <c r="A62" s="80"/>
      <c r="B62" s="80"/>
      <c r="C62" s="80"/>
      <c r="D62" s="160" t="s">
        <v>263</v>
      </c>
      <c r="E62" s="161">
        <f>+J41</f>
        <v>0.7350135416328667</v>
      </c>
      <c r="F62" s="162" t="s">
        <v>264</v>
      </c>
      <c r="G62" s="161" t="s">
        <v>921</v>
      </c>
      <c r="H62" s="163">
        <f>+R27</f>
        <v>0.9154332242869121</v>
      </c>
      <c r="I62" s="160"/>
      <c r="J62" s="547" t="s">
        <v>265</v>
      </c>
      <c r="K62" s="80"/>
      <c r="L62" s="160" t="s">
        <v>266</v>
      </c>
      <c r="M62" s="161">
        <f>+R41</f>
        <v>0.36482177022480333</v>
      </c>
      <c r="N62" s="162" t="s">
        <v>264</v>
      </c>
      <c r="O62" s="161" t="s">
        <v>918</v>
      </c>
      <c r="P62" s="163">
        <f>+R26</f>
        <v>3.5839177315306561</v>
      </c>
      <c r="Q62" s="160"/>
      <c r="R62" s="164" t="s">
        <v>265</v>
      </c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</row>
    <row r="63" spans="1:33" ht="15.75" thickBot="1">
      <c r="A63" s="80"/>
      <c r="B63" s="80"/>
      <c r="C63" s="80"/>
      <c r="D63" s="160" t="s">
        <v>263</v>
      </c>
      <c r="E63" s="161">
        <f>E62</f>
        <v>0.7350135416328667</v>
      </c>
      <c r="F63" s="162" t="s">
        <v>264</v>
      </c>
      <c r="G63" s="161" t="s">
        <v>920</v>
      </c>
      <c r="H63" s="548">
        <f>R31</f>
        <v>1.2389915190779761</v>
      </c>
      <c r="I63" s="546"/>
      <c r="J63" s="547" t="s">
        <v>265</v>
      </c>
      <c r="K63" s="80"/>
      <c r="L63" s="160" t="s">
        <v>266</v>
      </c>
      <c r="M63" s="549">
        <f>M62</f>
        <v>0.36482177022480333</v>
      </c>
      <c r="N63" s="540" t="s">
        <v>264</v>
      </c>
      <c r="O63" s="161" t="s">
        <v>916</v>
      </c>
      <c r="P63" s="161">
        <f>R32</f>
        <v>4.8506472745716644</v>
      </c>
      <c r="Q63" s="546"/>
      <c r="R63" s="164" t="s">
        <v>265</v>
      </c>
      <c r="S63" s="545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</row>
    <row r="64" spans="1:33" ht="15.75" thickBot="1">
      <c r="A64" s="80"/>
      <c r="B64" s="80"/>
      <c r="C64" s="80"/>
      <c r="D64" s="160" t="s">
        <v>915</v>
      </c>
      <c r="E64" s="537"/>
      <c r="F64" s="537"/>
      <c r="G64" s="537">
        <v>3.3343669999999999</v>
      </c>
      <c r="H64" s="537"/>
      <c r="I64" s="537"/>
      <c r="J64" s="538"/>
      <c r="K64" s="544"/>
      <c r="L64" s="160" t="s">
        <v>915</v>
      </c>
      <c r="M64" s="536"/>
      <c r="N64" s="536"/>
      <c r="O64" s="537">
        <v>3.3343669999999999</v>
      </c>
      <c r="P64" s="536"/>
      <c r="Q64" s="536"/>
      <c r="R64" s="535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</row>
    <row r="65" spans="12:18">
      <c r="R65" s="543"/>
    </row>
    <row r="66" spans="12:18">
      <c r="L66" s="542"/>
    </row>
  </sheetData>
  <mergeCells count="5">
    <mergeCell ref="L11:R11"/>
    <mergeCell ref="D18:J18"/>
    <mergeCell ref="T35:U35"/>
    <mergeCell ref="D39:J39"/>
    <mergeCell ref="L39:R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3</vt:i4>
      </vt:variant>
    </vt:vector>
  </HeadingPairs>
  <TitlesOfParts>
    <vt:vector size="23" baseType="lpstr">
      <vt:lpstr> CUADRO CARGA TAP</vt:lpstr>
      <vt:lpstr> CUADRO CARGA TCONTROL</vt:lpstr>
      <vt:lpstr>K REG</vt:lpstr>
      <vt:lpstr>TRAFO Y ACOM S1</vt:lpstr>
      <vt:lpstr>TRAFO Y ACOM S2</vt:lpstr>
      <vt:lpstr>Constantes</vt:lpstr>
      <vt:lpstr>OCP DUCTOS S1</vt:lpstr>
      <vt:lpstr>OCP DUCTOS S2</vt:lpstr>
      <vt:lpstr>ZCC 45</vt:lpstr>
      <vt:lpstr>ICC 45</vt:lpstr>
      <vt:lpstr>circuito 1 subestacion 1</vt:lpstr>
      <vt:lpstr>circuito 2 subestacion 1</vt:lpstr>
      <vt:lpstr>circuito 3 subestacion 1</vt:lpstr>
      <vt:lpstr>circuito 1 subestacion 2</vt:lpstr>
      <vt:lpstr>circuito 2 subestacion 2</vt:lpstr>
      <vt:lpstr>circuito 3 subestacion 2</vt:lpstr>
      <vt:lpstr>circuito 4 subestacion 2</vt:lpstr>
      <vt:lpstr>circuito 5 subestacion 2</vt:lpstr>
      <vt:lpstr>CALCULO SPT 1 (2)</vt:lpstr>
      <vt:lpstr>CALCULO SPT 2 (2)</vt:lpstr>
      <vt:lpstr>' CUADRO CARGA TAP'!Área_de_impresión</vt:lpstr>
      <vt:lpstr>' CUADRO CARGA TCONTROL'!Área_de_impresión</vt:lpstr>
      <vt:lpstr>Constantes!Área_de_impresión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JesusM</dc:creator>
  <cp:keywords/>
  <dc:description/>
  <cp:lastModifiedBy>ADMIN</cp:lastModifiedBy>
  <cp:revision/>
  <dcterms:created xsi:type="dcterms:W3CDTF">2018-12-10T14:11:09Z</dcterms:created>
  <dcterms:modified xsi:type="dcterms:W3CDTF">2023-10-23T17:31:23Z</dcterms:modified>
  <cp:category/>
  <cp:contentStatus/>
</cp:coreProperties>
</file>